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<sst xmlns="http://schemas.openxmlformats.org/spreadsheetml/2006/main" count="585" uniqueCount="213">
  <si>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</si>
  <si>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</si>
  <si>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</si>
  <si>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</si>
  <si>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</si>
  <si>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</si>
  <si>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</si>
  <si>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</si>
  <si>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</si>
  <si>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</si>
  <si>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</si>
  <si>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</si>
  <si>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</si>
  <si>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</si>
  <si>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</si>
  <si>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</si>
  <si>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</si>
  <si>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</si>
  <si>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</si>
  <si>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</si>
  <si>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</si>
  <si>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</si>
  <si>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</si>
  <si>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</si>
  <si>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</si>
  <si>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</si>
  <si>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</si>
  <si>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</si>
  <si>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</si>
  <si>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</si>
  <si>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</si>
  <si>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</si>
  <si>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</si>
  <si>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</si>
  <si>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</si>
  <si>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</si>
  <si>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</si>
  <si>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</si>
  <si>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</si>
  <si>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</si>
  <si>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</si>
  <si>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</si>
  <si>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</si>
  <si>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</si>
  <si>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</si>
  <si>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</si>
  <si>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</si>
  <si>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</si>
  <si>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</si>
  <si>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</si>
  <si>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</si>
  <si>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</si>
  <si>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</si>
  <si>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</si>
  <si>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</si>
  <si>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</si>
  <si>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</si>
  <si>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</si>
  <si>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</si>
  <si>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</si>
  <si>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</si>
  <si>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</si>
  <si>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</si>
  <si>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</si>
  <si>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</si>
  <si>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</si>
  <si>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</si>
  <si>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</si>
  <si>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</si>
  <si>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</si>
  <si>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</si>
  <si>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</si>
  <si>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</si>
  <si>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</si>
  <si>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</si>
  <si>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</si>
  <si>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</si>
  <si>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</si>
  <si>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</si>
  <si>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</si>
  <si>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</si>
  <si>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</si>
  <si>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</si>
  <si>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</si>
  <si>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</si>
  <si>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</si>
  <si>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</si>
  <si>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</si>
  <si>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</si>
  <si>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</si>
  <si>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</si>
  <si>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</si>
  <si>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</si>
  <si>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</si>
  <si>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</si>
  <si>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</si>
  <si>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</si>
  <si>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</si>
  <si>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</si>
  <si>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</si>
  <si>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</si>
  <si>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</si>
  <si>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</si>
  <si>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</si>
  <si>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</si>
  <si>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</si>
  <si>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</si>
  <si>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</si>
  <si>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</si>
  <si>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</si>
  <si>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</si>
  <si>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</si>
  <si>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</si>
  <si>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</si>
  <si>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</si>
  <si>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</si>
  <si>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</si>
  <si>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</si>
  <si>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</si>
  <si>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</si>
  <si>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</si>
  <si>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</si>
  <si>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</si>
  <si>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</si>
  <si>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</si>
  <si>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</si>
  <si>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</si>
  <si>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</si>
  <si>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</si>
  <si>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</si>
  <si>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</si>
  <si>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</si>
  <si>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</si>
  <si>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</si>
  <si>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</si>
  <si>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</si>
  <si>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</si>
  <si>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</si>
  <si>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</si>
  <si>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</si>
  <si>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</si>
  <si>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</si>
  <si>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</si>
  <si>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</si>
  <si>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</si>
  <si>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</si>
  <si>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</si>
  <si>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</si>
  <si>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</si>
  <si>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</si>
  <si>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</si>
  <si>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</si>
  <si>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</si>
  <si>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</si>
  <si>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</si>
  <si>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</si>
  <si>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</si>
  <si>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</si>
  <si>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</si>
  <si>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</si>
  <si>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</si>
  <si>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</si>
  <si>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IV 2016</t>
  </si>
  <si>
    <t>4-10.IV 2016</t>
  </si>
  <si>
    <t>11-17.IV 2016</t>
  </si>
  <si>
    <t>18-24.IV 2016</t>
  </si>
  <si>
    <t>25.IV-1.V 2016</t>
  </si>
  <si>
    <t>Pakistan</t>
  </si>
  <si>
    <t>V 2016</t>
  </si>
  <si>
    <t>India</t>
  </si>
  <si>
    <t>VI 2016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</si>
  <si>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</si>
  <si>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</si>
  <si>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</si>
  <si>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</si>
  <si>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</si>
  <si>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</si>
  <si>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2-8.V 2016</t>
  </si>
  <si>
    <t>9-15.V 2016</t>
  </si>
  <si>
    <t>16-22.V 2016</t>
  </si>
  <si>
    <t>23-29.V 2016</t>
  </si>
  <si>
    <t>30.V-5.VI 2016</t>
  </si>
  <si>
    <t>6-12.VI 2016</t>
  </si>
  <si>
    <t>13-19.VI 2016</t>
  </si>
  <si>
    <t>20-26.VI 2016</t>
  </si>
  <si>
    <t>27.VI-3.07 2016</t>
  </si>
  <si>
    <t>4-10.VII 2016</t>
  </si>
  <si>
    <t>VII 2016</t>
  </si>
  <si>
    <t>VIII 2016</t>
  </si>
  <si>
    <t>11-17.VII 2016</t>
  </si>
  <si>
    <t>18-24.VII 2016</t>
  </si>
  <si>
    <t>25-31.VII 2016</t>
  </si>
  <si>
    <t>1-7.VIII 2016</t>
  </si>
  <si>
    <t>8-14.VIII 2016</t>
  </si>
  <si>
    <t>15-21.VIII 2016</t>
  </si>
  <si>
    <t>22-28.VIII 2016</t>
  </si>
  <si>
    <t>29.VIII-4.IX 2016</t>
  </si>
  <si>
    <t>5-11.IX 2016</t>
  </si>
  <si>
    <t>Polski eksport, import mięsa drobiowgo i podrobów (0207) i drobiu żywego (0105) za I-VII.2016r</t>
  </si>
  <si>
    <t>I-VII.2015r</t>
  </si>
  <si>
    <t xml:space="preserve"> I-VII.2016r</t>
  </si>
  <si>
    <t>IX 2016</t>
  </si>
  <si>
    <t>NR 40/2016r</t>
  </si>
  <si>
    <t>13.10.2016 r</t>
  </si>
  <si>
    <t>Notowania z okresu:3-9.10.2016r.</t>
  </si>
  <si>
    <t>Ceny sprzedaży mięsa drobiowego za okres: 3-9.10.2016r.</t>
  </si>
  <si>
    <t>2016-10-03 - 2016-10-09</t>
  </si>
  <si>
    <t>Ceny sprzedaży mięsa drobiowego (KONFEKCJONOWANE) za okres: 3-9.10.2016r.</t>
  </si>
  <si>
    <t>12-18.IX 2016</t>
  </si>
  <si>
    <t>19-25.IX 2016</t>
  </si>
  <si>
    <t>26.IX-2.X 2016</t>
  </si>
  <si>
    <t>3-9.X 2016</t>
  </si>
  <si>
    <t>Średnie ceny TUSZEK Z KURCZAKÓW (65%) w Polsce i w UE w okresie I-X.2016r.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</si>
</sst>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i/>
      <sz val="10"/>
      <name val="Arial CE"/>
      <charset val="238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0"/>
      <name val="Arial"/>
      <family val="2"/>
      <charset val="238"/>
    </font>
    <font>
      <b/>
      <sz val="11"/>
      <name val="Arial "/>
    </font>
    <font>
      <b/>
      <sz val="10"/>
      <color theme="1"/>
      <name val="Arial "/>
      <charset val="238"/>
    </font>
    <font>
      <sz val="12"/>
      <name val="Arial"/>
      <family val="2"/>
    </font>
    <font>
      <b/>
      <sz val="12"/>
      <name val="Arial"/>
      <family val="2"/>
    </font>
    <font>
      <sz val="12"/>
      <name val="Arial 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7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7" xfId="0" applyFont="1" applyFill="1" applyBorder="1"/>
    <xf numFmtId="0" fontId="0" fillId="3" borderId="44" xfId="0" applyFill="1" applyBorder="1"/>
    <xf numFmtId="0" fontId="29" fillId="3" borderId="48" xfId="0" applyFont="1" applyFill="1" applyBorder="1"/>
    <xf numFmtId="164" fontId="0" fillId="0" borderId="45" xfId="0" applyNumberFormat="1" applyFill="1" applyBorder="1"/>
    <xf numFmtId="164" fontId="29" fillId="3" borderId="48" xfId="0" applyNumberFormat="1" applyFont="1" applyFill="1" applyBorder="1"/>
    <xf numFmtId="2" fontId="0" fillId="0" borderId="45" xfId="0" applyNumberFormat="1" applyFill="1" applyBorder="1"/>
    <xf numFmtId="3" fontId="29" fillId="3" borderId="48" xfId="0" applyNumberFormat="1" applyFont="1" applyFill="1" applyBorder="1"/>
    <xf numFmtId="0" fontId="29" fillId="4" borderId="48" xfId="0" applyFont="1" applyFill="1" applyBorder="1"/>
    <xf numFmtId="2" fontId="0" fillId="4" borderId="45" xfId="0" applyNumberFormat="1" applyFill="1" applyBorder="1"/>
    <xf numFmtId="164" fontId="0" fillId="4" borderId="45" xfId="0" applyNumberFormat="1" applyFill="1" applyBorder="1"/>
    <xf numFmtId="2" fontId="29" fillId="3" borderId="48" xfId="0" applyNumberFormat="1" applyFont="1" applyFill="1" applyBorder="1"/>
    <xf numFmtId="164" fontId="0" fillId="0" borderId="46" xfId="0" applyNumberForma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33" fillId="0" borderId="0" xfId="2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0" fontId="0" fillId="0" borderId="50" xfId="0" applyBorder="1"/>
    <xf numFmtId="0" fontId="40" fillId="0" borderId="43" xfId="0" applyFont="1" applyBorder="1" applyAlignment="1">
      <alignment horizontal="centerContinuous"/>
    </xf>
    <xf numFmtId="0" fontId="40" fillId="0" borderId="50" xfId="0" applyFont="1" applyBorder="1" applyAlignment="1">
      <alignment horizontal="centerContinuous"/>
    </xf>
    <xf numFmtId="0" fontId="40" fillId="0" borderId="51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0" fontId="5" fillId="0" borderId="40" xfId="0" applyFont="1" applyBorder="1"/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0" borderId="20" xfId="0" applyNumberFormat="1" applyFont="1" applyFill="1" applyBorder="1" applyAlignment="1">
      <alignment horizontal="center" wrapText="1"/>
    </xf>
    <xf numFmtId="0" fontId="42" fillId="0" borderId="0" xfId="0" applyFont="1"/>
    <xf numFmtId="165" fontId="44" fillId="0" borderId="0" xfId="0" applyNumberFormat="1" applyFont="1"/>
    <xf numFmtId="165" fontId="44" fillId="0" borderId="35" xfId="0" applyNumberFormat="1" applyFont="1" applyBorder="1" applyAlignment="1">
      <alignment horizontal="center"/>
    </xf>
    <xf numFmtId="165" fontId="43" fillId="0" borderId="29" xfId="0" applyNumberFormat="1" applyFont="1" applyBorder="1" applyAlignment="1">
      <alignment horizontal="center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65" fontId="46" fillId="0" borderId="35" xfId="0" applyNumberFormat="1" applyFont="1" applyBorder="1" applyAlignment="1">
      <alignment horizontal="center"/>
    </xf>
    <xf numFmtId="165" fontId="46" fillId="0" borderId="35" xfId="0" applyNumberFormat="1" applyFont="1" applyFill="1" applyBorder="1" applyAlignment="1">
      <alignment horizontal="center"/>
    </xf>
    <xf numFmtId="165" fontId="47" fillId="4" borderId="27" xfId="0" applyNumberFormat="1" applyFont="1" applyFill="1" applyBorder="1" applyAlignment="1">
      <alignment horizontal="center"/>
    </xf>
    <xf numFmtId="165" fontId="46" fillId="0" borderId="28" xfId="0" applyNumberFormat="1" applyFont="1" applyBorder="1" applyAlignment="1">
      <alignment horizontal="center"/>
    </xf>
    <xf numFmtId="164" fontId="48" fillId="0" borderId="35" xfId="0" applyNumberFormat="1" applyFont="1" applyFill="1" applyBorder="1" applyAlignment="1" applyProtection="1">
      <alignment horizontal="center"/>
      <protection locked="0"/>
    </xf>
    <xf numFmtId="164" fontId="49" fillId="0" borderId="35" xfId="0" applyNumberFormat="1" applyFont="1" applyFill="1" applyBorder="1" applyAlignment="1" applyProtection="1">
      <alignment horizontal="center" vertical="center"/>
      <protection locked="0"/>
    </xf>
    <xf numFmtId="170" fontId="50" fillId="0" borderId="29" xfId="6" applyNumberFormat="1" applyFont="1" applyBorder="1" applyAlignment="1" applyProtection="1">
      <alignment wrapText="1"/>
      <protection locked="0"/>
    </xf>
    <xf numFmtId="14" fontId="51" fillId="0" borderId="52" xfId="0" applyNumberFormat="1" applyFont="1" applyFill="1" applyBorder="1" applyAlignment="1" applyProtection="1">
      <alignment horizontal="center" vertical="center" wrapText="1"/>
      <protection locked="0"/>
    </xf>
    <xf numFmtId="1" fontId="51" fillId="6" borderId="25" xfId="0" applyNumberFormat="1" applyFont="1" applyFill="1" applyBorder="1" applyAlignment="1" applyProtection="1">
      <alignment horizontal="center" wrapText="1"/>
      <protection locked="0"/>
    </xf>
    <xf numFmtId="164" fontId="45" fillId="0" borderId="25" xfId="0" applyNumberFormat="1" applyFont="1" applyFill="1" applyBorder="1" applyAlignment="1" applyProtection="1">
      <alignment vertical="center"/>
      <protection locked="0"/>
    </xf>
    <xf numFmtId="165" fontId="46" fillId="0" borderId="25" xfId="0" applyNumberFormat="1" applyFont="1" applyBorder="1"/>
    <xf numFmtId="165" fontId="46" fillId="0" borderId="25" xfId="0" applyNumberFormat="1" applyFont="1" applyFill="1" applyBorder="1"/>
    <xf numFmtId="165" fontId="46" fillId="0" borderId="7" xfId="0" applyNumberFormat="1" applyFont="1" applyBorder="1"/>
    <xf numFmtId="165" fontId="47" fillId="4" borderId="25" xfId="0" applyNumberFormat="1" applyFont="1" applyFill="1" applyBorder="1"/>
    <xf numFmtId="164" fontId="48" fillId="0" borderId="53" xfId="0" applyNumberFormat="1" applyFont="1" applyFill="1" applyBorder="1" applyAlignment="1" applyProtection="1">
      <alignment horizontal="right" vertical="center"/>
      <protection locked="0"/>
    </xf>
    <xf numFmtId="164" fontId="49" fillId="0" borderId="44" xfId="0" applyNumberFormat="1" applyFont="1" applyFill="1" applyBorder="1" applyAlignment="1" applyProtection="1">
      <alignment horizontal="right" vertical="center"/>
      <protection locked="0"/>
    </xf>
    <xf numFmtId="170" fontId="52" fillId="0" borderId="8" xfId="6" applyNumberFormat="1" applyFont="1" applyBorder="1" applyProtection="1">
      <protection locked="0"/>
    </xf>
    <xf numFmtId="14" fontId="51" fillId="0" borderId="54" xfId="0" applyNumberFormat="1" applyFont="1" applyFill="1" applyBorder="1" applyAlignment="1" applyProtection="1">
      <alignment horizontal="center" vertical="center" wrapText="1"/>
      <protection locked="0"/>
    </xf>
    <xf numFmtId="1" fontId="51" fillId="6" borderId="9" xfId="0" applyNumberFormat="1" applyFont="1" applyFill="1" applyBorder="1" applyAlignment="1" applyProtection="1">
      <alignment horizontal="center" wrapText="1"/>
      <protection locked="0"/>
    </xf>
    <xf numFmtId="164" fontId="45" fillId="0" borderId="9" xfId="0" applyNumberFormat="1" applyFont="1" applyFill="1" applyBorder="1" applyAlignment="1" applyProtection="1">
      <alignment vertical="center"/>
      <protection locked="0"/>
    </xf>
    <xf numFmtId="165" fontId="46" fillId="0" borderId="9" xfId="0" applyNumberFormat="1" applyFont="1" applyBorder="1"/>
    <xf numFmtId="165" fontId="46" fillId="0" borderId="9" xfId="0" applyNumberFormat="1" applyFont="1" applyFill="1" applyBorder="1"/>
    <xf numFmtId="165" fontId="46" fillId="0" borderId="22" xfId="0" applyNumberFormat="1" applyFont="1" applyBorder="1"/>
    <xf numFmtId="165" fontId="47" fillId="4" borderId="9" xfId="0" applyNumberFormat="1" applyFont="1" applyFill="1" applyBorder="1"/>
    <xf numFmtId="164" fontId="48" fillId="0" borderId="55" xfId="0" applyNumberFormat="1" applyFont="1" applyFill="1" applyBorder="1" applyAlignment="1" applyProtection="1">
      <alignment horizontal="right" vertical="center"/>
      <protection locked="0"/>
    </xf>
    <xf numFmtId="164" fontId="49" fillId="0" borderId="45" xfId="0" applyNumberFormat="1" applyFont="1" applyFill="1" applyBorder="1" applyAlignment="1" applyProtection="1">
      <alignment horizontal="right" vertical="center"/>
      <protection locked="0"/>
    </xf>
    <xf numFmtId="170" fontId="52" fillId="0" borderId="23" xfId="6" applyNumberFormat="1" applyFont="1" applyBorder="1" applyProtection="1">
      <protection locked="0"/>
    </xf>
    <xf numFmtId="164" fontId="48" fillId="0" borderId="9" xfId="0" applyNumberFormat="1" applyFont="1" applyFill="1" applyBorder="1" applyAlignment="1" applyProtection="1">
      <alignment horizontal="right" vertical="center"/>
      <protection locked="0"/>
    </xf>
    <xf numFmtId="164" fontId="49" fillId="4" borderId="9" xfId="0" applyNumberFormat="1" applyFont="1" applyFill="1" applyBorder="1" applyAlignment="1" applyProtection="1">
      <alignment horizontal="right" vertical="center"/>
      <protection locked="0"/>
    </xf>
    <xf numFmtId="164" fontId="48" fillId="0" borderId="56" xfId="0" applyNumberFormat="1" applyFont="1" applyFill="1" applyBorder="1" applyAlignment="1" applyProtection="1">
      <alignment horizontal="right" vertical="center"/>
      <protection locked="0"/>
    </xf>
    <xf numFmtId="164" fontId="45" fillId="0" borderId="23" xfId="0" applyNumberFormat="1" applyFont="1" applyFill="1" applyBorder="1" applyAlignment="1" applyProtection="1">
      <alignment horizontal="right" vertical="center"/>
      <protection locked="0"/>
    </xf>
    <xf numFmtId="170" fontId="52" fillId="0" borderId="23" xfId="6" applyNumberFormat="1" applyFont="1" applyFill="1" applyBorder="1" applyProtection="1">
      <protection locked="0"/>
    </xf>
    <xf numFmtId="164" fontId="45" fillId="0" borderId="56" xfId="0" applyNumberFormat="1" applyFont="1" applyFill="1" applyBorder="1" applyAlignment="1" applyProtection="1">
      <alignment horizontal="right" vertical="center"/>
      <protection locked="0"/>
    </xf>
    <xf numFmtId="164" fontId="48" fillId="0" borderId="23" xfId="0" applyNumberFormat="1" applyFont="1" applyFill="1" applyBorder="1" applyAlignment="1" applyProtection="1">
      <alignment horizontal="right" vertical="center"/>
      <protection locked="0"/>
    </xf>
    <xf numFmtId="164" fontId="48" fillId="0" borderId="22" xfId="0" applyNumberFormat="1" applyFont="1" applyFill="1" applyBorder="1" applyAlignment="1" applyProtection="1">
      <alignment horizontal="right" vertical="center"/>
      <protection locked="0"/>
    </xf>
    <xf numFmtId="164" fontId="49" fillId="4" borderId="23" xfId="0" applyNumberFormat="1" applyFont="1" applyFill="1" applyBorder="1" applyAlignment="1" applyProtection="1">
      <alignment horizontal="right" vertical="center"/>
      <protection locked="0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167" fontId="53" fillId="0" borderId="9" xfId="5" applyNumberFormat="1" applyFont="1" applyFill="1" applyBorder="1"/>
    <xf numFmtId="169" fontId="53" fillId="0" borderId="9" xfId="5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169" fontId="53" fillId="4" borderId="9" xfId="5" applyNumberFormat="1" applyFont="1" applyFill="1" applyBorder="1"/>
    <xf numFmtId="2" fontId="53" fillId="0" borderId="40" xfId="0" applyNumberFormat="1" applyFont="1" applyFill="1" applyBorder="1" applyProtection="1"/>
    <xf numFmtId="169" fontId="53" fillId="0" borderId="40" xfId="5" applyNumberFormat="1" applyFont="1" applyFill="1" applyBorder="1"/>
    <xf numFmtId="2" fontId="53" fillId="0" borderId="36" xfId="0" applyNumberFormat="1" applyFont="1" applyFill="1" applyBorder="1" applyProtection="1"/>
    <xf numFmtId="2" fontId="53" fillId="0" borderId="18" xfId="0" applyNumberFormat="1" applyFont="1" applyFill="1" applyBorder="1" applyProtection="1"/>
    <xf numFmtId="2" fontId="53" fillId="0" borderId="18" xfId="0" applyNumberFormat="1" applyFont="1" applyFill="1" applyBorder="1"/>
    <xf numFmtId="169" fontId="53" fillId="0" borderId="20" xfId="5" applyNumberFormat="1" applyFont="1" applyFill="1" applyBorder="1"/>
    <xf numFmtId="165" fontId="46" fillId="0" borderId="56" xfId="0" applyNumberFormat="1" applyFont="1" applyBorder="1"/>
    <xf numFmtId="165" fontId="43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28" fillId="5" borderId="50" xfId="0" quotePrefix="1" applyFont="1" applyFill="1" applyBorder="1" applyAlignment="1">
      <alignment horizontal="center" vertical="center"/>
    </xf>
    <xf numFmtId="0" fontId="34" fillId="0" borderId="51" xfId="0" applyFont="1" applyBorder="1" applyAlignment="1">
      <alignment horizontal="center" vertical="center"/>
    </xf>
    <xf numFmtId="164" fontId="54" fillId="0" borderId="23" xfId="0" applyNumberFormat="1" applyFont="1" applyFill="1" applyBorder="1" applyAlignment="1" applyProtection="1">
      <alignment horizontal="right" vertical="center"/>
      <protection locked="0"/>
    </xf>
    <xf numFmtId="164" fontId="55" fillId="0" borderId="45" xfId="0" applyNumberFormat="1" applyFont="1" applyFill="1" applyBorder="1" applyAlignment="1" applyProtection="1">
      <alignment horizontal="right" vertical="center"/>
      <protection locked="0"/>
    </xf>
    <xf numFmtId="170" fontId="29" fillId="0" borderId="23" xfId="6" applyNumberFormat="1" applyFont="1" applyFill="1" applyBorder="1" applyProtection="1">
      <protection locked="0"/>
    </xf>
    <xf numFmtId="164" fontId="56" fillId="0" borderId="9" xfId="6" applyNumberFormat="1" applyFont="1" applyFill="1" applyBorder="1" applyAlignment="1">
      <alignment horizontal="right" vertical="center" wrapText="1"/>
    </xf>
    <xf numFmtId="164" fontId="55" fillId="0" borderId="57" xfId="0" applyNumberFormat="1" applyFont="1" applyFill="1" applyBorder="1" applyAlignment="1" applyProtection="1">
      <alignment horizontal="right" vertical="center"/>
      <protection locked="0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5876462044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[1]Arkusz!$HZ$1:$IM$1</c:f>
              <c:strCache>
                <c:ptCount val="1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</c:strCache>
            </c:strRef>
          </c:cat>
          <c:val>
            <c:numRef>
              <c:f>[1]Arkusz!$HZ$2:$IM$2</c:f>
              <c:numCache>
                <c:formatCode>General</c:formatCode>
                <c:ptCount val="14"/>
                <c:pt idx="0">
                  <c:v>3468.2249999999999</c:v>
                </c:pt>
                <c:pt idx="1">
                  <c:v>3530.116</c:v>
                </c:pt>
                <c:pt idx="2">
                  <c:v>3549.4789999999998</c:v>
                </c:pt>
                <c:pt idx="3">
                  <c:v>3518.8690000000001</c:v>
                </c:pt>
                <c:pt idx="4">
                  <c:v>3530.4189999999999</c:v>
                </c:pt>
                <c:pt idx="5">
                  <c:v>3530.8040000000001</c:v>
                </c:pt>
                <c:pt idx="6">
                  <c:v>3539.9450000000002</c:v>
                </c:pt>
                <c:pt idx="7">
                  <c:v>3561.6219999999998</c:v>
                </c:pt>
                <c:pt idx="8">
                  <c:v>3498.6880000000001</c:v>
                </c:pt>
                <c:pt idx="9">
                  <c:v>3450.297</c:v>
                </c:pt>
                <c:pt idx="10">
                  <c:v>3433.3159999999998</c:v>
                </c:pt>
                <c:pt idx="11">
                  <c:v>3374.2979999999998</c:v>
                </c:pt>
                <c:pt idx="12">
                  <c:v>3266.6930000000002</c:v>
                </c:pt>
                <c:pt idx="13">
                  <c:v>3209.5920000000001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993300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[1]Arkusz!$HZ$1:$IM$1</c:f>
              <c:strCache>
                <c:ptCount val="1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</c:strCache>
            </c:strRef>
          </c:cat>
          <c:val>
            <c:numRef>
              <c:f>[1]Arkusz!$HZ$3:$IM$3</c:f>
              <c:numCache>
                <c:formatCode>General</c:formatCode>
                <c:ptCount val="14"/>
                <c:pt idx="0">
                  <c:v>5241.8810000000003</c:v>
                </c:pt>
                <c:pt idx="1">
                  <c:v>5162.6400000000003</c:v>
                </c:pt>
                <c:pt idx="2">
                  <c:v>5171.6809999999996</c:v>
                </c:pt>
                <c:pt idx="3">
                  <c:v>5154.0159999999996</c:v>
                </c:pt>
                <c:pt idx="4">
                  <c:v>5102.6329999999998</c:v>
                </c:pt>
                <c:pt idx="5">
                  <c:v>5092.9170000000004</c:v>
                </c:pt>
                <c:pt idx="6">
                  <c:v>5058.5919999999996</c:v>
                </c:pt>
                <c:pt idx="7">
                  <c:v>5009.9359999999997</c:v>
                </c:pt>
                <c:pt idx="8">
                  <c:v>4967.2049999999999</c:v>
                </c:pt>
                <c:pt idx="9">
                  <c:v>5010.97</c:v>
                </c:pt>
                <c:pt idx="10">
                  <c:v>4985.2780000000002</c:v>
                </c:pt>
                <c:pt idx="11">
                  <c:v>5033.2150000000001</c:v>
                </c:pt>
                <c:pt idx="12">
                  <c:v>4993.8789999999999</c:v>
                </c:pt>
                <c:pt idx="13">
                  <c:v>5043.9290000000001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[1]Arkusz!$HZ$1:$IM$1</c:f>
              <c:strCache>
                <c:ptCount val="1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</c:strCache>
            </c:strRef>
          </c:cat>
          <c:val>
            <c:numRef>
              <c:f>[1]Arkusz!$HZ$4:$IM$4</c:f>
              <c:numCache>
                <c:formatCode>General</c:formatCode>
                <c:ptCount val="14"/>
                <c:pt idx="0">
                  <c:v>4855.32</c:v>
                </c:pt>
                <c:pt idx="1">
                  <c:v>4808.9489999999996</c:v>
                </c:pt>
                <c:pt idx="2">
                  <c:v>4834.2610000000004</c:v>
                </c:pt>
                <c:pt idx="3">
                  <c:v>4786.0839999999998</c:v>
                </c:pt>
                <c:pt idx="4">
                  <c:v>4745.1440000000002</c:v>
                </c:pt>
                <c:pt idx="5">
                  <c:v>4752.3789999999999</c:v>
                </c:pt>
                <c:pt idx="6">
                  <c:v>4707.9740000000002</c:v>
                </c:pt>
                <c:pt idx="7">
                  <c:v>4684.8320000000003</c:v>
                </c:pt>
                <c:pt idx="8">
                  <c:v>4645.1390000000001</c:v>
                </c:pt>
                <c:pt idx="9">
                  <c:v>4666.6819999999998</c:v>
                </c:pt>
                <c:pt idx="10">
                  <c:v>4656.8540000000003</c:v>
                </c:pt>
                <c:pt idx="11">
                  <c:v>4659.3519999999999</c:v>
                </c:pt>
                <c:pt idx="12">
                  <c:v>4665.3310000000001</c:v>
                </c:pt>
                <c:pt idx="13">
                  <c:v>4701.4430000000002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888256"/>
        <c:axId val="136071040"/>
      </c:lineChart>
      <c:catAx>
        <c:axId val="135888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2277858472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6071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071040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45167290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5888256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613940830211757"/>
          <c:w val="0.51757435303205868"/>
          <c:h val="8.176459495961063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407552"/>
        <c:axId val="118409472"/>
      </c:lineChart>
      <c:catAx>
        <c:axId val="118407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409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409472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40755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37536"/>
        <c:axId val="118817152"/>
      </c:lineChart>
      <c:catAx>
        <c:axId val="11873753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817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81715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737536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320574162679424E-2"/>
          <c:y val="0.10818744342631643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[3]Arkusz2!$GO$1:$HB$1</c:f>
              <c:strCache>
                <c:ptCount val="1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</c:strCache>
            </c:strRef>
          </c:cat>
          <c:val>
            <c:numRef>
              <c:f>[3]Arkusz2!$GO$2:$HB$2</c:f>
              <c:numCache>
                <c:formatCode>General</c:formatCode>
                <c:ptCount val="14"/>
                <c:pt idx="0">
                  <c:v>5507.9359999999997</c:v>
                </c:pt>
                <c:pt idx="1">
                  <c:v>6001.7179999999998</c:v>
                </c:pt>
                <c:pt idx="2">
                  <c:v>5768.1660000000002</c:v>
                </c:pt>
                <c:pt idx="3">
                  <c:v>5513.4719999999998</c:v>
                </c:pt>
                <c:pt idx="4">
                  <c:v>5659.701</c:v>
                </c:pt>
                <c:pt idx="5">
                  <c:v>5625.2969999999996</c:v>
                </c:pt>
                <c:pt idx="6">
                  <c:v>5788.1329999999998</c:v>
                </c:pt>
                <c:pt idx="7">
                  <c:v>5712.7969999999996</c:v>
                </c:pt>
                <c:pt idx="8">
                  <c:v>5192.549</c:v>
                </c:pt>
                <c:pt idx="9">
                  <c:v>5363.6509999999998</c:v>
                </c:pt>
                <c:pt idx="10">
                  <c:v>5228.0259999999998</c:v>
                </c:pt>
                <c:pt idx="11">
                  <c:v>5059.6239999999998</c:v>
                </c:pt>
                <c:pt idx="12">
                  <c:v>4592.0959999999995</c:v>
                </c:pt>
                <c:pt idx="13">
                  <c:v>4615.8999999999996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[3]Arkusz2!$GO$1:$HB$1</c:f>
              <c:strCache>
                <c:ptCount val="1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</c:strCache>
            </c:strRef>
          </c:cat>
          <c:val>
            <c:numRef>
              <c:f>[3]Arkusz2!$GO$3:$HB$3</c:f>
              <c:numCache>
                <c:formatCode>General</c:formatCode>
                <c:ptCount val="14"/>
                <c:pt idx="0">
                  <c:v>3619.098</c:v>
                </c:pt>
                <c:pt idx="1">
                  <c:v>3741.7510000000002</c:v>
                </c:pt>
                <c:pt idx="2">
                  <c:v>3691.7979999999998</c:v>
                </c:pt>
                <c:pt idx="3">
                  <c:v>3685.5210000000002</c:v>
                </c:pt>
                <c:pt idx="4">
                  <c:v>3652.0120000000002</c:v>
                </c:pt>
                <c:pt idx="5">
                  <c:v>3722.366</c:v>
                </c:pt>
                <c:pt idx="6">
                  <c:v>3742.4740000000002</c:v>
                </c:pt>
                <c:pt idx="7">
                  <c:v>3730.6219999999998</c:v>
                </c:pt>
                <c:pt idx="8">
                  <c:v>3704.5430000000001</c:v>
                </c:pt>
                <c:pt idx="9">
                  <c:v>3665.2289999999998</c:v>
                </c:pt>
                <c:pt idx="10">
                  <c:v>3587.2890000000002</c:v>
                </c:pt>
                <c:pt idx="11">
                  <c:v>3529.7339999999999</c:v>
                </c:pt>
                <c:pt idx="12">
                  <c:v>3505.59</c:v>
                </c:pt>
                <c:pt idx="13">
                  <c:v>3478.817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[3]Arkusz2!$GO$1:$HB$1</c:f>
              <c:strCache>
                <c:ptCount val="1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</c:strCache>
            </c:strRef>
          </c:cat>
          <c:val>
            <c:numRef>
              <c:f>[3]Arkusz2!$GO$4:$HB$4</c:f>
              <c:numCache>
                <c:formatCode>General</c:formatCode>
                <c:ptCount val="14"/>
                <c:pt idx="0">
                  <c:v>5219.9170000000004</c:v>
                </c:pt>
                <c:pt idx="1">
                  <c:v>5338.9939999999997</c:v>
                </c:pt>
                <c:pt idx="2">
                  <c:v>5505.1090000000004</c:v>
                </c:pt>
                <c:pt idx="3">
                  <c:v>5566.9179999999997</c:v>
                </c:pt>
                <c:pt idx="4">
                  <c:v>5463.3909999999996</c:v>
                </c:pt>
                <c:pt idx="5">
                  <c:v>5497.1189999999997</c:v>
                </c:pt>
                <c:pt idx="6">
                  <c:v>5568.5860000000002</c:v>
                </c:pt>
                <c:pt idx="7">
                  <c:v>5407.28</c:v>
                </c:pt>
                <c:pt idx="8">
                  <c:v>5406.8239999999996</c:v>
                </c:pt>
                <c:pt idx="9">
                  <c:v>5361.1049999999996</c:v>
                </c:pt>
                <c:pt idx="10">
                  <c:v>5374.2849999999999</c:v>
                </c:pt>
                <c:pt idx="11">
                  <c:v>5034.1180000000004</c:v>
                </c:pt>
                <c:pt idx="12">
                  <c:v>5069.5159999999996</c:v>
                </c:pt>
                <c:pt idx="13">
                  <c:v>4959.4409999999998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[3]Arkusz2!$GO$1:$HB$1</c:f>
              <c:strCache>
                <c:ptCount val="1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</c:strCache>
            </c:strRef>
          </c:cat>
          <c:val>
            <c:numRef>
              <c:f>[3]Arkusz2!$GO$5:$HB$5</c:f>
              <c:numCache>
                <c:formatCode>General</c:formatCode>
                <c:ptCount val="14"/>
                <c:pt idx="0">
                  <c:v>5916.1279999999997</c:v>
                </c:pt>
                <c:pt idx="1">
                  <c:v>5936.4949999999999</c:v>
                </c:pt>
                <c:pt idx="2">
                  <c:v>6376.8710000000001</c:v>
                </c:pt>
                <c:pt idx="3">
                  <c:v>6335.3459999999995</c:v>
                </c:pt>
                <c:pt idx="4">
                  <c:v>5828.8630000000003</c:v>
                </c:pt>
                <c:pt idx="5">
                  <c:v>5645.4920000000002</c:v>
                </c:pt>
                <c:pt idx="6">
                  <c:v>6105.2430000000004</c:v>
                </c:pt>
                <c:pt idx="7">
                  <c:v>5869.6760000000004</c:v>
                </c:pt>
                <c:pt idx="8">
                  <c:v>5783.9989999999998</c:v>
                </c:pt>
                <c:pt idx="9">
                  <c:v>5657.982</c:v>
                </c:pt>
                <c:pt idx="10">
                  <c:v>5508.7910000000002</c:v>
                </c:pt>
                <c:pt idx="11">
                  <c:v>5885.848</c:v>
                </c:pt>
                <c:pt idx="12">
                  <c:v>5618.0720000000001</c:v>
                </c:pt>
                <c:pt idx="13">
                  <c:v>5470.6850000000004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[3]Arkusz2!$GO$1:$HB$1</c:f>
              <c:strCache>
                <c:ptCount val="1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</c:strCache>
            </c:strRef>
          </c:cat>
          <c:val>
            <c:numRef>
              <c:f>[3]Arkusz2!$GO$6:$HB$6</c:f>
              <c:numCache>
                <c:formatCode>General</c:formatCode>
                <c:ptCount val="14"/>
                <c:pt idx="0">
                  <c:v>5725.4639999999999</c:v>
                </c:pt>
                <c:pt idx="1">
                  <c:v>5739.4030000000002</c:v>
                </c:pt>
                <c:pt idx="2">
                  <c:v>5737.0990000000002</c:v>
                </c:pt>
                <c:pt idx="3">
                  <c:v>5632.8559999999998</c:v>
                </c:pt>
                <c:pt idx="4">
                  <c:v>5474.4470000000001</c:v>
                </c:pt>
                <c:pt idx="5">
                  <c:v>5280.2020000000002</c:v>
                </c:pt>
                <c:pt idx="6">
                  <c:v>5852.7259999999997</c:v>
                </c:pt>
                <c:pt idx="7">
                  <c:v>5768.08</c:v>
                </c:pt>
                <c:pt idx="8">
                  <c:v>5921.777</c:v>
                </c:pt>
                <c:pt idx="9">
                  <c:v>5662.2049999999999</c:v>
                </c:pt>
                <c:pt idx="10">
                  <c:v>5544.6329999999998</c:v>
                </c:pt>
                <c:pt idx="11">
                  <c:v>5564.7889999999998</c:v>
                </c:pt>
                <c:pt idx="12">
                  <c:v>5341.817</c:v>
                </c:pt>
                <c:pt idx="13">
                  <c:v>5254.8050000000003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[3]Arkusz2!$A$7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[3]Arkusz2!$GO$1:$HB$1</c:f>
              <c:strCache>
                <c:ptCount val="1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</c:strCache>
            </c:strRef>
          </c:cat>
          <c:val>
            <c:numRef>
              <c:f>[3]Arkusz2!$GO$7:$HB$7</c:f>
              <c:numCache>
                <c:formatCode>General</c:formatCode>
                <c:ptCount val="14"/>
                <c:pt idx="0">
                  <c:v>5670.9669999999996</c:v>
                </c:pt>
                <c:pt idx="1">
                  <c:v>5636.0810000000001</c:v>
                </c:pt>
                <c:pt idx="2">
                  <c:v>5681.0609999999997</c:v>
                </c:pt>
                <c:pt idx="3">
                  <c:v>5727.0569999999998</c:v>
                </c:pt>
                <c:pt idx="4">
                  <c:v>5812.6530000000002</c:v>
                </c:pt>
                <c:pt idx="5">
                  <c:v>5751.857</c:v>
                </c:pt>
                <c:pt idx="6">
                  <c:v>5864.9449999999997</c:v>
                </c:pt>
                <c:pt idx="7">
                  <c:v>5776.7619999999997</c:v>
                </c:pt>
                <c:pt idx="8">
                  <c:v>5767.4440000000004</c:v>
                </c:pt>
                <c:pt idx="9">
                  <c:v>5464.9229999999998</c:v>
                </c:pt>
                <c:pt idx="10">
                  <c:v>5547.875</c:v>
                </c:pt>
                <c:pt idx="11">
                  <c:v>5611.768</c:v>
                </c:pt>
                <c:pt idx="12">
                  <c:v>5553.7110000000002</c:v>
                </c:pt>
                <c:pt idx="13">
                  <c:v>5297.308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400000"/>
        <c:axId val="168401536"/>
      </c:lineChart>
      <c:catAx>
        <c:axId val="168400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8401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8401536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840000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1615804295842724E-2"/>
          <c:y val="0.87351868627041096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[3]Arkusz2!$GS$31:$HF$31</c:f>
              <c:strCache>
                <c:ptCount val="1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</c:strCache>
            </c:strRef>
          </c:cat>
          <c:val>
            <c:numRef>
              <c:f>[3]Arkusz2!$GS$32:$HF$32</c:f>
              <c:numCache>
                <c:formatCode>General</c:formatCode>
                <c:ptCount val="14"/>
                <c:pt idx="0">
                  <c:v>13573.813</c:v>
                </c:pt>
                <c:pt idx="1">
                  <c:v>13982.996999999999</c:v>
                </c:pt>
                <c:pt idx="2">
                  <c:v>14092.748</c:v>
                </c:pt>
                <c:pt idx="3">
                  <c:v>14005.683000000001</c:v>
                </c:pt>
                <c:pt idx="4">
                  <c:v>13916.916999999999</c:v>
                </c:pt>
                <c:pt idx="5">
                  <c:v>14044.789000000001</c:v>
                </c:pt>
                <c:pt idx="6">
                  <c:v>14001.772000000001</c:v>
                </c:pt>
                <c:pt idx="7">
                  <c:v>13937.025</c:v>
                </c:pt>
                <c:pt idx="8">
                  <c:v>13764.531000000001</c:v>
                </c:pt>
                <c:pt idx="9">
                  <c:v>13846.053</c:v>
                </c:pt>
                <c:pt idx="10">
                  <c:v>13474.498</c:v>
                </c:pt>
                <c:pt idx="11">
                  <c:v>13384.112999999999</c:v>
                </c:pt>
                <c:pt idx="12">
                  <c:v>13129.567999999999</c:v>
                </c:pt>
                <c:pt idx="13">
                  <c:v>12703.522999999999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895424"/>
        <c:axId val="83897728"/>
      </c:lineChart>
      <c:catAx>
        <c:axId val="83895424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897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897728"/>
        <c:scaling>
          <c:orientation val="minMax"/>
          <c:max val="14800"/>
          <c:min val="127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895424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[3]Arkusz3!$A$2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[3]Arkusz3!$DK$1:$DX$1</c:f>
              <c:strCache>
                <c:ptCount val="1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</c:strCache>
            </c:strRef>
          </c:cat>
          <c:val>
            <c:numRef>
              <c:f>[3]Arkusz3!$DK$2:$DX$2</c:f>
              <c:numCache>
                <c:formatCode>General</c:formatCode>
                <c:ptCount val="14"/>
                <c:pt idx="0">
                  <c:v>8307.7289999999994</c:v>
                </c:pt>
                <c:pt idx="1">
                  <c:v>8154.5469999999996</c:v>
                </c:pt>
                <c:pt idx="2">
                  <c:v>8104.0039999999999</c:v>
                </c:pt>
                <c:pt idx="3">
                  <c:v>7975.7950000000001</c:v>
                </c:pt>
                <c:pt idx="4">
                  <c:v>8004.5709999999999</c:v>
                </c:pt>
                <c:pt idx="5">
                  <c:v>8188.3379999999997</c:v>
                </c:pt>
                <c:pt idx="6">
                  <c:v>7926.7269999999999</c:v>
                </c:pt>
                <c:pt idx="7">
                  <c:v>7778.1139999999996</c:v>
                </c:pt>
                <c:pt idx="8">
                  <c:v>8260.2999999999993</c:v>
                </c:pt>
                <c:pt idx="9">
                  <c:v>7819.8609999999999</c:v>
                </c:pt>
                <c:pt idx="10">
                  <c:v>8354.1620000000003</c:v>
                </c:pt>
                <c:pt idx="11">
                  <c:v>8061.3710000000001</c:v>
                </c:pt>
                <c:pt idx="12">
                  <c:v>7952.73</c:v>
                </c:pt>
                <c:pt idx="13">
                  <c:v>8059.8379999999997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[3]Arkusz3!$DK$1:$DX$1</c:f>
              <c:strCache>
                <c:ptCount val="1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</c:strCache>
            </c:strRef>
          </c:cat>
          <c:val>
            <c:numRef>
              <c:f>[3]Arkusz3!$DK$3:$DX$3</c:f>
              <c:numCache>
                <c:formatCode>General</c:formatCode>
                <c:ptCount val="14"/>
                <c:pt idx="0">
                  <c:v>17133.895</c:v>
                </c:pt>
                <c:pt idx="1">
                  <c:v>17152.019</c:v>
                </c:pt>
                <c:pt idx="2">
                  <c:v>17001.718000000001</c:v>
                </c:pt>
                <c:pt idx="3">
                  <c:v>16819.628000000001</c:v>
                </c:pt>
                <c:pt idx="4">
                  <c:v>16702.307000000001</c:v>
                </c:pt>
                <c:pt idx="5">
                  <c:v>16824.269</c:v>
                </c:pt>
                <c:pt idx="6">
                  <c:v>16727.626</c:v>
                </c:pt>
                <c:pt idx="7">
                  <c:v>16668.513999999999</c:v>
                </c:pt>
                <c:pt idx="8">
                  <c:v>16339.787</c:v>
                </c:pt>
                <c:pt idx="9">
                  <c:v>16485.62</c:v>
                </c:pt>
                <c:pt idx="10">
                  <c:v>16509.524000000001</c:v>
                </c:pt>
                <c:pt idx="11">
                  <c:v>16303.038</c:v>
                </c:pt>
                <c:pt idx="12">
                  <c:v>16485.835999999999</c:v>
                </c:pt>
                <c:pt idx="13">
                  <c:v>16159.355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[3]Arkusz3!$DK$1:$DX$1</c:f>
              <c:strCache>
                <c:ptCount val="1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</c:strCache>
            </c:strRef>
          </c:cat>
          <c:val>
            <c:numRef>
              <c:f>[3]Arkusz3!$DK$4:$DX$4</c:f>
              <c:numCache>
                <c:formatCode>General</c:formatCode>
                <c:ptCount val="14"/>
                <c:pt idx="0">
                  <c:v>4429.201</c:v>
                </c:pt>
                <c:pt idx="1">
                  <c:v>4270.5820000000003</c:v>
                </c:pt>
                <c:pt idx="2">
                  <c:v>4278.4059999999999</c:v>
                </c:pt>
                <c:pt idx="3">
                  <c:v>4221.8819999999996</c:v>
                </c:pt>
                <c:pt idx="4">
                  <c:v>4079.192</c:v>
                </c:pt>
                <c:pt idx="5">
                  <c:v>4222.2659999999996</c:v>
                </c:pt>
                <c:pt idx="6">
                  <c:v>4204.1959999999999</c:v>
                </c:pt>
                <c:pt idx="7">
                  <c:v>4130.2049999999999</c:v>
                </c:pt>
                <c:pt idx="8">
                  <c:v>4049.4380000000001</c:v>
                </c:pt>
                <c:pt idx="9">
                  <c:v>4076.2139999999999</c:v>
                </c:pt>
                <c:pt idx="10">
                  <c:v>4182.8100000000004</c:v>
                </c:pt>
                <c:pt idx="11">
                  <c:v>3972.4659999999999</c:v>
                </c:pt>
                <c:pt idx="12">
                  <c:v>4218.5469999999996</c:v>
                </c:pt>
                <c:pt idx="13">
                  <c:v>4133.9539999999997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[3]Arkusz3!$DK$1:$DX$1</c:f>
              <c:strCache>
                <c:ptCount val="1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</c:strCache>
            </c:strRef>
          </c:cat>
          <c:val>
            <c:numRef>
              <c:f>[3]Arkusz3!$DK$5:$DX$5</c:f>
              <c:numCache>
                <c:formatCode>General</c:formatCode>
                <c:ptCount val="14"/>
                <c:pt idx="0">
                  <c:v>7287.192</c:v>
                </c:pt>
                <c:pt idx="1">
                  <c:v>7314.8050000000003</c:v>
                </c:pt>
                <c:pt idx="2">
                  <c:v>7305.3010000000004</c:v>
                </c:pt>
                <c:pt idx="3">
                  <c:v>7137.4170000000004</c:v>
                </c:pt>
                <c:pt idx="4">
                  <c:v>7019.8490000000002</c:v>
                </c:pt>
                <c:pt idx="5">
                  <c:v>6742.2659999999996</c:v>
                </c:pt>
                <c:pt idx="6">
                  <c:v>7061.7610000000004</c:v>
                </c:pt>
                <c:pt idx="7">
                  <c:v>7181.6289999999999</c:v>
                </c:pt>
                <c:pt idx="8">
                  <c:v>7154.7439999999997</c:v>
                </c:pt>
                <c:pt idx="9">
                  <c:v>7043.2449999999999</c:v>
                </c:pt>
                <c:pt idx="10">
                  <c:v>7251.3559999999998</c:v>
                </c:pt>
                <c:pt idx="11">
                  <c:v>7190.5829999999996</c:v>
                </c:pt>
                <c:pt idx="12">
                  <c:v>7185.6660000000002</c:v>
                </c:pt>
                <c:pt idx="13">
                  <c:v>7474.2790000000005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[3]Arkusz3!$DK$1:$DX$1</c:f>
              <c:strCache>
                <c:ptCount val="14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</c:strCache>
            </c:strRef>
          </c:cat>
          <c:val>
            <c:numRef>
              <c:f>[3]Arkusz3!$DK$6:$DX$6</c:f>
              <c:numCache>
                <c:formatCode>General</c:formatCode>
                <c:ptCount val="14"/>
                <c:pt idx="0">
                  <c:v>3567.5189999999998</c:v>
                </c:pt>
                <c:pt idx="1">
                  <c:v>3592.2049999999999</c:v>
                </c:pt>
                <c:pt idx="2">
                  <c:v>3507.549</c:v>
                </c:pt>
                <c:pt idx="3">
                  <c:v>3591.6869999999999</c:v>
                </c:pt>
                <c:pt idx="4">
                  <c:v>3374.953</c:v>
                </c:pt>
                <c:pt idx="5">
                  <c:v>3315.6309999999999</c:v>
                </c:pt>
                <c:pt idx="6">
                  <c:v>3312.02</c:v>
                </c:pt>
                <c:pt idx="7">
                  <c:v>3358.105</c:v>
                </c:pt>
                <c:pt idx="8">
                  <c:v>3387.471</c:v>
                </c:pt>
                <c:pt idx="9">
                  <c:v>3702.2420000000002</c:v>
                </c:pt>
                <c:pt idx="10">
                  <c:v>3618.1640000000002</c:v>
                </c:pt>
                <c:pt idx="11">
                  <c:v>3839.0770000000002</c:v>
                </c:pt>
                <c:pt idx="12">
                  <c:v>3900.4319999999998</c:v>
                </c:pt>
                <c:pt idx="13">
                  <c:v>3875.3789999999999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927488"/>
        <c:axId val="222681344"/>
      </c:lineChart>
      <c:catAx>
        <c:axId val="116927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2681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2681344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927488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7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89357335982719677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'[4]tuszka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indyk'!$D$11:$O$11</c:f>
              <c:numCache>
                <c:formatCode>General</c:formatCode>
                <c:ptCount val="12"/>
                <c:pt idx="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537664"/>
        <c:axId val="119539968"/>
      </c:lineChart>
      <c:catAx>
        <c:axId val="119537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539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539968"/>
        <c:scaling>
          <c:orientation val="minMax"/>
          <c:max val="9.8000000000000007"/>
          <c:min val="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53766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0.11440179474772361"/>
          <c:h val="0.728520374347146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0"/>
          <c:order val="0"/>
          <c:tx>
            <c:strRef>
              <c:f>'[4]filet indyk'!$B$11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indyk'!$C$11:$N$11</c:f>
              <c:numCache>
                <c:formatCode>General</c:formatCode>
                <c:ptCount val="12"/>
                <c:pt idx="0">
                  <c:v>14.16</c:v>
                </c:pt>
                <c:pt idx="1">
                  <c:v>14.149699999999999</c:v>
                </c:pt>
                <c:pt idx="2">
                  <c:v>14.6</c:v>
                </c:pt>
                <c:pt idx="3">
                  <c:v>15.74</c:v>
                </c:pt>
                <c:pt idx="4">
                  <c:v>17.03</c:v>
                </c:pt>
                <c:pt idx="5">
                  <c:v>17.23</c:v>
                </c:pt>
                <c:pt idx="6">
                  <c:v>17.190000000000001</c:v>
                </c:pt>
                <c:pt idx="7">
                  <c:v>17.52</c:v>
                </c:pt>
                <c:pt idx="8">
                  <c:v>18.309999999999999</c:v>
                </c:pt>
                <c:pt idx="9">
                  <c:v>18.670000000000002</c:v>
                </c:pt>
                <c:pt idx="10">
                  <c:v>18.38</c:v>
                </c:pt>
                <c:pt idx="11">
                  <c:v>17.010000000000002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593600"/>
        <c:axId val="119608064"/>
      </c:lineChart>
      <c:catAx>
        <c:axId val="119593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608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608064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593600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244578072600741"/>
          <c:y val="0.11217358192920185"/>
          <c:w val="0.13513184683690238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'[5]tuszki kurczak sprzedaż'!$B$13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sprzedaż'!$C$13:$N$13</c:f>
              <c:numCache>
                <c:formatCode>General</c:formatCode>
                <c:ptCount val="12"/>
                <c:pt idx="0">
                  <c:v>4.9498600000000001</c:v>
                </c:pt>
                <c:pt idx="1">
                  <c:v>5.3319999999999999</c:v>
                </c:pt>
                <c:pt idx="2">
                  <c:v>5.9790000000000001</c:v>
                </c:pt>
                <c:pt idx="3">
                  <c:v>6.18</c:v>
                </c:pt>
                <c:pt idx="4">
                  <c:v>5.29</c:v>
                </c:pt>
                <c:pt idx="5">
                  <c:v>5.32</c:v>
                </c:pt>
                <c:pt idx="6">
                  <c:v>5.58</c:v>
                </c:pt>
                <c:pt idx="7">
                  <c:v>6.0659999999999998</c:v>
                </c:pt>
                <c:pt idx="8">
                  <c:v>6.1689999999999996</c:v>
                </c:pt>
                <c:pt idx="9">
                  <c:v>5.87</c:v>
                </c:pt>
                <c:pt idx="10">
                  <c:v>5.53</c:v>
                </c:pt>
                <c:pt idx="11">
                  <c:v>5.3689999999999998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'[5]tuszki kurczak sprzedaż'!$B$18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661696"/>
        <c:axId val="119663232"/>
      </c:lineChart>
      <c:catAx>
        <c:axId val="11966169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663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663232"/>
        <c:scaling>
          <c:orientation val="minMax"/>
          <c:min val="4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661696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83762685401"/>
          <c:w val="0.12674093157710131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'[5]sprzedaż filety kurczak'!$B$11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kurczak'!$C$11:$N$11</c:f>
              <c:numCache>
                <c:formatCode>General</c:formatCode>
                <c:ptCount val="12"/>
                <c:pt idx="0">
                  <c:v>12.896000000000001</c:v>
                </c:pt>
                <c:pt idx="1">
                  <c:v>13.233000000000001</c:v>
                </c:pt>
                <c:pt idx="2">
                  <c:v>14.08</c:v>
                </c:pt>
                <c:pt idx="3">
                  <c:v>14.34</c:v>
                </c:pt>
                <c:pt idx="4">
                  <c:v>14.17</c:v>
                </c:pt>
                <c:pt idx="5">
                  <c:v>14.21</c:v>
                </c:pt>
                <c:pt idx="6">
                  <c:v>14.39</c:v>
                </c:pt>
                <c:pt idx="7">
                  <c:v>14.829599999999999</c:v>
                </c:pt>
                <c:pt idx="8">
                  <c:v>15.19</c:v>
                </c:pt>
                <c:pt idx="9">
                  <c:v>15</c:v>
                </c:pt>
                <c:pt idx="10">
                  <c:v>14.6</c:v>
                </c:pt>
                <c:pt idx="11">
                  <c:v>14.01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'[5]sprzedaż filety kurczak'!$B$16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729152"/>
        <c:axId val="119743616"/>
      </c:lineChart>
      <c:catAx>
        <c:axId val="119729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743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743616"/>
        <c:scaling>
          <c:orientation val="minMax"/>
          <c:min val="12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72915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2818602316060701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tyg'!$B$4:$AP$4</c:f>
              <c:strCache>
                <c:ptCount val="41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  <c:pt idx="37">
                  <c:v>12-18.IX 2016</c:v>
                </c:pt>
                <c:pt idx="38">
                  <c:v>19-25.IX 2016</c:v>
                </c:pt>
                <c:pt idx="39">
                  <c:v>26.IX-2.X 2016</c:v>
                </c:pt>
                <c:pt idx="40">
                  <c:v>3-9.X 2016</c:v>
                </c:pt>
              </c:strCache>
            </c:strRef>
          </c:cat>
          <c:val>
            <c:numRef>
              <c:f>'[6]Tuszki Kurczak PL_UE tyg'!$B$5:$AP$5</c:f>
              <c:numCache>
                <c:formatCode>0</c:formatCode>
                <c:ptCount val="41"/>
                <c:pt idx="0">
                  <c:v>126.9</c:v>
                </c:pt>
                <c:pt idx="1">
                  <c:v>126.6</c:v>
                </c:pt>
                <c:pt idx="2">
                  <c:v>116.1</c:v>
                </c:pt>
                <c:pt idx="3">
                  <c:v>103.7</c:v>
                </c:pt>
                <c:pt idx="4">
                  <c:v>109.3</c:v>
                </c:pt>
                <c:pt idx="5">
                  <c:v>113</c:v>
                </c:pt>
                <c:pt idx="6">
                  <c:v>108.7</c:v>
                </c:pt>
                <c:pt idx="7">
                  <c:v>122.4</c:v>
                </c:pt>
                <c:pt idx="8">
                  <c:v>120.4</c:v>
                </c:pt>
                <c:pt idx="9">
                  <c:v>123.3</c:v>
                </c:pt>
                <c:pt idx="10">
                  <c:v>127.1</c:v>
                </c:pt>
                <c:pt idx="11">
                  <c:v>124.5</c:v>
                </c:pt>
                <c:pt idx="12">
                  <c:v>128.69999999999999</c:v>
                </c:pt>
                <c:pt idx="13">
                  <c:v>127.5</c:v>
                </c:pt>
                <c:pt idx="14">
                  <c:v>106.4</c:v>
                </c:pt>
                <c:pt idx="15">
                  <c:v>118</c:v>
                </c:pt>
                <c:pt idx="16">
                  <c:v>118.6</c:v>
                </c:pt>
                <c:pt idx="17">
                  <c:v>125.3</c:v>
                </c:pt>
                <c:pt idx="18">
                  <c:v>130.1</c:v>
                </c:pt>
                <c:pt idx="19">
                  <c:v>137.19999999999999</c:v>
                </c:pt>
                <c:pt idx="20">
                  <c:v>130.19999999999999</c:v>
                </c:pt>
                <c:pt idx="21">
                  <c:v>125.3</c:v>
                </c:pt>
                <c:pt idx="22">
                  <c:v>119.9</c:v>
                </c:pt>
                <c:pt idx="23">
                  <c:v>118</c:v>
                </c:pt>
                <c:pt idx="24">
                  <c:v>127</c:v>
                </c:pt>
                <c:pt idx="25">
                  <c:v>121</c:v>
                </c:pt>
                <c:pt idx="26">
                  <c:v>121</c:v>
                </c:pt>
                <c:pt idx="27">
                  <c:v>125</c:v>
                </c:pt>
                <c:pt idx="28">
                  <c:v>136.30000000000001</c:v>
                </c:pt>
                <c:pt idx="29">
                  <c:v>132.5</c:v>
                </c:pt>
                <c:pt idx="30">
                  <c:v>127</c:v>
                </c:pt>
                <c:pt idx="31">
                  <c:v>132.4</c:v>
                </c:pt>
                <c:pt idx="32">
                  <c:v>131.80000000000001</c:v>
                </c:pt>
                <c:pt idx="33">
                  <c:v>135.9</c:v>
                </c:pt>
                <c:pt idx="34">
                  <c:v>133.4</c:v>
                </c:pt>
                <c:pt idx="35">
                  <c:v>120.3</c:v>
                </c:pt>
                <c:pt idx="36">
                  <c:v>124.5</c:v>
                </c:pt>
                <c:pt idx="37">
                  <c:v>121.79</c:v>
                </c:pt>
                <c:pt idx="38">
                  <c:v>119.28</c:v>
                </c:pt>
                <c:pt idx="39">
                  <c:v>107.99</c:v>
                </c:pt>
                <c:pt idx="40">
                  <c:v>108.51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tyg'!$B$4:$AP$4</c:f>
              <c:strCache>
                <c:ptCount val="41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  <c:pt idx="37">
                  <c:v>12-18.IX 2016</c:v>
                </c:pt>
                <c:pt idx="38">
                  <c:v>19-25.IX 2016</c:v>
                </c:pt>
                <c:pt idx="39">
                  <c:v>26.IX-2.X 2016</c:v>
                </c:pt>
                <c:pt idx="40">
                  <c:v>3-9.X 2016</c:v>
                </c:pt>
              </c:strCache>
            </c:strRef>
          </c:cat>
          <c:val>
            <c:numRef>
              <c:f>'[6]Tuszki Kurczak PL_UE tyg'!$B$6:$AP$6</c:f>
              <c:numCache>
                <c:formatCode>0</c:formatCode>
                <c:ptCount val="41"/>
                <c:pt idx="0">
                  <c:v>181.7</c:v>
                </c:pt>
                <c:pt idx="1">
                  <c:v>180.5</c:v>
                </c:pt>
                <c:pt idx="2">
                  <c:v>178.5</c:v>
                </c:pt>
                <c:pt idx="3">
                  <c:v>176.8</c:v>
                </c:pt>
                <c:pt idx="4">
                  <c:v>178.1</c:v>
                </c:pt>
                <c:pt idx="5">
                  <c:v>178.1</c:v>
                </c:pt>
                <c:pt idx="6">
                  <c:v>176.6</c:v>
                </c:pt>
                <c:pt idx="7">
                  <c:v>176.5</c:v>
                </c:pt>
                <c:pt idx="8">
                  <c:v>176.6</c:v>
                </c:pt>
                <c:pt idx="9">
                  <c:v>176.9</c:v>
                </c:pt>
                <c:pt idx="10">
                  <c:v>179</c:v>
                </c:pt>
                <c:pt idx="11">
                  <c:v>178.8</c:v>
                </c:pt>
                <c:pt idx="12">
                  <c:v>179.3</c:v>
                </c:pt>
                <c:pt idx="13">
                  <c:v>179</c:v>
                </c:pt>
                <c:pt idx="14">
                  <c:v>175.2</c:v>
                </c:pt>
                <c:pt idx="15">
                  <c:v>178</c:v>
                </c:pt>
                <c:pt idx="16">
                  <c:v>178.3</c:v>
                </c:pt>
                <c:pt idx="17">
                  <c:v>179.8</c:v>
                </c:pt>
                <c:pt idx="18">
                  <c:v>181.3</c:v>
                </c:pt>
                <c:pt idx="19">
                  <c:v>183.5</c:v>
                </c:pt>
                <c:pt idx="20">
                  <c:v>183</c:v>
                </c:pt>
                <c:pt idx="21">
                  <c:v>179.8</c:v>
                </c:pt>
                <c:pt idx="22">
                  <c:v>181.7</c:v>
                </c:pt>
                <c:pt idx="23">
                  <c:v>181.3</c:v>
                </c:pt>
                <c:pt idx="24">
                  <c:v>181.3</c:v>
                </c:pt>
                <c:pt idx="25">
                  <c:v>181.3</c:v>
                </c:pt>
                <c:pt idx="26">
                  <c:v>178</c:v>
                </c:pt>
                <c:pt idx="27">
                  <c:v>178</c:v>
                </c:pt>
                <c:pt idx="28">
                  <c:v>179.1</c:v>
                </c:pt>
                <c:pt idx="29">
                  <c:v>179.1</c:v>
                </c:pt>
                <c:pt idx="30">
                  <c:v>176.9</c:v>
                </c:pt>
                <c:pt idx="31">
                  <c:v>177.2</c:v>
                </c:pt>
                <c:pt idx="32">
                  <c:v>176.2</c:v>
                </c:pt>
                <c:pt idx="33">
                  <c:v>176.6</c:v>
                </c:pt>
                <c:pt idx="34">
                  <c:v>176.2</c:v>
                </c:pt>
                <c:pt idx="35">
                  <c:v>174.1</c:v>
                </c:pt>
                <c:pt idx="36">
                  <c:v>174.5</c:v>
                </c:pt>
                <c:pt idx="37">
                  <c:v>176</c:v>
                </c:pt>
                <c:pt idx="38">
                  <c:v>177</c:v>
                </c:pt>
                <c:pt idx="39">
                  <c:v>174.5</c:v>
                </c:pt>
                <c:pt idx="40">
                  <c:v>174.5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785984"/>
        <c:axId val="61787520"/>
      </c:lineChart>
      <c:catAx>
        <c:axId val="61785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61787520"/>
        <c:crosses val="autoZero"/>
        <c:auto val="1"/>
        <c:lblAlgn val="ctr"/>
        <c:lblOffset val="100"/>
        <c:noMultiLvlLbl val="0"/>
      </c:catAx>
      <c:valAx>
        <c:axId val="61787520"/>
        <c:scaling>
          <c:orientation val="minMax"/>
          <c:min val="10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617859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2353141549"/>
          <c:y val="0.27488843422131287"/>
          <c:w val="0.1101915736778557"/>
          <c:h val="0.30519354372042079"/>
        </c:manualLayout>
      </c:layout>
      <c:overlay val="0"/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295275</xdr:colOff>
      <xdr:row>31</xdr:row>
      <xdr:rowOff>47625</xdr:rowOff>
    </xdr:to>
    <xdr:graphicFrame macro="">
      <xdr:nvGraphicFramePr>
        <xdr:cNvPr id="4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0</xdr:rowOff>
    </xdr:from>
    <xdr:to>
      <xdr:col>12</xdr:col>
      <xdr:colOff>485775</xdr:colOff>
      <xdr:row>52</xdr:row>
      <xdr:rowOff>38100</xdr:rowOff>
    </xdr:to>
    <xdr:graphicFrame macro="">
      <xdr:nvGraphicFramePr>
        <xdr:cNvPr id="3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12</xdr:col>
      <xdr:colOff>409575</xdr:colOff>
      <xdr:row>23</xdr:row>
      <xdr:rowOff>142875</xdr:rowOff>
    </xdr:to>
    <xdr:graphicFrame macro="">
      <xdr:nvGraphicFramePr>
        <xdr:cNvPr id="6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428625</xdr:colOff>
      <xdr:row>34</xdr:row>
      <xdr:rowOff>38100</xdr:rowOff>
    </xdr:to>
    <xdr:graphicFrame macro="">
      <xdr:nvGraphicFramePr>
        <xdr:cNvPr id="3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4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5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0</xdr:rowOff>
    </xdr:from>
    <xdr:to>
      <xdr:col>30</xdr:col>
      <xdr:colOff>107156</xdr:colOff>
      <xdr:row>24</xdr:row>
      <xdr:rowOff>59530</xdr:rowOff>
    </xdr:to>
    <xdr:graphicFrame macro="">
      <xdr:nvGraphicFramePr>
        <xdr:cNvPr id="1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25</xdr:row>
      <xdr:rowOff>0</xdr:rowOff>
    </xdr:from>
    <xdr:to>
      <xdr:col>30</xdr:col>
      <xdr:colOff>119062</xdr:colOff>
      <xdr:row>47</xdr:row>
      <xdr:rowOff>11907</xdr:rowOff>
    </xdr:to>
    <xdr:graphicFrame macro="">
      <xdr:nvGraphicFramePr>
        <xdr:cNvPr id="1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0</xdr:row>
      <xdr:rowOff>0</xdr:rowOff>
    </xdr:from>
    <xdr:to>
      <xdr:col>15</xdr:col>
      <xdr:colOff>373857</xdr:colOff>
      <xdr:row>24</xdr:row>
      <xdr:rowOff>78581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0</xdr:colOff>
      <xdr:row>25</xdr:row>
      <xdr:rowOff>0</xdr:rowOff>
    </xdr:from>
    <xdr:to>
      <xdr:col>15</xdr:col>
      <xdr:colOff>273844</xdr:colOff>
      <xdr:row>47</xdr:row>
      <xdr:rowOff>57150</xdr:rowOff>
    </xdr:to>
    <xdr:graphicFrame macro="">
      <xdr:nvGraphicFramePr>
        <xdr:cNvPr id="9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0</xdr:rowOff>
    </xdr:from>
    <xdr:to>
      <xdr:col>15</xdr:col>
      <xdr:colOff>28575</xdr:colOff>
      <xdr:row>35</xdr:row>
      <xdr:rowOff>142875</xdr:rowOff>
    </xdr:to>
    <xdr:graphicFrame macro="">
      <xdr:nvGraphicFramePr>
        <xdr:cNvPr id="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(2016-10-03 - 2016-10-09)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HA1" t="str">
            <v>2016-01-11</v>
          </cell>
          <cell r="HB1" t="str">
            <v>2016-01-18</v>
          </cell>
          <cell r="HC1" t="str">
            <v>2016-01-25</v>
          </cell>
          <cell r="HD1" t="str">
            <v>2016-02-01</v>
          </cell>
          <cell r="HE1" t="str">
            <v>2016-02-08</v>
          </cell>
          <cell r="HF1" t="str">
            <v>2016-02-15</v>
          </cell>
          <cell r="HG1" t="str">
            <v>2016-02-22</v>
          </cell>
          <cell r="HH1" t="str">
            <v>2016-02-29</v>
          </cell>
          <cell r="HI1" t="str">
            <v>2016-03-07</v>
          </cell>
          <cell r="HJ1" t="str">
            <v>2016-03-14</v>
          </cell>
          <cell r="HK1" t="str">
            <v>2016-03-21</v>
          </cell>
          <cell r="HL1" t="str">
            <v>2016-03-28</v>
          </cell>
          <cell r="HM1" t="str">
            <v>2016-04-04</v>
          </cell>
          <cell r="HN1" t="str">
            <v>2016-04-11</v>
          </cell>
          <cell r="HO1" t="str">
            <v>2016-04-18</v>
          </cell>
          <cell r="HP1" t="str">
            <v>2016-04-25</v>
          </cell>
          <cell r="HQ1" t="str">
            <v>2016-05-02</v>
          </cell>
          <cell r="HR1" t="str">
            <v>2016-05-09</v>
          </cell>
          <cell r="HS1" t="str">
            <v>2016-05-16</v>
          </cell>
          <cell r="HT1" t="str">
            <v>2016-05-23</v>
          </cell>
          <cell r="HU1" t="str">
            <v>2016-05-30</v>
          </cell>
          <cell r="HV1" t="str">
            <v>2016-06-06</v>
          </cell>
          <cell r="HW1" t="str">
            <v>2016-06-13</v>
          </cell>
          <cell r="HX1">
            <v>42541</v>
          </cell>
          <cell r="HY1" t="str">
            <v>2016-06-27</v>
          </cell>
          <cell r="HZ1" t="str">
            <v>2016-07-04</v>
          </cell>
          <cell r="IA1" t="str">
            <v>2016-07-11</v>
          </cell>
          <cell r="IB1" t="str">
            <v>2016-07-18</v>
          </cell>
          <cell r="IC1" t="str">
            <v>2016-07-25</v>
          </cell>
          <cell r="ID1">
            <v>42583</v>
          </cell>
          <cell r="IE1">
            <v>42590</v>
          </cell>
          <cell r="IF1" t="str">
            <v>2016-08-15</v>
          </cell>
          <cell r="IG1" t="str">
            <v>2016-08-22</v>
          </cell>
          <cell r="IH1" t="str">
            <v>2016-08-29</v>
          </cell>
          <cell r="II1" t="str">
            <v>2016-09-05</v>
          </cell>
          <cell r="IJ1" t="str">
            <v>2016-09-12</v>
          </cell>
          <cell r="IK1" t="str">
            <v>2016-09-19</v>
          </cell>
          <cell r="IL1" t="str">
            <v>2016-09-26</v>
          </cell>
          <cell r="IM1" t="str">
            <v>2016-10-03</v>
          </cell>
        </row>
        <row r="2">
          <cell r="A2" t="str">
            <v>kurczęta typu brojler</v>
          </cell>
          <cell r="HA2">
            <v>3226.1350000000002</v>
          </cell>
          <cell r="HB2">
            <v>3139.2979999999998</v>
          </cell>
          <cell r="HC2">
            <v>3158.7220000000002</v>
          </cell>
          <cell r="HD2">
            <v>3227.1350000000002</v>
          </cell>
          <cell r="HE2">
            <v>3164.57</v>
          </cell>
          <cell r="HF2">
            <v>3267.9009999999998</v>
          </cell>
          <cell r="HG2">
            <v>3302.2249999999999</v>
          </cell>
          <cell r="HH2">
            <v>3312.3330000000001</v>
          </cell>
          <cell r="HI2">
            <v>3395.067</v>
          </cell>
          <cell r="HJ2">
            <v>3376.8719999999998</v>
          </cell>
          <cell r="HK2">
            <v>3398.607</v>
          </cell>
          <cell r="HL2">
            <v>3392.4580000000001</v>
          </cell>
          <cell r="HM2">
            <v>3262.7060000000001</v>
          </cell>
          <cell r="HN2">
            <v>3247.5920000000001</v>
          </cell>
          <cell r="HO2">
            <v>3277.23</v>
          </cell>
          <cell r="HP2">
            <v>3331.0569999999998</v>
          </cell>
          <cell r="HQ2">
            <v>3346.3380000000002</v>
          </cell>
          <cell r="HR2">
            <v>3402.181</v>
          </cell>
          <cell r="HS2">
            <v>3480.6030000000001</v>
          </cell>
          <cell r="HT2">
            <v>3479.0459999999998</v>
          </cell>
          <cell r="HU2">
            <v>3448.2539999999999</v>
          </cell>
          <cell r="HV2">
            <v>3409.2620000000002</v>
          </cell>
          <cell r="HW2">
            <v>3441.4870000000001</v>
          </cell>
          <cell r="HX2">
            <v>3425.9690000000001</v>
          </cell>
          <cell r="HY2">
            <v>3409.3620000000001</v>
          </cell>
          <cell r="HZ2">
            <v>3468.2249999999999</v>
          </cell>
          <cell r="IA2">
            <v>3530.116</v>
          </cell>
          <cell r="IB2">
            <v>3549.4789999999998</v>
          </cell>
          <cell r="IC2">
            <v>3518.8690000000001</v>
          </cell>
          <cell r="ID2">
            <v>3530.4189999999999</v>
          </cell>
          <cell r="IE2">
            <v>3530.8040000000001</v>
          </cell>
          <cell r="IF2">
            <v>3539.9450000000002</v>
          </cell>
          <cell r="IG2">
            <v>3561.6219999999998</v>
          </cell>
          <cell r="IH2">
            <v>3498.6880000000001</v>
          </cell>
          <cell r="II2">
            <v>3450.297</v>
          </cell>
          <cell r="IJ2">
            <v>3433.3159999999998</v>
          </cell>
          <cell r="IK2">
            <v>3374.2979999999998</v>
          </cell>
          <cell r="IL2">
            <v>3266.6930000000002</v>
          </cell>
          <cell r="IM2">
            <v>3209.5920000000001</v>
          </cell>
        </row>
        <row r="3">
          <cell r="A3" t="str">
            <v>indory</v>
          </cell>
          <cell r="HA3">
            <v>5860.9</v>
          </cell>
          <cell r="HB3">
            <v>5913.1319999999996</v>
          </cell>
          <cell r="HC3">
            <v>5886.3159999999998</v>
          </cell>
          <cell r="HD3">
            <v>5942.5330000000004</v>
          </cell>
          <cell r="HE3">
            <v>5864.6450000000004</v>
          </cell>
          <cell r="HF3">
            <v>5731.8379999999997</v>
          </cell>
          <cell r="HG3">
            <v>5820.058</v>
          </cell>
          <cell r="HH3">
            <v>5730.9409999999998</v>
          </cell>
          <cell r="HI3">
            <v>5670.77</v>
          </cell>
          <cell r="HJ3">
            <v>5645.9970000000003</v>
          </cell>
          <cell r="HK3">
            <v>5642.1790000000001</v>
          </cell>
          <cell r="HL3">
            <v>5679.1540000000005</v>
          </cell>
          <cell r="HM3">
            <v>5575.433</v>
          </cell>
          <cell r="HN3">
            <v>5518.1509999999998</v>
          </cell>
          <cell r="HO3">
            <v>5478.2439999999997</v>
          </cell>
          <cell r="HP3">
            <v>5431.3590000000004</v>
          </cell>
          <cell r="HQ3">
            <v>5432.9489999999996</v>
          </cell>
          <cell r="HR3">
            <v>5379.39</v>
          </cell>
          <cell r="HS3">
            <v>5378.7380000000003</v>
          </cell>
          <cell r="HT3">
            <v>5383.79</v>
          </cell>
          <cell r="HU3">
            <v>5350.8680000000004</v>
          </cell>
          <cell r="HV3">
            <v>5331.1229999999996</v>
          </cell>
          <cell r="HW3">
            <v>5363.3050000000003</v>
          </cell>
          <cell r="HX3">
            <v>5309.9160000000002</v>
          </cell>
          <cell r="HY3">
            <v>5245.0129999999999</v>
          </cell>
          <cell r="HZ3">
            <v>5241.8810000000003</v>
          </cell>
          <cell r="IA3">
            <v>5162.6400000000003</v>
          </cell>
          <cell r="IB3">
            <v>5171.6809999999996</v>
          </cell>
          <cell r="IC3">
            <v>5154.0159999999996</v>
          </cell>
          <cell r="ID3">
            <v>5102.6329999999998</v>
          </cell>
          <cell r="IE3">
            <v>5092.9170000000004</v>
          </cell>
          <cell r="IF3">
            <v>5058.5919999999996</v>
          </cell>
          <cell r="IG3">
            <v>5009.9359999999997</v>
          </cell>
          <cell r="IH3">
            <v>4967.2049999999999</v>
          </cell>
          <cell r="II3">
            <v>5010.97</v>
          </cell>
          <cell r="IJ3">
            <v>4985.2780000000002</v>
          </cell>
          <cell r="IK3">
            <v>5033.2150000000001</v>
          </cell>
          <cell r="IL3">
            <v>4993.8789999999999</v>
          </cell>
          <cell r="IM3">
            <v>5043.9290000000001</v>
          </cell>
        </row>
        <row r="4">
          <cell r="A4" t="str">
            <v>indyczki</v>
          </cell>
          <cell r="HA4">
            <v>5644.0569999999998</v>
          </cell>
          <cell r="HB4">
            <v>5618.3829999999998</v>
          </cell>
          <cell r="HC4">
            <v>5618.87</v>
          </cell>
          <cell r="HD4">
            <v>5569.2420000000002</v>
          </cell>
          <cell r="HE4">
            <v>5545.6570000000002</v>
          </cell>
          <cell r="HF4">
            <v>5620.4059999999999</v>
          </cell>
          <cell r="HG4">
            <v>5494.4110000000001</v>
          </cell>
          <cell r="HH4">
            <v>5419.6419999999998</v>
          </cell>
          <cell r="HI4">
            <v>5399.8609999999999</v>
          </cell>
          <cell r="HJ4">
            <v>5348.9930000000004</v>
          </cell>
          <cell r="HK4">
            <v>5328.2070000000003</v>
          </cell>
          <cell r="HL4">
            <v>5301.2</v>
          </cell>
          <cell r="HM4">
            <v>5307.28</v>
          </cell>
          <cell r="HN4">
            <v>5223.4970000000003</v>
          </cell>
          <cell r="HO4">
            <v>5212.2939999999999</v>
          </cell>
          <cell r="HP4">
            <v>5185.88</v>
          </cell>
          <cell r="HQ4">
            <v>5102.6440000000002</v>
          </cell>
          <cell r="HR4">
            <v>5069.5439999999999</v>
          </cell>
          <cell r="HS4">
            <v>5063.6779999999999</v>
          </cell>
          <cell r="HT4">
            <v>5064.8440000000001</v>
          </cell>
          <cell r="HU4">
            <v>5029.8689999999997</v>
          </cell>
          <cell r="HV4">
            <v>5005.7240000000002</v>
          </cell>
          <cell r="HW4">
            <v>4993.0680000000002</v>
          </cell>
          <cell r="HX4">
            <v>4957.692</v>
          </cell>
          <cell r="HY4">
            <v>4947.5370000000003</v>
          </cell>
          <cell r="HZ4">
            <v>4855.32</v>
          </cell>
          <cell r="IA4">
            <v>4808.9489999999996</v>
          </cell>
          <cell r="IB4">
            <v>4834.2610000000004</v>
          </cell>
          <cell r="IC4">
            <v>4786.0839999999998</v>
          </cell>
          <cell r="ID4">
            <v>4745.1440000000002</v>
          </cell>
          <cell r="IE4">
            <v>4752.3789999999999</v>
          </cell>
          <cell r="IF4">
            <v>4707.9740000000002</v>
          </cell>
          <cell r="IG4">
            <v>4684.8320000000003</v>
          </cell>
          <cell r="IH4">
            <v>4645.1390000000001</v>
          </cell>
          <cell r="II4">
            <v>4666.6819999999998</v>
          </cell>
          <cell r="IJ4">
            <v>4656.8540000000003</v>
          </cell>
          <cell r="IK4">
            <v>4659.3519999999999</v>
          </cell>
          <cell r="IL4">
            <v>4665.3310000000001</v>
          </cell>
          <cell r="IM4">
            <v>4701.4430000000002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CL1" t="str">
            <v>2016-01-11</v>
          </cell>
          <cell r="CM1" t="str">
            <v>2016-01-18</v>
          </cell>
          <cell r="CN1" t="str">
            <v>2016-01-25</v>
          </cell>
          <cell r="CO1" t="str">
            <v>2016-02-01</v>
          </cell>
          <cell r="CP1" t="str">
            <v>2016-02-08</v>
          </cell>
          <cell r="CQ1" t="str">
            <v>2016-02-15</v>
          </cell>
          <cell r="CR1" t="str">
            <v>2016-02-22</v>
          </cell>
          <cell r="CS1" t="str">
            <v>2016-02-29</v>
          </cell>
          <cell r="CT1" t="str">
            <v>2016-03-07</v>
          </cell>
          <cell r="CU1" t="str">
            <v>2016-03-14</v>
          </cell>
          <cell r="CV1" t="str">
            <v>2016-03-21</v>
          </cell>
          <cell r="CW1" t="str">
            <v>2016-03-28</v>
          </cell>
          <cell r="CX1" t="str">
            <v>2016-04-04</v>
          </cell>
          <cell r="CY1" t="str">
            <v>2016-04-11</v>
          </cell>
          <cell r="CZ1" t="str">
            <v>2016-04-18</v>
          </cell>
          <cell r="DA1" t="str">
            <v>2016-04-25</v>
          </cell>
          <cell r="DB1" t="str">
            <v>2016-05-02</v>
          </cell>
          <cell r="DC1" t="str">
            <v>2016-05-09</v>
          </cell>
          <cell r="DD1" t="str">
            <v>2016-05-16</v>
          </cell>
          <cell r="DE1" t="str">
            <v>2016-05-23</v>
          </cell>
          <cell r="DF1" t="str">
            <v>2016-05-30</v>
          </cell>
          <cell r="DG1" t="str">
            <v>2016-06-06</v>
          </cell>
          <cell r="DH1" t="str">
            <v>2016-06-13</v>
          </cell>
          <cell r="DI1">
            <v>42541</v>
          </cell>
          <cell r="DJ1" t="str">
            <v>2016-06-27</v>
          </cell>
          <cell r="DK1" t="str">
            <v>2016-07-04</v>
          </cell>
          <cell r="DL1" t="str">
            <v>2016-07-11</v>
          </cell>
          <cell r="DM1" t="str">
            <v>2016-07-18</v>
          </cell>
          <cell r="DN1" t="str">
            <v>2016-07-25</v>
          </cell>
          <cell r="DO1">
            <v>42583</v>
          </cell>
          <cell r="DP1">
            <v>42590</v>
          </cell>
          <cell r="DQ1" t="str">
            <v>2016-08-15</v>
          </cell>
          <cell r="DR1" t="str">
            <v>2016-08-22</v>
          </cell>
          <cell r="DS1" t="str">
            <v>2016-08-29</v>
          </cell>
          <cell r="DT1" t="str">
            <v>2016-09-05</v>
          </cell>
          <cell r="DU1" t="str">
            <v>2016-09-12</v>
          </cell>
          <cell r="DV1" t="str">
            <v>2016-09-19</v>
          </cell>
          <cell r="DW1" t="str">
            <v>2016-09-26</v>
          </cell>
          <cell r="DX1" t="str">
            <v>2016-10-03</v>
          </cell>
        </row>
        <row r="2">
          <cell r="A2" t="str">
            <v xml:space="preserve">tuszki indyków patroszonych 73% </v>
          </cell>
          <cell r="CL2">
            <v>9043.27</v>
          </cell>
          <cell r="CM2">
            <v>8825.69</v>
          </cell>
          <cell r="CN2">
            <v>8728.3610000000008</v>
          </cell>
          <cell r="CO2">
            <v>8748.473</v>
          </cell>
          <cell r="CP2">
            <v>8730.2479999999996</v>
          </cell>
          <cell r="CQ2">
            <v>8733.3960000000006</v>
          </cell>
          <cell r="CR2">
            <v>8717.6849999999995</v>
          </cell>
          <cell r="CS2">
            <v>8743.0149999999994</v>
          </cell>
          <cell r="CT2">
            <v>8833.0040000000008</v>
          </cell>
          <cell r="CU2">
            <v>9156.375</v>
          </cell>
          <cell r="CV2">
            <v>9782.0689999999995</v>
          </cell>
          <cell r="CW2">
            <v>8827.6710000000003</v>
          </cell>
          <cell r="CX2">
            <v>8640.7389999999996</v>
          </cell>
          <cell r="CY2">
            <v>9029.9419999999991</v>
          </cell>
          <cell r="CZ2">
            <v>8497.6720000000005</v>
          </cell>
          <cell r="DA2">
            <v>8651.6610000000001</v>
          </cell>
          <cell r="DB2">
            <v>8608.1219999999994</v>
          </cell>
          <cell r="DC2">
            <v>8845.3459999999995</v>
          </cell>
          <cell r="DD2">
            <v>8847.9490000000005</v>
          </cell>
          <cell r="DE2">
            <v>8835.8310000000001</v>
          </cell>
          <cell r="DF2">
            <v>8679.7260000000006</v>
          </cell>
          <cell r="DG2">
            <v>8847.1119999999992</v>
          </cell>
          <cell r="DH2">
            <v>8638.4349999999995</v>
          </cell>
          <cell r="DI2">
            <v>8665.3490000000002</v>
          </cell>
          <cell r="DJ2">
            <v>8891.8790000000008</v>
          </cell>
          <cell r="DK2">
            <v>8307.7289999999994</v>
          </cell>
          <cell r="DL2">
            <v>8154.5469999999996</v>
          </cell>
          <cell r="DM2">
            <v>8104.0039999999999</v>
          </cell>
          <cell r="DN2">
            <v>7975.7950000000001</v>
          </cell>
          <cell r="DO2">
            <v>8004.5709999999999</v>
          </cell>
          <cell r="DP2">
            <v>8188.3379999999997</v>
          </cell>
          <cell r="DQ2">
            <v>7926.7269999999999</v>
          </cell>
          <cell r="DR2">
            <v>7778.1139999999996</v>
          </cell>
          <cell r="DS2">
            <v>8260.2999999999993</v>
          </cell>
          <cell r="DT2">
            <v>7819.8609999999999</v>
          </cell>
          <cell r="DU2">
            <v>8354.1620000000003</v>
          </cell>
          <cell r="DV2">
            <v>8061.3710000000001</v>
          </cell>
          <cell r="DW2">
            <v>7952.73</v>
          </cell>
          <cell r="DX2">
            <v>8059.8379999999997</v>
          </cell>
        </row>
        <row r="3">
          <cell r="A3" t="str">
            <v>filety z piersi indyka</v>
          </cell>
          <cell r="CL3">
            <v>18902.191999999999</v>
          </cell>
          <cell r="CM3">
            <v>19348.061000000002</v>
          </cell>
          <cell r="CN3">
            <v>18954.031999999999</v>
          </cell>
          <cell r="CO3">
            <v>18637.291000000001</v>
          </cell>
          <cell r="CP3">
            <v>18136.11</v>
          </cell>
          <cell r="CQ3">
            <v>17921.514999999999</v>
          </cell>
          <cell r="CR3">
            <v>17632.84</v>
          </cell>
          <cell r="CS3">
            <v>17090.857</v>
          </cell>
          <cell r="CT3">
            <v>17075.956999999999</v>
          </cell>
          <cell r="CU3">
            <v>16784.89</v>
          </cell>
          <cell r="CV3">
            <v>16924.741999999998</v>
          </cell>
          <cell r="CW3">
            <v>16894.662</v>
          </cell>
          <cell r="CX3">
            <v>17013.047999999999</v>
          </cell>
          <cell r="CY3">
            <v>16947.811000000002</v>
          </cell>
          <cell r="CZ3">
            <v>17042.985000000001</v>
          </cell>
          <cell r="DA3">
            <v>17161.177</v>
          </cell>
          <cell r="DB3">
            <v>17175.636999999999</v>
          </cell>
          <cell r="DC3">
            <v>17504.881000000001</v>
          </cell>
          <cell r="DD3">
            <v>17114.439999999999</v>
          </cell>
          <cell r="DE3">
            <v>17430.560000000001</v>
          </cell>
          <cell r="DF3">
            <v>17372.402999999998</v>
          </cell>
          <cell r="DG3">
            <v>17408.599999999999</v>
          </cell>
          <cell r="DH3">
            <v>17451.432000000001</v>
          </cell>
          <cell r="DI3">
            <v>17261.902999999998</v>
          </cell>
          <cell r="DJ3">
            <v>17068.348000000002</v>
          </cell>
          <cell r="DK3">
            <v>17133.895</v>
          </cell>
          <cell r="DL3">
            <v>17152.019</v>
          </cell>
          <cell r="DM3">
            <v>17001.718000000001</v>
          </cell>
          <cell r="DN3">
            <v>16819.628000000001</v>
          </cell>
          <cell r="DO3">
            <v>16702.307000000001</v>
          </cell>
          <cell r="DP3">
            <v>16824.269</v>
          </cell>
          <cell r="DQ3">
            <v>16727.626</v>
          </cell>
          <cell r="DR3">
            <v>16668.513999999999</v>
          </cell>
          <cell r="DS3">
            <v>16339.787</v>
          </cell>
          <cell r="DT3">
            <v>16485.62</v>
          </cell>
          <cell r="DU3">
            <v>16509.524000000001</v>
          </cell>
          <cell r="DV3">
            <v>16303.038</v>
          </cell>
          <cell r="DW3">
            <v>16485.835999999999</v>
          </cell>
          <cell r="DX3">
            <v>16159.355</v>
          </cell>
        </row>
        <row r="4">
          <cell r="A4" t="str">
            <v>skrzydła z indyka</v>
          </cell>
          <cell r="CL4">
            <v>5237.7820000000002</v>
          </cell>
          <cell r="CM4">
            <v>5229.402</v>
          </cell>
          <cell r="CN4">
            <v>5252.8389999999999</v>
          </cell>
          <cell r="CO4">
            <v>5377.54</v>
          </cell>
          <cell r="CP4">
            <v>5250.2280000000001</v>
          </cell>
          <cell r="CQ4">
            <v>5263.17</v>
          </cell>
          <cell r="CR4">
            <v>5239.2160000000003</v>
          </cell>
          <cell r="CS4">
            <v>5175.4030000000002</v>
          </cell>
          <cell r="CT4">
            <v>5084.5069999999996</v>
          </cell>
          <cell r="CU4">
            <v>5149.232</v>
          </cell>
          <cell r="CV4">
            <v>5146.6850000000004</v>
          </cell>
          <cell r="CW4">
            <v>5143.7129999999997</v>
          </cell>
          <cell r="CX4">
            <v>5016.8630000000003</v>
          </cell>
          <cell r="CY4">
            <v>5021.5690000000004</v>
          </cell>
          <cell r="CZ4">
            <v>4954.1970000000001</v>
          </cell>
          <cell r="DA4">
            <v>5053.5389999999998</v>
          </cell>
          <cell r="DB4">
            <v>4675.4110000000001</v>
          </cell>
          <cell r="DC4">
            <v>4708.1869999999999</v>
          </cell>
          <cell r="DD4">
            <v>4628.6689999999999</v>
          </cell>
          <cell r="DE4">
            <v>4652.0140000000001</v>
          </cell>
          <cell r="DF4">
            <v>4553.0029999999997</v>
          </cell>
          <cell r="DG4">
            <v>4499.5690000000004</v>
          </cell>
          <cell r="DH4">
            <v>4592.5119999999997</v>
          </cell>
          <cell r="DI4">
            <v>4373.4840000000004</v>
          </cell>
          <cell r="DJ4">
            <v>4192.5330000000004</v>
          </cell>
          <cell r="DK4">
            <v>4429.201</v>
          </cell>
          <cell r="DL4">
            <v>4270.5820000000003</v>
          </cell>
          <cell r="DM4">
            <v>4278.4059999999999</v>
          </cell>
          <cell r="DN4">
            <v>4221.8819999999996</v>
          </cell>
          <cell r="DO4">
            <v>4079.192</v>
          </cell>
          <cell r="DP4">
            <v>4222.2659999999996</v>
          </cell>
          <cell r="DQ4">
            <v>4204.1959999999999</v>
          </cell>
          <cell r="DR4">
            <v>4130.2049999999999</v>
          </cell>
          <cell r="DS4">
            <v>4049.4380000000001</v>
          </cell>
          <cell r="DT4">
            <v>4076.2139999999999</v>
          </cell>
          <cell r="DU4">
            <v>4182.8100000000004</v>
          </cell>
          <cell r="DV4">
            <v>3972.4659999999999</v>
          </cell>
          <cell r="DW4">
            <v>4218.5469999999996</v>
          </cell>
          <cell r="DX4">
            <v>4133.9539999999997</v>
          </cell>
        </row>
        <row r="5">
          <cell r="A5" t="str">
            <v>udźce z indyka</v>
          </cell>
          <cell r="CL5">
            <v>8775.2870000000003</v>
          </cell>
          <cell r="CM5">
            <v>8566.3629999999994</v>
          </cell>
          <cell r="CN5">
            <v>8456.9930000000004</v>
          </cell>
          <cell r="CO5">
            <v>8531.259</v>
          </cell>
          <cell r="CP5">
            <v>8363.277</v>
          </cell>
          <cell r="CQ5">
            <v>8562.116</v>
          </cell>
          <cell r="CR5">
            <v>8547.6419999999998</v>
          </cell>
          <cell r="CS5">
            <v>8492.6200000000008</v>
          </cell>
          <cell r="CT5">
            <v>8521.0730000000003</v>
          </cell>
          <cell r="CU5">
            <v>8452.2579999999998</v>
          </cell>
          <cell r="CV5">
            <v>8450.9719999999998</v>
          </cell>
          <cell r="CW5">
            <v>7909.6270000000004</v>
          </cell>
          <cell r="CX5">
            <v>7923.9</v>
          </cell>
          <cell r="CY5">
            <v>8147.915</v>
          </cell>
          <cell r="CZ5">
            <v>7737.94</v>
          </cell>
          <cell r="DA5">
            <v>7850.1549999999997</v>
          </cell>
          <cell r="DB5">
            <v>8054.259</v>
          </cell>
          <cell r="DC5">
            <v>7681.3370000000004</v>
          </cell>
          <cell r="DD5">
            <v>7741.723</v>
          </cell>
          <cell r="DE5">
            <v>7795.5060000000003</v>
          </cell>
          <cell r="DF5">
            <v>8127.7209999999995</v>
          </cell>
          <cell r="DG5">
            <v>7734.7910000000002</v>
          </cell>
          <cell r="DH5">
            <v>7617.5770000000002</v>
          </cell>
          <cell r="DI5">
            <v>7565.0789999999997</v>
          </cell>
          <cell r="DJ5">
            <v>6996.5039999999999</v>
          </cell>
          <cell r="DK5">
            <v>7287.192</v>
          </cell>
          <cell r="DL5">
            <v>7314.8050000000003</v>
          </cell>
          <cell r="DM5">
            <v>7305.3010000000004</v>
          </cell>
          <cell r="DN5">
            <v>7137.4170000000004</v>
          </cell>
          <cell r="DO5">
            <v>7019.8490000000002</v>
          </cell>
          <cell r="DP5">
            <v>6742.2659999999996</v>
          </cell>
          <cell r="DQ5">
            <v>7061.7610000000004</v>
          </cell>
          <cell r="DR5">
            <v>7181.6289999999999</v>
          </cell>
          <cell r="DS5">
            <v>7154.7439999999997</v>
          </cell>
          <cell r="DT5">
            <v>7043.2449999999999</v>
          </cell>
          <cell r="DU5">
            <v>7251.3559999999998</v>
          </cell>
          <cell r="DV5">
            <v>7190.5829999999996</v>
          </cell>
          <cell r="DW5">
            <v>7185.6660000000002</v>
          </cell>
          <cell r="DX5">
            <v>7474.2790000000005</v>
          </cell>
        </row>
        <row r="6">
          <cell r="A6" t="str">
            <v>podudzia z indyka</v>
          </cell>
          <cell r="CL6">
            <v>4201.0360000000001</v>
          </cell>
          <cell r="CM6">
            <v>4097.5190000000002</v>
          </cell>
          <cell r="CN6">
            <v>4277.2160000000003</v>
          </cell>
          <cell r="CO6">
            <v>4103.2079999999996</v>
          </cell>
          <cell r="CP6">
            <v>3955.462</v>
          </cell>
          <cell r="CQ6">
            <v>4076.431</v>
          </cell>
          <cell r="CR6">
            <v>3972.91</v>
          </cell>
          <cell r="CS6">
            <v>4299.4059999999999</v>
          </cell>
          <cell r="CT6">
            <v>4070.335</v>
          </cell>
          <cell r="CU6">
            <v>4281.8379999999997</v>
          </cell>
          <cell r="CV6">
            <v>4359.5039999999999</v>
          </cell>
          <cell r="CW6">
            <v>4112.558</v>
          </cell>
          <cell r="CX6">
            <v>3855.1570000000002</v>
          </cell>
          <cell r="CY6">
            <v>3783.2020000000002</v>
          </cell>
          <cell r="CZ6">
            <v>3899.0929999999998</v>
          </cell>
          <cell r="DA6">
            <v>3870.0990000000002</v>
          </cell>
          <cell r="DB6">
            <v>3976.0160000000001</v>
          </cell>
          <cell r="DC6">
            <v>3771.2979999999998</v>
          </cell>
          <cell r="DD6">
            <v>3857.9450000000002</v>
          </cell>
          <cell r="DE6">
            <v>3648.8589999999999</v>
          </cell>
          <cell r="DF6">
            <v>3629.212</v>
          </cell>
          <cell r="DG6">
            <v>3684.5210000000002</v>
          </cell>
          <cell r="DH6">
            <v>3647.1350000000002</v>
          </cell>
          <cell r="DI6">
            <v>3537.819</v>
          </cell>
          <cell r="DJ6">
            <v>3368.7739999999999</v>
          </cell>
          <cell r="DK6">
            <v>3567.5189999999998</v>
          </cell>
          <cell r="DL6">
            <v>3592.2049999999999</v>
          </cell>
          <cell r="DM6">
            <v>3507.549</v>
          </cell>
          <cell r="DN6">
            <v>3591.6869999999999</v>
          </cell>
          <cell r="DO6">
            <v>3374.953</v>
          </cell>
          <cell r="DP6">
            <v>3315.6309999999999</v>
          </cell>
          <cell r="DQ6">
            <v>3312.02</v>
          </cell>
          <cell r="DR6">
            <v>3358.105</v>
          </cell>
          <cell r="DS6">
            <v>3387.471</v>
          </cell>
          <cell r="DT6">
            <v>3702.2420000000002</v>
          </cell>
          <cell r="DU6">
            <v>3618.1640000000002</v>
          </cell>
          <cell r="DV6">
            <v>3839.0770000000002</v>
          </cell>
          <cell r="DW6">
            <v>3900.4319999999998</v>
          </cell>
          <cell r="DX6">
            <v>3875.3789999999999</v>
          </cell>
        </row>
      </sheetData>
      <sheetData sheetId="7">
        <row r="1">
          <cell r="FO1" t="str">
            <v>2016-01-04</v>
          </cell>
          <cell r="FP1" t="str">
            <v>2016-01-11</v>
          </cell>
          <cell r="FQ1" t="str">
            <v>2016-01-18</v>
          </cell>
          <cell r="FR1" t="str">
            <v>2016-01-25</v>
          </cell>
          <cell r="FS1" t="str">
            <v>2016-02-01</v>
          </cell>
          <cell r="FT1" t="str">
            <v>2016-02-08</v>
          </cell>
          <cell r="FU1" t="str">
            <v>2016-02-15</v>
          </cell>
          <cell r="FV1" t="str">
            <v>2016-02-22</v>
          </cell>
          <cell r="FW1" t="str">
            <v>2016-02-29</v>
          </cell>
          <cell r="FX1" t="str">
            <v>2016-03-07</v>
          </cell>
          <cell r="FY1" t="str">
            <v>2016-03-14</v>
          </cell>
          <cell r="FZ1" t="str">
            <v>2016-03-21</v>
          </cell>
          <cell r="GA1" t="str">
            <v>2016-03-28</v>
          </cell>
          <cell r="GB1" t="str">
            <v>2016-04-04</v>
          </cell>
          <cell r="GC1" t="str">
            <v>2016-04-11</v>
          </cell>
          <cell r="GD1" t="str">
            <v>2016-04-18</v>
          </cell>
          <cell r="GE1" t="str">
            <v>2016-04-25</v>
          </cell>
          <cell r="GF1" t="str">
            <v>2016-05-02</v>
          </cell>
          <cell r="GG1" t="str">
            <v>2016-05-09</v>
          </cell>
          <cell r="GH1" t="str">
            <v>2016-05-16</v>
          </cell>
          <cell r="GI1" t="str">
            <v>2016-05-23</v>
          </cell>
          <cell r="GJ1" t="str">
            <v>2016-05-30</v>
          </cell>
          <cell r="GK1" t="str">
            <v>2016-06-06</v>
          </cell>
          <cell r="GL1" t="str">
            <v>2016-06-13</v>
          </cell>
          <cell r="GM1">
            <v>42541</v>
          </cell>
          <cell r="GN1" t="str">
            <v>2016-06-27</v>
          </cell>
          <cell r="GO1" t="str">
            <v>2016-07-04</v>
          </cell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</row>
        <row r="2">
          <cell r="A2" t="str">
            <v>tuszki kurcząt patroszonych 65% z szyjami</v>
          </cell>
          <cell r="FO2">
            <v>5447.5659999999998</v>
          </cell>
          <cell r="FP2">
            <v>5034.7730000000001</v>
          </cell>
          <cell r="FQ2">
            <v>4582.7960000000003</v>
          </cell>
          <cell r="FR2">
            <v>4843.5770000000002</v>
          </cell>
          <cell r="FS2">
            <v>4962.982</v>
          </cell>
          <cell r="FT2">
            <v>4774.45</v>
          </cell>
          <cell r="FU2">
            <v>5373.085</v>
          </cell>
          <cell r="FV2">
            <v>5238.7740000000003</v>
          </cell>
          <cell r="FW2">
            <v>5332.8329999999996</v>
          </cell>
          <cell r="FX2">
            <v>5465.8559999999998</v>
          </cell>
          <cell r="FY2">
            <v>5310.9210000000003</v>
          </cell>
          <cell r="FZ2">
            <v>5458.7510000000002</v>
          </cell>
          <cell r="GA2">
            <v>5404.3519999999999</v>
          </cell>
          <cell r="GB2">
            <v>4499.3689999999997</v>
          </cell>
          <cell r="GC2">
            <v>5035.8100000000004</v>
          </cell>
          <cell r="GD2">
            <v>5082.4319999999998</v>
          </cell>
          <cell r="GE2">
            <v>5467.165</v>
          </cell>
          <cell r="GF2">
            <v>5421.5910000000003</v>
          </cell>
          <cell r="GG2">
            <v>5720.5150000000003</v>
          </cell>
          <cell r="GH2">
            <v>5999.4780000000001</v>
          </cell>
          <cell r="GI2">
            <v>5721.3620000000001</v>
          </cell>
          <cell r="GJ2">
            <v>5217.6549999999997</v>
          </cell>
          <cell r="GK2">
            <v>5085.8500000000004</v>
          </cell>
          <cell r="GL2">
            <v>5605.3109999999997</v>
          </cell>
          <cell r="GM2">
            <v>5307.1549999999997</v>
          </cell>
          <cell r="GN2">
            <v>5358.8050000000003</v>
          </cell>
          <cell r="GO2">
            <v>5507.9359999999997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</row>
        <row r="3">
          <cell r="A3" t="str">
            <v>ćwiartki z kurczaka</v>
          </cell>
          <cell r="FO3">
            <v>3458.5149999999999</v>
          </cell>
          <cell r="FP3">
            <v>3309.5949999999998</v>
          </cell>
          <cell r="FQ3">
            <v>3215.777</v>
          </cell>
          <cell r="FR3">
            <v>3228.5189999999998</v>
          </cell>
          <cell r="FS3">
            <v>3266.2249999999999</v>
          </cell>
          <cell r="FT3">
            <v>3127.8820000000001</v>
          </cell>
          <cell r="FU3">
            <v>3312.4989999999998</v>
          </cell>
          <cell r="FV3">
            <v>3375.95</v>
          </cell>
          <cell r="FW3">
            <v>3317.6260000000002</v>
          </cell>
          <cell r="FX3">
            <v>3405.6089999999999</v>
          </cell>
          <cell r="FY3">
            <v>3378.346</v>
          </cell>
          <cell r="FZ3">
            <v>3501.7689999999998</v>
          </cell>
          <cell r="GA3">
            <v>3388.9639999999999</v>
          </cell>
          <cell r="GB3">
            <v>3271.3449999999998</v>
          </cell>
          <cell r="GC3">
            <v>3305.8159999999998</v>
          </cell>
          <cell r="GD3">
            <v>3340.0659999999998</v>
          </cell>
          <cell r="GE3">
            <v>3501.1819999999998</v>
          </cell>
          <cell r="GF3">
            <v>3555.77</v>
          </cell>
          <cell r="GG3">
            <v>3584.7640000000001</v>
          </cell>
          <cell r="GH3">
            <v>3790.8449999999998</v>
          </cell>
          <cell r="GI3">
            <v>3787.4160000000002</v>
          </cell>
          <cell r="GJ3">
            <v>3591.9389999999999</v>
          </cell>
          <cell r="GK3">
            <v>3512.3429999999998</v>
          </cell>
          <cell r="GL3">
            <v>3471.5610000000001</v>
          </cell>
          <cell r="GM3">
            <v>3599.605</v>
          </cell>
          <cell r="GN3">
            <v>3565.1729999999998</v>
          </cell>
          <cell r="GO3">
            <v>3619.098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</row>
        <row r="4">
          <cell r="A4" t="str">
            <v>skrzydła z kurczaka</v>
          </cell>
          <cell r="FO4">
            <v>4643.0190000000002</v>
          </cell>
          <cell r="FP4">
            <v>4592.6570000000002</v>
          </cell>
          <cell r="FQ4">
            <v>4585.6530000000002</v>
          </cell>
          <cell r="FR4">
            <v>4365.7939999999999</v>
          </cell>
          <cell r="FS4">
            <v>4577.2179999999998</v>
          </cell>
          <cell r="FT4">
            <v>4568.326</v>
          </cell>
          <cell r="FU4">
            <v>4757.1710000000003</v>
          </cell>
          <cell r="FV4">
            <v>4824.1880000000001</v>
          </cell>
          <cell r="FW4">
            <v>4818.1819999999998</v>
          </cell>
          <cell r="FX4">
            <v>5000.7629999999999</v>
          </cell>
          <cell r="FY4">
            <v>4908.1980000000003</v>
          </cell>
          <cell r="FZ4">
            <v>4893.6589999999997</v>
          </cell>
          <cell r="GA4">
            <v>5064.1819999999998</v>
          </cell>
          <cell r="GB4">
            <v>4703.2139999999999</v>
          </cell>
          <cell r="GC4">
            <v>5064.4480000000003</v>
          </cell>
          <cell r="GD4">
            <v>4965.4229999999998</v>
          </cell>
          <cell r="GE4">
            <v>5101.8940000000002</v>
          </cell>
          <cell r="GF4">
            <v>5173.7740000000003</v>
          </cell>
          <cell r="GG4">
            <v>5146.8180000000002</v>
          </cell>
          <cell r="GH4">
            <v>5373.848</v>
          </cell>
          <cell r="GI4">
            <v>5507.4930000000004</v>
          </cell>
          <cell r="GJ4">
            <v>5188.9629999999997</v>
          </cell>
          <cell r="GK4">
            <v>5427.2520000000004</v>
          </cell>
          <cell r="GL4">
            <v>5649.9769999999999</v>
          </cell>
          <cell r="GM4">
            <v>5535.567</v>
          </cell>
          <cell r="GN4">
            <v>5120.6229999999996</v>
          </cell>
          <cell r="GO4">
            <v>5219.9170000000004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</row>
        <row r="5">
          <cell r="A5" t="str">
            <v>nogi z kurczaka</v>
          </cell>
          <cell r="FO5">
            <v>5984.73966666667</v>
          </cell>
          <cell r="FP5">
            <v>5541.9369999999999</v>
          </cell>
          <cell r="FQ5">
            <v>5478.6989999999996</v>
          </cell>
          <cell r="FR5">
            <v>5323.2160000000003</v>
          </cell>
          <cell r="FS5">
            <v>5556.1769999999997</v>
          </cell>
          <cell r="FT5">
            <v>5613.0879999999997</v>
          </cell>
          <cell r="FU5">
            <v>5894.6890000000003</v>
          </cell>
          <cell r="FV5">
            <v>5817.0720000000001</v>
          </cell>
          <cell r="FW5">
            <v>6315.2759999999998</v>
          </cell>
          <cell r="FX5">
            <v>6307.6610000000001</v>
          </cell>
          <cell r="FY5">
            <v>5901.9570000000003</v>
          </cell>
          <cell r="FZ5">
            <v>5773.9840000000004</v>
          </cell>
          <cell r="GA5">
            <v>5961.0829999999996</v>
          </cell>
          <cell r="GB5">
            <v>5856.7430000000004</v>
          </cell>
          <cell r="GC5">
            <v>5676.0749999999998</v>
          </cell>
          <cell r="GD5">
            <v>5653.7120000000004</v>
          </cell>
          <cell r="GE5">
            <v>5706.31</v>
          </cell>
          <cell r="GF5">
            <v>5996.05</v>
          </cell>
          <cell r="GG5">
            <v>5997.567</v>
          </cell>
          <cell r="GH5">
            <v>6004.384</v>
          </cell>
          <cell r="GI5">
            <v>5748.1059999999998</v>
          </cell>
          <cell r="GJ5">
            <v>5923.5990000000002</v>
          </cell>
          <cell r="GK5">
            <v>5484.5249999999996</v>
          </cell>
          <cell r="GL5">
            <v>5943.0209999999997</v>
          </cell>
          <cell r="GM5">
            <v>5706.9870000000001</v>
          </cell>
          <cell r="GN5">
            <v>5753.7529999999997</v>
          </cell>
          <cell r="GO5">
            <v>5916.1279999999997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</row>
        <row r="6">
          <cell r="A6" t="str">
            <v>podudzia z kurczaka</v>
          </cell>
          <cell r="FO6">
            <v>5988.5791666666701</v>
          </cell>
          <cell r="FP6">
            <v>6049.2830000000004</v>
          </cell>
          <cell r="FQ6">
            <v>6032.4750000000004</v>
          </cell>
          <cell r="FR6">
            <v>5740.4989999999998</v>
          </cell>
          <cell r="FS6">
            <v>5686.0140000000001</v>
          </cell>
          <cell r="FT6">
            <v>5713.9589999999998</v>
          </cell>
          <cell r="FU6">
            <v>5556.13</v>
          </cell>
          <cell r="FV6">
            <v>5464.0559999999996</v>
          </cell>
          <cell r="FW6">
            <v>5613.2579999999998</v>
          </cell>
          <cell r="FX6">
            <v>5321.3239999999996</v>
          </cell>
          <cell r="FY6">
            <v>5443.482</v>
          </cell>
          <cell r="FZ6">
            <v>5543.0039999999999</v>
          </cell>
          <cell r="GA6">
            <v>5884.6130000000003</v>
          </cell>
          <cell r="GB6">
            <v>5321.982</v>
          </cell>
          <cell r="GC6">
            <v>5435.7979999999998</v>
          </cell>
          <cell r="GD6">
            <v>5549.7860000000001</v>
          </cell>
          <cell r="GE6">
            <v>5575.9040000000005</v>
          </cell>
          <cell r="GF6">
            <v>5781.0119999999997</v>
          </cell>
          <cell r="GG6">
            <v>5769.7</v>
          </cell>
          <cell r="GH6">
            <v>6145.62</v>
          </cell>
          <cell r="GI6">
            <v>5898.32</v>
          </cell>
          <cell r="GJ6">
            <v>5658.8850000000002</v>
          </cell>
          <cell r="GK6">
            <v>5595.6790000000001</v>
          </cell>
          <cell r="GL6">
            <v>5583.76</v>
          </cell>
          <cell r="GM6">
            <v>5749.8530000000001</v>
          </cell>
          <cell r="GN6">
            <v>5646.2650000000003</v>
          </cell>
          <cell r="GO6">
            <v>5725.4639999999999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</row>
        <row r="7">
          <cell r="A7" t="str">
            <v>uda z kurczaka</v>
          </cell>
          <cell r="FO7">
            <v>5992.4186666666701</v>
          </cell>
          <cell r="FP7">
            <v>5792.1019999999999</v>
          </cell>
          <cell r="FQ7">
            <v>5930.8559999999998</v>
          </cell>
          <cell r="FR7">
            <v>5700.9520000000002</v>
          </cell>
          <cell r="FS7">
            <v>5693.5690000000004</v>
          </cell>
          <cell r="FT7">
            <v>5494.7420000000002</v>
          </cell>
          <cell r="FU7">
            <v>5606.7820000000002</v>
          </cell>
          <cell r="FV7">
            <v>5529.5389999999998</v>
          </cell>
          <cell r="FW7">
            <v>5524.9790000000003</v>
          </cell>
          <cell r="FX7">
            <v>5447.9120000000003</v>
          </cell>
          <cell r="FY7">
            <v>5582.6480000000001</v>
          </cell>
          <cell r="FZ7">
            <v>5533.5389999999998</v>
          </cell>
          <cell r="GA7">
            <v>5947.9989999999998</v>
          </cell>
          <cell r="GB7">
            <v>5339.5640000000003</v>
          </cell>
          <cell r="GC7">
            <v>5670.7809999999999</v>
          </cell>
          <cell r="GD7">
            <v>5589.9390000000003</v>
          </cell>
          <cell r="GE7">
            <v>5546.2849999999999</v>
          </cell>
          <cell r="GF7">
            <v>5718.8990000000003</v>
          </cell>
          <cell r="GG7">
            <v>5599.58</v>
          </cell>
          <cell r="GH7">
            <v>5902.7250000000004</v>
          </cell>
          <cell r="GI7">
            <v>5808.402</v>
          </cell>
          <cell r="GJ7">
            <v>5792.4409999999998</v>
          </cell>
          <cell r="GK7">
            <v>5635.835</v>
          </cell>
          <cell r="GL7">
            <v>5739.2740000000003</v>
          </cell>
          <cell r="GM7">
            <v>5773.4129999999996</v>
          </cell>
          <cell r="GN7">
            <v>5551.02</v>
          </cell>
          <cell r="GO7">
            <v>5670.9669999999996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</row>
        <row r="31">
          <cell r="FT31" t="str">
            <v>2016-01-11</v>
          </cell>
          <cell r="FU31" t="str">
            <v>2016-01-18</v>
          </cell>
          <cell r="FV31" t="str">
            <v>2016-01-25</v>
          </cell>
          <cell r="FW31" t="str">
            <v>2016-02-01</v>
          </cell>
          <cell r="FX31" t="str">
            <v>2016-02-08</v>
          </cell>
          <cell r="FY31" t="str">
            <v>2016-02-15</v>
          </cell>
          <cell r="FZ31" t="str">
            <v>2016-02-22</v>
          </cell>
          <cell r="GA31" t="str">
            <v>2016-02-29</v>
          </cell>
          <cell r="GB31" t="str">
            <v>2016-03-07</v>
          </cell>
          <cell r="GC31" t="str">
            <v>2016-03-14</v>
          </cell>
          <cell r="GD31" t="str">
            <v>2016-03-21</v>
          </cell>
          <cell r="GE31" t="str">
            <v>2016-03-28</v>
          </cell>
          <cell r="GF31" t="str">
            <v>2016-04-04</v>
          </cell>
          <cell r="GG31" t="str">
            <v>2016-04-11</v>
          </cell>
          <cell r="GH31" t="str">
            <v>2016-04-18</v>
          </cell>
          <cell r="GI31" t="str">
            <v>2016-04-25</v>
          </cell>
          <cell r="GJ31" t="str">
            <v>2016-05-02</v>
          </cell>
          <cell r="GK31" t="str">
            <v>2016-05-09</v>
          </cell>
          <cell r="GL31" t="str">
            <v>2016-05-16</v>
          </cell>
          <cell r="GM31" t="str">
            <v>2016-05-23</v>
          </cell>
          <cell r="GN31" t="str">
            <v>2016-05-30</v>
          </cell>
          <cell r="GO31" t="str">
            <v>2016-06-06</v>
          </cell>
          <cell r="GP31" t="str">
            <v>2016-06-13</v>
          </cell>
          <cell r="GQ31">
            <v>42541</v>
          </cell>
          <cell r="GR31" t="str">
            <v>2016-06-27</v>
          </cell>
          <cell r="GS31" t="str">
            <v>2016-07-04</v>
          </cell>
          <cell r="GT31" t="str">
            <v>2016-07-11</v>
          </cell>
          <cell r="GU31" t="str">
            <v>2016-07-18</v>
          </cell>
          <cell r="GV31" t="str">
            <v>2016-07-25</v>
          </cell>
          <cell r="GW31">
            <v>42583</v>
          </cell>
          <cell r="GX31">
            <v>42590</v>
          </cell>
          <cell r="GY31" t="str">
            <v>2016-08-15</v>
          </cell>
          <cell r="GZ31" t="str">
            <v>2016-08-22</v>
          </cell>
          <cell r="HA31" t="str">
            <v>2016-08-29</v>
          </cell>
          <cell r="HB31" t="str">
            <v>2016-09-05</v>
          </cell>
          <cell r="HC31" t="str">
            <v>2016-09-12</v>
          </cell>
          <cell r="HD31" t="str">
            <v>2016-09-19</v>
          </cell>
          <cell r="HE31" t="str">
            <v>2016-09-26</v>
          </cell>
          <cell r="HF31" t="str">
            <v>2016-10-03</v>
          </cell>
        </row>
        <row r="32">
          <cell r="A32" t="str">
            <v>filety z piersi kurczaka</v>
          </cell>
          <cell r="FT32">
            <v>13585.611999999999</v>
          </cell>
          <cell r="FU32">
            <v>13322.471</v>
          </cell>
          <cell r="FV32">
            <v>13320.701999999999</v>
          </cell>
          <cell r="FW32">
            <v>13623.119000000001</v>
          </cell>
          <cell r="FX32">
            <v>13317.607</v>
          </cell>
          <cell r="FY32">
            <v>13279.914000000001</v>
          </cell>
          <cell r="FZ32">
            <v>13491.82</v>
          </cell>
          <cell r="GA32">
            <v>13453.882</v>
          </cell>
          <cell r="GB32">
            <v>13543.373</v>
          </cell>
          <cell r="GC32">
            <v>13656.904</v>
          </cell>
          <cell r="GD32">
            <v>13631.852000000001</v>
          </cell>
          <cell r="GE32">
            <v>13650.616</v>
          </cell>
          <cell r="GF32">
            <v>13066.532999999999</v>
          </cell>
          <cell r="GG32">
            <v>13292.976000000001</v>
          </cell>
          <cell r="GH32">
            <v>13404.3</v>
          </cell>
          <cell r="GI32">
            <v>13733.449000000001</v>
          </cell>
          <cell r="GJ32">
            <v>13696.617</v>
          </cell>
          <cell r="GK32">
            <v>13854.694</v>
          </cell>
          <cell r="GL32">
            <v>14254.040999999999</v>
          </cell>
          <cell r="GM32">
            <v>14171.239</v>
          </cell>
          <cell r="GN32">
            <v>14082.016</v>
          </cell>
          <cell r="GO32">
            <v>13774.992</v>
          </cell>
          <cell r="GP32">
            <v>13775.923000000001</v>
          </cell>
          <cell r="GQ32">
            <v>13966.800999999999</v>
          </cell>
          <cell r="GR32">
            <v>13705.279</v>
          </cell>
          <cell r="GS32">
            <v>13573.813</v>
          </cell>
          <cell r="GT32">
            <v>13982.996999999999</v>
          </cell>
          <cell r="GU32">
            <v>14092.748</v>
          </cell>
          <cell r="GV32">
            <v>14005.683000000001</v>
          </cell>
          <cell r="GW32">
            <v>13916.916999999999</v>
          </cell>
          <cell r="GX32">
            <v>14044.789000000001</v>
          </cell>
          <cell r="GY32">
            <v>14001.772000000001</v>
          </cell>
          <cell r="GZ32">
            <v>13937.025</v>
          </cell>
          <cell r="HA32">
            <v>13764.531000000001</v>
          </cell>
          <cell r="HB32">
            <v>13846.053</v>
          </cell>
          <cell r="HC32">
            <v>13474.498</v>
          </cell>
          <cell r="HD32">
            <v>13384.112999999999</v>
          </cell>
          <cell r="HE32">
            <v>13129.567999999999</v>
          </cell>
          <cell r="HF32">
            <v>12703.522999999999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</v>
          </cell>
          <cell r="C11">
            <v>14.16</v>
          </cell>
          <cell r="D11">
            <v>14.149699999999999</v>
          </cell>
          <cell r="E11">
            <v>14.6</v>
          </cell>
          <cell r="F11">
            <v>15.74</v>
          </cell>
          <cell r="G11">
            <v>17.03</v>
          </cell>
          <cell r="H11">
            <v>17.23</v>
          </cell>
          <cell r="I11">
            <v>17.190000000000001</v>
          </cell>
          <cell r="J11">
            <v>17.52</v>
          </cell>
          <cell r="K11">
            <v>18.309999999999999</v>
          </cell>
          <cell r="L11">
            <v>18.670000000000002</v>
          </cell>
          <cell r="M11">
            <v>18.38</v>
          </cell>
          <cell r="N11">
            <v>17.010000000000002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2011r.</v>
          </cell>
          <cell r="C11">
            <v>12.896000000000001</v>
          </cell>
          <cell r="D11">
            <v>13.233000000000001</v>
          </cell>
          <cell r="E11">
            <v>14.08</v>
          </cell>
          <cell r="F11">
            <v>14.34</v>
          </cell>
          <cell r="G11">
            <v>14.17</v>
          </cell>
          <cell r="H11">
            <v>14.21</v>
          </cell>
          <cell r="I11">
            <v>14.39</v>
          </cell>
          <cell r="J11">
            <v>14.829599999999999</v>
          </cell>
          <cell r="K11">
            <v>15.19</v>
          </cell>
          <cell r="L11">
            <v>15</v>
          </cell>
          <cell r="M11">
            <v>14.6</v>
          </cell>
          <cell r="N11">
            <v>14.01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28.12-3.01 2016</v>
          </cell>
          <cell r="C4" t="str">
            <v>4-10.01 2016</v>
          </cell>
          <cell r="D4" t="str">
            <v>11-17.01 2016</v>
          </cell>
          <cell r="E4" t="str">
            <v>18-24.01 2016</v>
          </cell>
          <cell r="F4" t="str">
            <v>25-31.01 2016</v>
          </cell>
          <cell r="G4" t="str">
            <v>1-7.II 2016</v>
          </cell>
          <cell r="H4" t="str">
            <v>8-14.II 2016</v>
          </cell>
          <cell r="I4" t="str">
            <v>15-21.II 2016</v>
          </cell>
          <cell r="J4" t="str">
            <v>22-28.II 2016</v>
          </cell>
          <cell r="K4" t="str">
            <v>29.II-6.III 2016</v>
          </cell>
          <cell r="L4" t="str">
            <v>7-13.III 2016</v>
          </cell>
          <cell r="M4" t="str">
            <v>14-20.III 2016</v>
          </cell>
          <cell r="N4" t="str">
            <v>21-28.III 2016</v>
          </cell>
          <cell r="O4" t="str">
            <v>28.III-3.IV 2016</v>
          </cell>
          <cell r="P4" t="str">
            <v>4-10.IV 2016</v>
          </cell>
          <cell r="Q4" t="str">
            <v>11-17.IV 2016</v>
          </cell>
          <cell r="R4" t="str">
            <v>18-24.IV 2016</v>
          </cell>
          <cell r="S4" t="str">
            <v>25.IV-1.V 2016</v>
          </cell>
          <cell r="T4" t="str">
            <v>2-8.V 2016</v>
          </cell>
          <cell r="U4" t="str">
            <v>9-15.V 2016</v>
          </cell>
          <cell r="V4" t="str">
            <v>16-22.V 2016</v>
          </cell>
          <cell r="W4" t="str">
            <v>23-29.V 2016</v>
          </cell>
          <cell r="X4" t="str">
            <v>30.V-5.VI 2016</v>
          </cell>
          <cell r="Y4" t="str">
            <v>6-12.VI 2016</v>
          </cell>
          <cell r="Z4" t="str">
            <v>13-19.VI 2016</v>
          </cell>
          <cell r="AA4" t="str">
            <v>20-26.VI 2016</v>
          </cell>
          <cell r="AB4" t="str">
            <v>27.VI-3.07 2016</v>
          </cell>
          <cell r="AC4" t="str">
            <v>4-10.VII 2016</v>
          </cell>
          <cell r="AD4" t="str">
            <v>11-17.VII 2016</v>
          </cell>
          <cell r="AE4" t="str">
            <v>18-24.VII 2016</v>
          </cell>
          <cell r="AF4" t="str">
            <v>25-31.VII 2016</v>
          </cell>
          <cell r="AG4" t="str">
            <v>1-7.VIII 2016</v>
          </cell>
          <cell r="AH4" t="str">
            <v>8-14.VIII 2016</v>
          </cell>
          <cell r="AI4" t="str">
            <v>15-21.VIII 2016</v>
          </cell>
          <cell r="AJ4" t="str">
            <v>22-28.VIII 2016</v>
          </cell>
          <cell r="AK4" t="str">
            <v>29.VIII-4.IX 2016</v>
          </cell>
          <cell r="AL4" t="str">
            <v>5-11.IX 2016</v>
          </cell>
          <cell r="AM4" t="str">
            <v>12-18.IX 2016</v>
          </cell>
          <cell r="AN4" t="str">
            <v>19-25.IX 2016</v>
          </cell>
          <cell r="AO4" t="str">
            <v>26.IX-2.X 2016</v>
          </cell>
          <cell r="AP4" t="str">
            <v>3-9.X 2016</v>
          </cell>
        </row>
        <row r="5">
          <cell r="A5" t="str">
            <v>Polska</v>
          </cell>
          <cell r="B5">
            <v>126.9</v>
          </cell>
          <cell r="C5">
            <v>126.6</v>
          </cell>
          <cell r="D5">
            <v>116.1</v>
          </cell>
          <cell r="E5">
            <v>103.7</v>
          </cell>
          <cell r="F5">
            <v>109.3</v>
          </cell>
          <cell r="G5">
            <v>113</v>
          </cell>
          <cell r="H5">
            <v>108.7</v>
          </cell>
          <cell r="I5">
            <v>122.4</v>
          </cell>
          <cell r="J5">
            <v>120.4</v>
          </cell>
          <cell r="K5">
            <v>123.3</v>
          </cell>
          <cell r="L5">
            <v>127.1</v>
          </cell>
          <cell r="M5">
            <v>124.5</v>
          </cell>
          <cell r="N5">
            <v>128.69999999999999</v>
          </cell>
          <cell r="O5">
            <v>127.5</v>
          </cell>
          <cell r="P5">
            <v>106.4</v>
          </cell>
          <cell r="Q5">
            <v>118</v>
          </cell>
          <cell r="R5">
            <v>118.6</v>
          </cell>
          <cell r="S5">
            <v>125.3</v>
          </cell>
          <cell r="T5">
            <v>130.1</v>
          </cell>
          <cell r="U5">
            <v>137.19999999999999</v>
          </cell>
          <cell r="V5">
            <v>130.19999999999999</v>
          </cell>
          <cell r="W5">
            <v>125.3</v>
          </cell>
          <cell r="X5">
            <v>119.9</v>
          </cell>
          <cell r="Y5">
            <v>118</v>
          </cell>
          <cell r="Z5">
            <v>127</v>
          </cell>
          <cell r="AA5">
            <v>121</v>
          </cell>
          <cell r="AB5">
            <v>121</v>
          </cell>
          <cell r="AC5">
            <v>125</v>
          </cell>
          <cell r="AD5">
            <v>136.30000000000001</v>
          </cell>
          <cell r="AE5">
            <v>132.5</v>
          </cell>
          <cell r="AF5">
            <v>127</v>
          </cell>
          <cell r="AG5">
            <v>132.4</v>
          </cell>
          <cell r="AH5">
            <v>131.80000000000001</v>
          </cell>
          <cell r="AI5">
            <v>135.9</v>
          </cell>
          <cell r="AJ5">
            <v>133.4</v>
          </cell>
          <cell r="AK5">
            <v>120.3</v>
          </cell>
          <cell r="AL5">
            <v>124.5</v>
          </cell>
          <cell r="AM5">
            <v>121.79</v>
          </cell>
          <cell r="AN5">
            <v>119.28</v>
          </cell>
          <cell r="AO5">
            <v>107.99</v>
          </cell>
          <cell r="AP5">
            <v>108.51</v>
          </cell>
        </row>
        <row r="6">
          <cell r="A6" t="str">
            <v>UE</v>
          </cell>
          <cell r="B6">
            <v>181.7</v>
          </cell>
          <cell r="C6">
            <v>180.5</v>
          </cell>
          <cell r="D6">
            <v>178.5</v>
          </cell>
          <cell r="E6">
            <v>176.8</v>
          </cell>
          <cell r="F6">
            <v>178.1</v>
          </cell>
          <cell r="G6">
            <v>178.1</v>
          </cell>
          <cell r="H6">
            <v>176.6</v>
          </cell>
          <cell r="I6">
            <v>176.5</v>
          </cell>
          <cell r="J6">
            <v>176.6</v>
          </cell>
          <cell r="K6">
            <v>176.9</v>
          </cell>
          <cell r="L6">
            <v>179</v>
          </cell>
          <cell r="M6">
            <v>178.8</v>
          </cell>
          <cell r="N6">
            <v>179.3</v>
          </cell>
          <cell r="O6">
            <v>179</v>
          </cell>
          <cell r="P6">
            <v>175.2</v>
          </cell>
          <cell r="Q6">
            <v>178</v>
          </cell>
          <cell r="R6">
            <v>178.3</v>
          </cell>
          <cell r="S6">
            <v>179.8</v>
          </cell>
          <cell r="T6">
            <v>181.3</v>
          </cell>
          <cell r="U6">
            <v>183.5</v>
          </cell>
          <cell r="V6">
            <v>183</v>
          </cell>
          <cell r="W6">
            <v>179.8</v>
          </cell>
          <cell r="X6">
            <v>181.7</v>
          </cell>
          <cell r="Y6">
            <v>181.3</v>
          </cell>
          <cell r="Z6">
            <v>181.3</v>
          </cell>
          <cell r="AA6">
            <v>181.3</v>
          </cell>
          <cell r="AB6">
            <v>178</v>
          </cell>
          <cell r="AC6">
            <v>178</v>
          </cell>
          <cell r="AD6">
            <v>179.1</v>
          </cell>
          <cell r="AE6">
            <v>179.1</v>
          </cell>
          <cell r="AF6">
            <v>176.9</v>
          </cell>
          <cell r="AG6">
            <v>177.2</v>
          </cell>
          <cell r="AH6">
            <v>176.2</v>
          </cell>
          <cell r="AI6">
            <v>176.6</v>
          </cell>
          <cell r="AJ6">
            <v>176.2</v>
          </cell>
          <cell r="AK6">
            <v>174.1</v>
          </cell>
          <cell r="AL6">
            <v>174.5</v>
          </cell>
          <cell r="AM6">
            <v>176</v>
          </cell>
          <cell r="AN6">
            <v>177</v>
          </cell>
          <cell r="AO6">
            <v>174.5</v>
          </cell>
          <cell r="AP6">
            <v>174.5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S14" sqref="S14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202</v>
      </c>
      <c r="D10" s="18" t="s">
        <v>3</v>
      </c>
      <c r="G10" s="21" t="s">
        <v>203</v>
      </c>
    </row>
    <row r="11" spans="2:7" ht="18">
      <c r="B11" s="138" t="s">
        <v>204</v>
      </c>
      <c r="C11" s="139"/>
      <c r="D11" s="139"/>
      <c r="E11" s="139"/>
      <c r="F11" s="139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O6" sqref="O6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2" t="str">
        <f>MID([1]NoweDane!A1,35,23)</f>
        <v>2016-10-03 - 2016-10-09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6">
        <v>3209.5920000000001</v>
      </c>
      <c r="C5" s="44">
        <v>-1.7479757050938092</v>
      </c>
      <c r="D5" s="126">
        <v>3257.9259999999999</v>
      </c>
      <c r="E5" s="44">
        <v>-3.3721168541778619</v>
      </c>
      <c r="F5" s="126">
        <v>3143.558</v>
      </c>
      <c r="G5" s="44">
        <v>-1.4996468654372483</v>
      </c>
      <c r="H5" s="126">
        <v>3256.819</v>
      </c>
      <c r="I5" s="44">
        <v>-1.566054148026045</v>
      </c>
      <c r="J5" s="126">
        <v>3304.5630000000001</v>
      </c>
      <c r="K5" s="45">
        <v>-1.8352259410285805</v>
      </c>
    </row>
    <row r="6" spans="1:11" ht="15" customHeight="1">
      <c r="A6" s="15" t="s">
        <v>23</v>
      </c>
      <c r="B6" s="46">
        <v>5043.9290000000001</v>
      </c>
      <c r="C6" s="47">
        <v>1.0022269262030614</v>
      </c>
      <c r="D6" s="46">
        <v>5074.0439999999999</v>
      </c>
      <c r="E6" s="47">
        <v>0.66608867823833118</v>
      </c>
      <c r="F6" s="46"/>
      <c r="G6" s="47"/>
      <c r="H6" s="46"/>
      <c r="I6" s="47"/>
      <c r="J6" s="46">
        <v>4998.0060000000003</v>
      </c>
      <c r="K6" s="48">
        <v>1.7931292367927825</v>
      </c>
    </row>
    <row r="7" spans="1:11" ht="18.75" customHeight="1">
      <c r="A7" s="15" t="s">
        <v>24</v>
      </c>
      <c r="B7" s="46">
        <v>4701.4430000000002</v>
      </c>
      <c r="C7" s="47">
        <v>0.77405011562952508</v>
      </c>
      <c r="D7" s="46">
        <v>4689.7759999999998</v>
      </c>
      <c r="E7" s="47">
        <v>1.0980549227942573</v>
      </c>
      <c r="F7" s="46">
        <v>4721.6779999999999</v>
      </c>
      <c r="G7" s="47">
        <v>1.4939021047986287</v>
      </c>
      <c r="H7" s="46"/>
      <c r="I7" s="47"/>
      <c r="J7" s="46">
        <v>4644.83</v>
      </c>
      <c r="K7" s="48">
        <v>-2.895066387083431</v>
      </c>
    </row>
    <row r="8" spans="1:11" ht="18.75" customHeight="1">
      <c r="A8" s="15" t="s">
        <v>25</v>
      </c>
      <c r="B8" s="46">
        <v>4640.0820000000003</v>
      </c>
      <c r="C8" s="47">
        <v>0.4447197966550071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>
        <v>7479.2190000000001</v>
      </c>
      <c r="C10" s="47">
        <v>0.35628860866701773</v>
      </c>
      <c r="D10" s="46">
        <v>7259.759</v>
      </c>
      <c r="E10" s="47">
        <v>0.57794058583469721</v>
      </c>
      <c r="F10" s="46">
        <v>7564.65</v>
      </c>
      <c r="G10" s="47">
        <v>-0.32573186895199163</v>
      </c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7"/>
      <c r="I12" s="128"/>
      <c r="J12" s="46"/>
      <c r="K12" s="48"/>
    </row>
    <row r="13" spans="1:11" ht="18.75" customHeight="1">
      <c r="A13" s="16" t="s">
        <v>51</v>
      </c>
      <c r="B13" s="46">
        <v>2031.857</v>
      </c>
      <c r="C13" s="47">
        <v>-3.1105051912486235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9"/>
      <c r="C14" s="49"/>
      <c r="D14" s="129"/>
      <c r="E14" s="49"/>
      <c r="F14" s="129"/>
      <c r="G14" s="49"/>
      <c r="H14" s="129"/>
      <c r="I14" s="49"/>
      <c r="J14" s="129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M13" sqref="M1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108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40" t="s">
        <v>54</v>
      </c>
      <c r="B3" s="141"/>
      <c r="C3" s="142"/>
      <c r="D3" s="143" t="s">
        <v>109</v>
      </c>
      <c r="E3" s="142"/>
      <c r="F3" s="144"/>
      <c r="G3" s="154"/>
    </row>
    <row r="4" spans="1:7" ht="15.75" thickBot="1">
      <c r="A4" s="145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54"/>
    </row>
    <row r="5" spans="1:7" ht="15">
      <c r="A5" s="27" t="s">
        <v>142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54"/>
    </row>
    <row r="6" spans="1:7" ht="15">
      <c r="A6" s="27" t="s">
        <v>148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54"/>
    </row>
    <row r="7" spans="1:7" ht="15">
      <c r="A7" s="27" t="s">
        <v>155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54"/>
    </row>
    <row r="8" spans="1:7" ht="18.75" customHeight="1">
      <c r="A8" s="27" t="s">
        <v>162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54"/>
    </row>
    <row r="9" spans="1:7" ht="18.75" customHeight="1">
      <c r="A9" s="27" t="s">
        <v>168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54"/>
    </row>
    <row r="10" spans="1:7" ht="18.75" customHeight="1">
      <c r="A10" s="27" t="s">
        <v>170</v>
      </c>
      <c r="B10" s="43">
        <v>3.43</v>
      </c>
      <c r="C10" s="43">
        <v>3.45</v>
      </c>
      <c r="D10" s="43">
        <v>3.41</v>
      </c>
      <c r="E10" s="43">
        <v>3.47</v>
      </c>
      <c r="F10" s="43">
        <v>3.42</v>
      </c>
      <c r="G10" s="154"/>
    </row>
    <row r="11" spans="1:7" ht="19.5" customHeight="1">
      <c r="A11" s="27" t="s">
        <v>187</v>
      </c>
      <c r="B11" s="43">
        <v>3.52</v>
      </c>
      <c r="C11" s="43">
        <v>3.57</v>
      </c>
      <c r="D11" s="43">
        <v>3.5</v>
      </c>
      <c r="E11" s="43">
        <v>3.62</v>
      </c>
      <c r="F11" s="43">
        <v>3.48</v>
      </c>
      <c r="G11" s="154"/>
    </row>
    <row r="12" spans="1:7" ht="17.25" customHeight="1">
      <c r="A12" s="27" t="s">
        <v>188</v>
      </c>
      <c r="B12" s="43">
        <v>3.53</v>
      </c>
      <c r="C12" s="43">
        <v>3.56</v>
      </c>
      <c r="D12" s="43">
        <v>3.52</v>
      </c>
      <c r="E12" s="43">
        <v>3.63</v>
      </c>
      <c r="F12" s="43">
        <v>3.5</v>
      </c>
      <c r="G12" s="154"/>
    </row>
    <row r="13" spans="1:7" ht="18" customHeight="1">
      <c r="A13" s="27" t="s">
        <v>201</v>
      </c>
      <c r="B13" s="43">
        <v>3.38</v>
      </c>
      <c r="C13" s="43">
        <v>3.46</v>
      </c>
      <c r="D13" s="43">
        <v>3.33</v>
      </c>
      <c r="E13" s="43">
        <v>3.47</v>
      </c>
      <c r="F13" s="43">
        <v>3.42</v>
      </c>
      <c r="G13" s="154"/>
    </row>
    <row r="14" spans="1:7" ht="16.5" customHeight="1" thickBot="1">
      <c r="A14" s="146"/>
      <c r="B14" s="29"/>
      <c r="C14" s="29"/>
      <c r="D14" s="30" t="s">
        <v>59</v>
      </c>
      <c r="E14" s="29"/>
      <c r="F14" s="31"/>
      <c r="G14" s="154"/>
    </row>
    <row r="15" spans="1:7" ht="16.5" customHeight="1" thickBot="1">
      <c r="A15" s="145"/>
      <c r="B15" s="25" t="s">
        <v>14</v>
      </c>
      <c r="C15" s="26" t="s">
        <v>55</v>
      </c>
      <c r="D15" s="26" t="s">
        <v>56</v>
      </c>
      <c r="E15" s="26" t="s">
        <v>57</v>
      </c>
      <c r="F15" s="26" t="s">
        <v>58</v>
      </c>
      <c r="G15" s="154"/>
    </row>
    <row r="16" spans="1:7" ht="18" customHeight="1">
      <c r="A16" s="27" t="s">
        <v>142</v>
      </c>
      <c r="B16" s="43">
        <v>5.78</v>
      </c>
      <c r="C16" s="43">
        <v>5.7</v>
      </c>
      <c r="D16" s="43">
        <v>5.75</v>
      </c>
      <c r="E16" s="43">
        <v>5.72</v>
      </c>
      <c r="F16" s="43">
        <v>5.94</v>
      </c>
      <c r="G16" s="154"/>
    </row>
    <row r="17" spans="1:7" ht="17.25" customHeight="1">
      <c r="A17" s="27" t="s">
        <v>148</v>
      </c>
      <c r="B17" s="43">
        <v>5.72</v>
      </c>
      <c r="C17" s="43">
        <v>5.68</v>
      </c>
      <c r="D17" s="43">
        <v>5.63</v>
      </c>
      <c r="E17" s="43">
        <v>5.72</v>
      </c>
      <c r="F17" s="43">
        <v>5.88</v>
      </c>
      <c r="G17" s="154"/>
    </row>
    <row r="18" spans="1:7" ht="19.5" customHeight="1">
      <c r="A18" s="27" t="s">
        <v>155</v>
      </c>
      <c r="B18" s="43">
        <v>5.53</v>
      </c>
      <c r="C18" s="43">
        <v>5.48</v>
      </c>
      <c r="D18" s="43">
        <v>5.44</v>
      </c>
      <c r="E18" s="43">
        <v>5.52</v>
      </c>
      <c r="F18" s="43">
        <v>5.74</v>
      </c>
      <c r="G18" s="154"/>
    </row>
    <row r="19" spans="1:7" ht="18.75" customHeight="1">
      <c r="A19" s="27" t="s">
        <v>162</v>
      </c>
      <c r="B19" s="43">
        <v>5.37</v>
      </c>
      <c r="C19" s="43">
        <v>5.34</v>
      </c>
      <c r="D19" s="43">
        <v>5.28</v>
      </c>
      <c r="E19" s="43">
        <v>5.31</v>
      </c>
      <c r="F19" s="43">
        <v>5.54</v>
      </c>
      <c r="G19" s="154"/>
    </row>
    <row r="20" spans="1:7" ht="15">
      <c r="A20" s="27" t="s">
        <v>168</v>
      </c>
      <c r="B20" s="43">
        <v>5.24</v>
      </c>
      <c r="C20" s="43">
        <v>5.23</v>
      </c>
      <c r="D20" s="43">
        <v>5.12</v>
      </c>
      <c r="E20" s="43">
        <v>5.1100000000000003</v>
      </c>
      <c r="F20" s="43">
        <v>5.38</v>
      </c>
      <c r="G20" s="154"/>
    </row>
    <row r="21" spans="1:7" ht="15">
      <c r="A21" s="27" t="s">
        <v>170</v>
      </c>
      <c r="B21" s="43">
        <v>5.15</v>
      </c>
      <c r="C21" s="43">
        <v>5.13</v>
      </c>
      <c r="D21" s="43">
        <v>5.08</v>
      </c>
      <c r="E21" s="43">
        <v>4.9800000000000004</v>
      </c>
      <c r="F21" s="43">
        <v>5.28</v>
      </c>
      <c r="G21" s="154"/>
    </row>
    <row r="22" spans="1:7" ht="17.25" customHeight="1">
      <c r="A22" s="27" t="s">
        <v>187</v>
      </c>
      <c r="B22" s="43">
        <v>5</v>
      </c>
      <c r="C22" s="43">
        <v>5</v>
      </c>
      <c r="D22" s="43">
        <v>4.9000000000000004</v>
      </c>
      <c r="E22" s="43">
        <v>4.8</v>
      </c>
      <c r="F22" s="43">
        <v>5.1100000000000003</v>
      </c>
      <c r="G22" s="154"/>
    </row>
    <row r="23" spans="1:7" ht="16.5" customHeight="1">
      <c r="A23" s="27" t="s">
        <v>188</v>
      </c>
      <c r="B23" s="43">
        <v>4.88</v>
      </c>
      <c r="C23" s="43">
        <v>4.91</v>
      </c>
      <c r="D23" s="43">
        <v>4.75</v>
      </c>
      <c r="E23" s="43">
        <v>4.72</v>
      </c>
      <c r="F23" s="43">
        <v>4.9400000000000004</v>
      </c>
      <c r="G23" s="154"/>
    </row>
    <row r="24" spans="1:7" ht="18.75" customHeight="1">
      <c r="A24" s="27" t="s">
        <v>201</v>
      </c>
      <c r="B24" s="43">
        <v>4.8499999999999996</v>
      </c>
      <c r="C24" s="43">
        <v>4.91</v>
      </c>
      <c r="D24" s="43">
        <v>4.6900000000000004</v>
      </c>
      <c r="E24" s="43">
        <v>4.7</v>
      </c>
      <c r="F24" s="43">
        <v>4.8499999999999996</v>
      </c>
      <c r="G24" s="154"/>
    </row>
    <row r="25" spans="1:7" ht="16.5" customHeight="1">
      <c r="G25" s="154"/>
    </row>
    <row r="26" spans="1:7" ht="16.5" customHeight="1">
      <c r="G26" s="154"/>
    </row>
    <row r="27" spans="1:7" ht="16.5" customHeight="1">
      <c r="G27" s="154"/>
    </row>
    <row r="28" spans="1:7" ht="18.75" customHeight="1">
      <c r="G28" s="154"/>
    </row>
    <row r="29" spans="1:7" ht="16.5" customHeight="1">
      <c r="G29" s="154"/>
    </row>
    <row r="30" spans="1:7" ht="17.25" customHeight="1">
      <c r="G30" s="154"/>
    </row>
    <row r="31" spans="1:7" ht="18" customHeight="1">
      <c r="G31" s="154"/>
    </row>
    <row r="32" spans="1:7" ht="18" customHeight="1">
      <c r="G32" s="154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V16" sqref="V16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205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5293.2709999999997</v>
      </c>
      <c r="C6" s="44">
        <v>-1.5157939703513204</v>
      </c>
      <c r="D6" s="51">
        <v>5913.9769999999999</v>
      </c>
      <c r="E6" s="44">
        <v>-0.47325035702878171</v>
      </c>
      <c r="F6" s="51">
        <v>4643.4139999999998</v>
      </c>
      <c r="G6" s="44">
        <v>-0.10416810089634806</v>
      </c>
      <c r="H6" s="51"/>
      <c r="I6" s="44"/>
      <c r="J6" s="51">
        <v>6791.3040000000001</v>
      </c>
      <c r="K6" s="45">
        <v>-3.9562565858295762</v>
      </c>
    </row>
    <row r="7" spans="1:11" ht="21.75" customHeight="1">
      <c r="A7" s="15" t="s">
        <v>32</v>
      </c>
      <c r="B7" s="52">
        <v>4615.8999999999996</v>
      </c>
      <c r="C7" s="47">
        <v>0.51836895395915261</v>
      </c>
      <c r="D7" s="52">
        <v>4722.26</v>
      </c>
      <c r="E7" s="47">
        <v>-2.9947938064702644</v>
      </c>
      <c r="F7" s="52">
        <v>4536.2569999999996</v>
      </c>
      <c r="G7" s="47">
        <v>1.2528210683219101</v>
      </c>
      <c r="H7" s="52">
        <v>4726.1319999999996</v>
      </c>
      <c r="I7" s="47">
        <v>-4.7606126661063702E-2</v>
      </c>
      <c r="J7" s="52">
        <v>4828.5379999999996</v>
      </c>
      <c r="K7" s="48">
        <v>-2.474799876471081</v>
      </c>
    </row>
    <row r="8" spans="1:11" ht="21.75" customHeight="1">
      <c r="A8" s="15" t="s">
        <v>33</v>
      </c>
      <c r="B8" s="52">
        <v>8059.8379999999997</v>
      </c>
      <c r="C8" s="47">
        <v>1.3468079514833293</v>
      </c>
      <c r="D8" s="52">
        <v>10995.246999999999</v>
      </c>
      <c r="E8" s="47">
        <v>0.31794462957051067</v>
      </c>
      <c r="F8" s="52">
        <v>7476.7150000000001</v>
      </c>
      <c r="G8" s="53">
        <v>6.4160207261290222E-2</v>
      </c>
      <c r="H8" s="52"/>
      <c r="I8" s="47"/>
      <c r="J8" s="52">
        <v>8600.6280000000006</v>
      </c>
      <c r="K8" s="48">
        <v>1.096012335634003</v>
      </c>
    </row>
    <row r="9" spans="1:11" ht="21.75" customHeight="1">
      <c r="A9" s="15" t="s">
        <v>34</v>
      </c>
      <c r="B9" s="52">
        <v>3478.817</v>
      </c>
      <c r="C9" s="47">
        <v>-0.7637230822771669</v>
      </c>
      <c r="D9" s="52">
        <v>3415.0160000000001</v>
      </c>
      <c r="E9" s="47">
        <v>-2.4034641892409372</v>
      </c>
      <c r="F9" s="52">
        <v>3461.8580000000002</v>
      </c>
      <c r="G9" s="47">
        <v>-1.808644370471713</v>
      </c>
      <c r="H9" s="52">
        <v>3198.28</v>
      </c>
      <c r="I9" s="47">
        <v>-0.4663171155560179</v>
      </c>
      <c r="J9" s="52">
        <v>3622.4690000000001</v>
      </c>
      <c r="K9" s="48">
        <v>0.41357719604085974</v>
      </c>
    </row>
    <row r="10" spans="1:11" ht="21.75" customHeight="1">
      <c r="A10" s="15" t="s">
        <v>35</v>
      </c>
      <c r="B10" s="52">
        <v>4959.4409999999998</v>
      </c>
      <c r="C10" s="47">
        <v>-2.1713118175383967</v>
      </c>
      <c r="D10" s="52">
        <v>6027.3980000000001</v>
      </c>
      <c r="E10" s="47">
        <v>3.3157946340356355</v>
      </c>
      <c r="F10" s="52">
        <v>4522.5280000000002</v>
      </c>
      <c r="G10" s="47">
        <v>-3.6509307081383744</v>
      </c>
      <c r="H10" s="52">
        <v>4505.7920000000004</v>
      </c>
      <c r="I10" s="47">
        <v>-5.3317931355868362</v>
      </c>
      <c r="J10" s="52">
        <v>5457.71</v>
      </c>
      <c r="K10" s="48">
        <v>-4.1930663200721963</v>
      </c>
    </row>
    <row r="11" spans="1:11" ht="21.75" customHeight="1">
      <c r="A11" s="15" t="s">
        <v>36</v>
      </c>
      <c r="B11" s="52">
        <v>12703.522999999999</v>
      </c>
      <c r="C11" s="47">
        <v>-3.2449277843718858</v>
      </c>
      <c r="D11" s="52">
        <v>11936.716</v>
      </c>
      <c r="E11" s="47">
        <v>-5.0025311773321155</v>
      </c>
      <c r="F11" s="52">
        <v>12662.441999999999</v>
      </c>
      <c r="G11" s="47">
        <v>-1.3623393649614119</v>
      </c>
      <c r="H11" s="52">
        <v>11620.055</v>
      </c>
      <c r="I11" s="47">
        <v>-2.559200875185291</v>
      </c>
      <c r="J11" s="52">
        <v>13521.498</v>
      </c>
      <c r="K11" s="48">
        <v>-3.7378673849835966</v>
      </c>
    </row>
    <row r="12" spans="1:11" ht="21.75" customHeight="1">
      <c r="A12" s="15" t="s">
        <v>37</v>
      </c>
      <c r="B12" s="52">
        <v>5470.6850000000004</v>
      </c>
      <c r="C12" s="47">
        <v>-2.6234444841575493</v>
      </c>
      <c r="D12" s="52">
        <v>4679.116</v>
      </c>
      <c r="E12" s="47">
        <v>-4.7585743654460639</v>
      </c>
      <c r="F12" s="52">
        <v>5112.9110000000001</v>
      </c>
      <c r="G12" s="47">
        <v>-11.148602855667232</v>
      </c>
      <c r="H12" s="52">
        <v>9631.7829999999994</v>
      </c>
      <c r="I12" s="47">
        <v>0.68510692388777505</v>
      </c>
      <c r="J12" s="52">
        <v>5211.9290000000001</v>
      </c>
      <c r="K12" s="48">
        <v>4.446260945263564</v>
      </c>
    </row>
    <row r="13" spans="1:11" ht="21.75" customHeight="1">
      <c r="A13" s="15" t="s">
        <v>38</v>
      </c>
      <c r="B13" s="52">
        <v>5254.8050000000003</v>
      </c>
      <c r="C13" s="47">
        <v>-1.6288839546543754</v>
      </c>
      <c r="D13" s="52">
        <v>4999.8649999999998</v>
      </c>
      <c r="E13" s="47">
        <v>0.32216322896803601</v>
      </c>
      <c r="F13" s="52">
        <v>5116.3320000000003</v>
      </c>
      <c r="G13" s="47">
        <v>-2.8030828192799779</v>
      </c>
      <c r="H13" s="52">
        <v>6209.201</v>
      </c>
      <c r="I13" s="47">
        <v>0.76932102761581489</v>
      </c>
      <c r="J13" s="52">
        <v>5456.2950000000001</v>
      </c>
      <c r="K13" s="48">
        <v>-1.648577063799149</v>
      </c>
    </row>
    <row r="14" spans="1:11" ht="21.75" customHeight="1">
      <c r="A14" s="15" t="s">
        <v>39</v>
      </c>
      <c r="B14" s="52">
        <v>5297.308</v>
      </c>
      <c r="C14" s="47">
        <v>-4.6167868655751132</v>
      </c>
      <c r="D14" s="52">
        <v>4788.4880000000003</v>
      </c>
      <c r="E14" s="47">
        <v>-2.2456108404040371</v>
      </c>
      <c r="F14" s="52">
        <v>5512.0619999999999</v>
      </c>
      <c r="G14" s="47">
        <v>-2.290440879291054</v>
      </c>
      <c r="H14" s="52">
        <v>6370.5050000000001</v>
      </c>
      <c r="I14" s="47">
        <v>-5.8257319879750264</v>
      </c>
      <c r="J14" s="52">
        <v>5277.8410000000003</v>
      </c>
      <c r="K14" s="48">
        <v>-9.1529209988728883</v>
      </c>
    </row>
    <row r="15" spans="1:11" ht="21.75" customHeight="1">
      <c r="A15" s="15" t="s">
        <v>40</v>
      </c>
      <c r="B15" s="52">
        <v>16159.355</v>
      </c>
      <c r="C15" s="47">
        <v>-1.9803727272308165</v>
      </c>
      <c r="D15" s="52">
        <v>16109.133</v>
      </c>
      <c r="E15" s="47">
        <v>-1.5382978264341536</v>
      </c>
      <c r="F15" s="52">
        <v>15946.508</v>
      </c>
      <c r="G15" s="47">
        <v>-5.8718432788374351</v>
      </c>
      <c r="H15" s="52"/>
      <c r="I15" s="47"/>
      <c r="J15" s="52">
        <v>16384.284</v>
      </c>
      <c r="K15" s="48">
        <v>-8.1351834355625399E-3</v>
      </c>
    </row>
    <row r="16" spans="1:11" ht="21.75" customHeight="1">
      <c r="A16" s="15" t="s">
        <v>41</v>
      </c>
      <c r="B16" s="52">
        <v>4133.9539999999997</v>
      </c>
      <c r="C16" s="47">
        <v>-2.0052638977354018</v>
      </c>
      <c r="D16" s="52">
        <v>4505.8230000000003</v>
      </c>
      <c r="E16" s="47">
        <v>4.9599850543782242</v>
      </c>
      <c r="F16" s="52">
        <v>3765.482</v>
      </c>
      <c r="G16" s="47">
        <v>-8.357370726203472</v>
      </c>
      <c r="H16" s="52"/>
      <c r="I16" s="47"/>
      <c r="J16" s="52">
        <v>4098.8310000000001</v>
      </c>
      <c r="K16" s="48">
        <v>-5.0364937629410091</v>
      </c>
    </row>
    <row r="17" spans="1:11" ht="21.75" customHeight="1">
      <c r="A17" s="16" t="s">
        <v>42</v>
      </c>
      <c r="B17" s="52">
        <v>7474.2790000000005</v>
      </c>
      <c r="C17" s="47">
        <v>4.016510091061849</v>
      </c>
      <c r="D17" s="52">
        <v>7582.0810000000001</v>
      </c>
      <c r="E17" s="47">
        <v>5.1114360630684104</v>
      </c>
      <c r="F17" s="52">
        <v>7151.9080000000004</v>
      </c>
      <c r="G17" s="47">
        <v>2.325824955346341</v>
      </c>
      <c r="H17" s="52"/>
      <c r="I17" s="47"/>
      <c r="J17" s="52">
        <v>7503.8440000000001</v>
      </c>
      <c r="K17" s="48">
        <v>2.0386811335068704</v>
      </c>
    </row>
    <row r="18" spans="1:11" ht="21.75" customHeight="1">
      <c r="A18" s="16" t="s">
        <v>43</v>
      </c>
      <c r="B18" s="52">
        <v>3875.3789999999999</v>
      </c>
      <c r="C18" s="47">
        <v>-0.64231346681598045</v>
      </c>
      <c r="D18" s="52">
        <v>4170.8980000000001</v>
      </c>
      <c r="E18" s="47">
        <v>-7.9549522152922503</v>
      </c>
      <c r="F18" s="52">
        <v>3733.5160000000001</v>
      </c>
      <c r="G18" s="47">
        <v>2.0468596296590928</v>
      </c>
      <c r="H18" s="52"/>
      <c r="I18" s="47"/>
      <c r="J18" s="52">
        <v>3721.837</v>
      </c>
      <c r="K18" s="48">
        <v>2.9520198234193202</v>
      </c>
    </row>
    <row r="19" spans="1:11" ht="21.75" customHeight="1">
      <c r="A19" s="16" t="s">
        <v>44</v>
      </c>
      <c r="B19" s="52">
        <v>2519.0770000000002</v>
      </c>
      <c r="C19" s="47">
        <v>1.3524648536167616</v>
      </c>
      <c r="D19" s="52">
        <v>2526.09</v>
      </c>
      <c r="E19" s="47">
        <v>5.1579248409886596</v>
      </c>
      <c r="F19" s="52">
        <v>2307.8020000000001</v>
      </c>
      <c r="G19" s="47">
        <v>0.3557979144380482</v>
      </c>
      <c r="H19" s="52">
        <v>4087.931</v>
      </c>
      <c r="I19" s="47">
        <v>-0.35782090965972246</v>
      </c>
      <c r="J19" s="52">
        <v>2497.1860000000001</v>
      </c>
      <c r="K19" s="48">
        <v>0.59960472174618618</v>
      </c>
    </row>
    <row r="20" spans="1:11" ht="21.75" customHeight="1" thickBot="1">
      <c r="A20" s="17" t="s">
        <v>45</v>
      </c>
      <c r="B20" s="54">
        <v>4350.8069999999998</v>
      </c>
      <c r="C20" s="49">
        <v>1.3835235494708666</v>
      </c>
      <c r="D20" s="54">
        <v>3945.902</v>
      </c>
      <c r="E20" s="49">
        <v>1.4455188555550673</v>
      </c>
      <c r="F20" s="54">
        <v>4188.1239999999998</v>
      </c>
      <c r="G20" s="49">
        <v>-0.58335523140864853</v>
      </c>
      <c r="H20" s="54"/>
      <c r="I20" s="49"/>
      <c r="J20" s="54">
        <v>5106.2169999999996</v>
      </c>
      <c r="K20" s="50">
        <v>5.4282505146273774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N19" sqref="N19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54"/>
    </row>
    <row r="3" spans="1:7" ht="32.25" thickBot="1">
      <c r="A3" s="148" t="s">
        <v>54</v>
      </c>
      <c r="B3" s="149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142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148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155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162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168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170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5">
      <c r="A10" s="27" t="s">
        <v>187</v>
      </c>
      <c r="B10" s="43">
        <v>5.72</v>
      </c>
      <c r="C10" s="43">
        <v>5.7</v>
      </c>
      <c r="D10" s="43">
        <v>5.67</v>
      </c>
      <c r="E10" s="43">
        <v>5.81</v>
      </c>
      <c r="F10" s="43">
        <v>5.87</v>
      </c>
    </row>
    <row r="11" spans="1:7" ht="15">
      <c r="A11" s="27" t="s">
        <v>188</v>
      </c>
      <c r="B11" s="43">
        <v>5.62</v>
      </c>
      <c r="C11" s="43">
        <v>5.7</v>
      </c>
      <c r="D11" s="43">
        <v>5.67</v>
      </c>
      <c r="E11" s="43">
        <v>5.81</v>
      </c>
      <c r="F11" s="43">
        <v>5.87</v>
      </c>
    </row>
    <row r="12" spans="1:7" ht="15">
      <c r="A12" s="27" t="s">
        <v>201</v>
      </c>
      <c r="B12" s="43">
        <v>5.0999999999999996</v>
      </c>
      <c r="C12" s="43">
        <v>5.16</v>
      </c>
      <c r="D12" s="43">
        <v>5</v>
      </c>
      <c r="E12" s="43">
        <v>5.15</v>
      </c>
      <c r="F12" s="43">
        <v>5.44</v>
      </c>
    </row>
    <row r="13" spans="1:7" ht="16.5" thickBot="1">
      <c r="A13" s="147"/>
      <c r="B13" s="29"/>
      <c r="C13" s="29"/>
      <c r="D13" s="30" t="s">
        <v>59</v>
      </c>
      <c r="E13" s="29"/>
      <c r="F13" s="31"/>
    </row>
    <row r="14" spans="1:7" ht="15.75" thickBot="1">
      <c r="A14" s="150"/>
      <c r="B14" s="25" t="s">
        <v>14</v>
      </c>
      <c r="C14" s="26" t="s">
        <v>55</v>
      </c>
      <c r="D14" s="26" t="s">
        <v>56</v>
      </c>
      <c r="E14" s="26" t="s">
        <v>57</v>
      </c>
      <c r="F14" s="26" t="s">
        <v>58</v>
      </c>
    </row>
    <row r="15" spans="1:7" ht="15">
      <c r="A15" s="27" t="s">
        <v>142</v>
      </c>
      <c r="B15" s="43">
        <v>8.84</v>
      </c>
      <c r="C15" s="43" t="s">
        <v>62</v>
      </c>
      <c r="D15" s="43" t="s">
        <v>62</v>
      </c>
      <c r="E15" s="28" t="s">
        <v>62</v>
      </c>
      <c r="F15" s="43" t="s">
        <v>62</v>
      </c>
    </row>
    <row r="16" spans="1:7" ht="15">
      <c r="A16" s="27" t="s">
        <v>148</v>
      </c>
      <c r="B16" s="43">
        <v>8.73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6" ht="15">
      <c r="A17" s="27" t="s">
        <v>155</v>
      </c>
      <c r="B17" s="43">
        <v>9.35</v>
      </c>
      <c r="C17" s="43" t="s">
        <v>62</v>
      </c>
      <c r="D17" s="43" t="s">
        <v>62</v>
      </c>
      <c r="E17" s="28" t="s">
        <v>62</v>
      </c>
      <c r="F17" s="43" t="s">
        <v>62</v>
      </c>
    </row>
    <row r="18" spans="1:6" ht="15">
      <c r="A18" s="27" t="s">
        <v>162</v>
      </c>
      <c r="B18" s="43">
        <v>8.77</v>
      </c>
      <c r="C18" s="43" t="s">
        <v>62</v>
      </c>
      <c r="D18" s="43" t="s">
        <v>62</v>
      </c>
      <c r="E18" s="28" t="s">
        <v>62</v>
      </c>
      <c r="F18" s="43" t="s">
        <v>62</v>
      </c>
    </row>
    <row r="19" spans="1:6" ht="15">
      <c r="A19" s="27" t="s">
        <v>168</v>
      </c>
      <c r="B19" s="43">
        <v>8.77</v>
      </c>
      <c r="C19" s="43" t="s">
        <v>62</v>
      </c>
      <c r="D19" s="43" t="s">
        <v>62</v>
      </c>
      <c r="E19" s="28" t="s">
        <v>62</v>
      </c>
      <c r="F19" s="43" t="s">
        <v>62</v>
      </c>
    </row>
    <row r="20" spans="1:6" ht="15">
      <c r="A20" s="27" t="s">
        <v>170</v>
      </c>
      <c r="B20" s="43">
        <v>8.7200000000000006</v>
      </c>
      <c r="C20" s="43" t="s">
        <v>62</v>
      </c>
      <c r="D20" s="43" t="s">
        <v>62</v>
      </c>
      <c r="E20" s="28" t="s">
        <v>62</v>
      </c>
      <c r="F20" s="43" t="s">
        <v>62</v>
      </c>
    </row>
    <row r="21" spans="1:6" ht="15">
      <c r="A21" s="27" t="s">
        <v>187</v>
      </c>
      <c r="B21" s="43">
        <v>8.14</v>
      </c>
      <c r="C21" s="43" t="s">
        <v>62</v>
      </c>
      <c r="D21" s="43" t="s">
        <v>62</v>
      </c>
      <c r="E21" s="28" t="s">
        <v>62</v>
      </c>
      <c r="F21" s="43" t="s">
        <v>62</v>
      </c>
    </row>
    <row r="22" spans="1:6" ht="15">
      <c r="A22" s="27" t="s">
        <v>188</v>
      </c>
      <c r="B22" s="43">
        <v>8</v>
      </c>
      <c r="C22" s="43" t="s">
        <v>62</v>
      </c>
      <c r="D22" s="43" t="s">
        <v>62</v>
      </c>
      <c r="E22" s="28" t="s">
        <v>62</v>
      </c>
      <c r="F22" s="43" t="s">
        <v>62</v>
      </c>
    </row>
    <row r="23" spans="1:6" ht="15">
      <c r="A23" s="27" t="s">
        <v>201</v>
      </c>
      <c r="B23" s="43">
        <v>8.01</v>
      </c>
      <c r="C23" s="43" t="s">
        <v>62</v>
      </c>
      <c r="D23" s="43" t="s">
        <v>62</v>
      </c>
      <c r="E23" s="28" t="s">
        <v>62</v>
      </c>
      <c r="F23" s="43" t="s">
        <v>62</v>
      </c>
    </row>
    <row r="24" spans="1:6" ht="15">
      <c r="A24" s="29"/>
    </row>
    <row r="25" spans="1:6" ht="15">
      <c r="A25" s="29"/>
    </row>
    <row r="26" spans="1:6" ht="15">
      <c r="A26" s="29"/>
    </row>
    <row r="27" spans="1:6" ht="15">
      <c r="A27" s="29"/>
    </row>
    <row r="28" spans="1:6" ht="15">
      <c r="A28" s="29"/>
    </row>
    <row r="29" spans="1:6" ht="15">
      <c r="A29" s="29"/>
    </row>
    <row r="30" spans="1:6">
      <c r="A30" s="154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Q17" sqref="Q17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1" t="s">
        <v>106</v>
      </c>
      <c r="C2" s="32"/>
      <c r="D2" s="32"/>
      <c r="E2" s="32"/>
      <c r="F2" s="33" t="s">
        <v>206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8">
        <v>5293.2709999999997</v>
      </c>
      <c r="D6" s="109">
        <v>-1.5157939703513204</v>
      </c>
      <c r="E6" s="110">
        <v>5913.9769999999999</v>
      </c>
      <c r="F6" s="109">
        <v>-0.47325035702878171</v>
      </c>
      <c r="G6" s="110">
        <v>4643.4139999999998</v>
      </c>
      <c r="H6" s="109">
        <v>-0.10416810089634806</v>
      </c>
      <c r="I6" s="110"/>
      <c r="J6" s="109"/>
      <c r="K6" s="110">
        <v>6791.3040000000001</v>
      </c>
      <c r="L6" s="111">
        <v>-3.9562565858295762</v>
      </c>
    </row>
    <row r="7" spans="2:12" ht="15.75" customHeight="1">
      <c r="B7" s="15" t="s">
        <v>32</v>
      </c>
      <c r="C7" s="112">
        <v>4504.7020000000002</v>
      </c>
      <c r="D7" s="47">
        <v>1.0685934314754615</v>
      </c>
      <c r="E7" s="46">
        <v>4703.9340000000002</v>
      </c>
      <c r="F7" s="47">
        <v>-2.2203606506261977</v>
      </c>
      <c r="G7" s="46">
        <v>4481.1239999999998</v>
      </c>
      <c r="H7" s="47">
        <v>2.1236156092344904</v>
      </c>
      <c r="I7" s="46">
        <v>4473.2389999999996</v>
      </c>
      <c r="J7" s="47">
        <v>0.29602900066276416</v>
      </c>
      <c r="K7" s="46">
        <v>4586.0169999999998</v>
      </c>
      <c r="L7" s="48">
        <v>-3.3613927034118301</v>
      </c>
    </row>
    <row r="8" spans="2:12" ht="16.5" customHeight="1">
      <c r="B8" s="15" t="s">
        <v>33</v>
      </c>
      <c r="C8" s="112">
        <v>8059.8379999999997</v>
      </c>
      <c r="D8" s="47">
        <v>1.3468079514833293</v>
      </c>
      <c r="E8" s="46">
        <v>10995.246999999999</v>
      </c>
      <c r="F8" s="47">
        <v>0.31794462957051067</v>
      </c>
      <c r="G8" s="46">
        <v>7476.7150000000001</v>
      </c>
      <c r="H8" s="47">
        <v>6.4160207261290222E-2</v>
      </c>
      <c r="I8" s="46"/>
      <c r="J8" s="47"/>
      <c r="K8" s="46">
        <v>8600.6280000000006</v>
      </c>
      <c r="L8" s="48">
        <v>1.096012335634003</v>
      </c>
    </row>
    <row r="9" spans="2:12" ht="17.25" customHeight="1">
      <c r="B9" s="15" t="s">
        <v>34</v>
      </c>
      <c r="C9" s="112">
        <v>3415.8620000000001</v>
      </c>
      <c r="D9" s="47">
        <v>0.13147183673924423</v>
      </c>
      <c r="E9" s="46">
        <v>3414.5839999999998</v>
      </c>
      <c r="F9" s="47">
        <v>-2.3993812252985389</v>
      </c>
      <c r="G9" s="46">
        <v>3347.837</v>
      </c>
      <c r="H9" s="47">
        <v>-0.17732209349201131</v>
      </c>
      <c r="I9" s="46">
        <v>3198.2640000000001</v>
      </c>
      <c r="J9" s="47">
        <v>-0.40591050537492318</v>
      </c>
      <c r="K9" s="46">
        <v>3559.819</v>
      </c>
      <c r="L9" s="48">
        <v>1.0256325845799199</v>
      </c>
    </row>
    <row r="10" spans="2:12" ht="15.75" customHeight="1">
      <c r="B10" s="15" t="s">
        <v>35</v>
      </c>
      <c r="C10" s="112">
        <v>4873.2690000000002</v>
      </c>
      <c r="D10" s="47">
        <v>-1.1257409073368172</v>
      </c>
      <c r="E10" s="46">
        <v>6028.0159999999996</v>
      </c>
      <c r="F10" s="47">
        <v>3.328796568971959</v>
      </c>
      <c r="G10" s="46">
        <v>4204.299</v>
      </c>
      <c r="H10" s="47">
        <v>-6.7525721063637132</v>
      </c>
      <c r="I10" s="46">
        <v>4494.5739999999996</v>
      </c>
      <c r="J10" s="47">
        <v>-6.1210491126397431</v>
      </c>
      <c r="K10" s="46">
        <v>5505.9920000000002</v>
      </c>
      <c r="L10" s="48">
        <v>-0.95011393631762364</v>
      </c>
    </row>
    <row r="11" spans="2:12" ht="16.5" customHeight="1">
      <c r="B11" s="15" t="s">
        <v>36</v>
      </c>
      <c r="C11" s="112">
        <v>12248.912</v>
      </c>
      <c r="D11" s="47">
        <v>-4.0410906694821227</v>
      </c>
      <c r="E11" s="46">
        <v>11689.833000000001</v>
      </c>
      <c r="F11" s="47">
        <v>-4.730224169154595</v>
      </c>
      <c r="G11" s="46">
        <v>11678.245999999999</v>
      </c>
      <c r="H11" s="47">
        <v>-3.5805712751452763</v>
      </c>
      <c r="I11" s="46">
        <v>11459.406000000001</v>
      </c>
      <c r="J11" s="47">
        <v>-2.7466747143862928</v>
      </c>
      <c r="K11" s="46">
        <v>13529.332</v>
      </c>
      <c r="L11" s="48">
        <v>-3.2194810133427816</v>
      </c>
    </row>
    <row r="12" spans="2:12" ht="17.25" customHeight="1">
      <c r="B12" s="16" t="s">
        <v>37</v>
      </c>
      <c r="C12" s="112">
        <v>5010.8969999999999</v>
      </c>
      <c r="D12" s="47">
        <v>-5.7698401251212621</v>
      </c>
      <c r="E12" s="46">
        <v>4679.116</v>
      </c>
      <c r="F12" s="47">
        <v>-4.7585743654460639</v>
      </c>
      <c r="G12" s="46">
        <v>4987.067</v>
      </c>
      <c r="H12" s="47">
        <v>-12.705632187750904</v>
      </c>
      <c r="I12" s="46">
        <v>6250</v>
      </c>
      <c r="J12" s="47">
        <v>-1.729559748427673</v>
      </c>
      <c r="K12" s="46">
        <v>5188.4639999999999</v>
      </c>
      <c r="L12" s="48">
        <v>4.5557694086457108</v>
      </c>
    </row>
    <row r="13" spans="2:12" ht="15" customHeight="1">
      <c r="B13" s="16" t="s">
        <v>38</v>
      </c>
      <c r="C13" s="112">
        <v>4682.13</v>
      </c>
      <c r="D13" s="47">
        <v>0.38314767683355694</v>
      </c>
      <c r="E13" s="46">
        <v>4991.5469999999996</v>
      </c>
      <c r="F13" s="47">
        <v>0.36294389298794</v>
      </c>
      <c r="G13" s="46">
        <v>4342.9210000000003</v>
      </c>
      <c r="H13" s="47">
        <v>0.8994455889319436</v>
      </c>
      <c r="I13" s="46">
        <v>5225.9250000000002</v>
      </c>
      <c r="J13" s="47">
        <v>-1.7301459044331662</v>
      </c>
      <c r="K13" s="46">
        <v>4941.7730000000001</v>
      </c>
      <c r="L13" s="48">
        <v>0.3159631099620745</v>
      </c>
    </row>
    <row r="14" spans="2:12" ht="15" customHeight="1">
      <c r="B14" s="16" t="s">
        <v>39</v>
      </c>
      <c r="C14" s="112">
        <v>4775.9399999999996</v>
      </c>
      <c r="D14" s="47">
        <v>-1.6987840834830015</v>
      </c>
      <c r="E14" s="46">
        <v>4730.4089999999997</v>
      </c>
      <c r="F14" s="47">
        <v>-1.7562919342866756</v>
      </c>
      <c r="G14" s="46">
        <v>4575.6940000000004</v>
      </c>
      <c r="H14" s="47">
        <v>1.1309029940373991</v>
      </c>
      <c r="I14" s="46">
        <v>5207.47</v>
      </c>
      <c r="J14" s="47">
        <v>-1.5530974513684499</v>
      </c>
      <c r="K14" s="46">
        <v>4957.3980000000001</v>
      </c>
      <c r="L14" s="48">
        <v>-7.3024890004169869</v>
      </c>
    </row>
    <row r="15" spans="2:12" ht="16.5" customHeight="1">
      <c r="B15" s="113" t="s">
        <v>40</v>
      </c>
      <c r="C15" s="112">
        <v>15999.594999999999</v>
      </c>
      <c r="D15" s="47">
        <v>-1.0339982181957477</v>
      </c>
      <c r="E15" s="46">
        <v>15974.32</v>
      </c>
      <c r="F15" s="47">
        <v>-1.69691576713208</v>
      </c>
      <c r="G15" s="46">
        <v>15538.258</v>
      </c>
      <c r="H15" s="47">
        <v>-3.2378899135986878</v>
      </c>
      <c r="I15" s="46"/>
      <c r="J15" s="47"/>
      <c r="K15" s="46">
        <v>16373.674000000001</v>
      </c>
      <c r="L15" s="48">
        <v>0.95721355009169384</v>
      </c>
    </row>
    <row r="16" spans="2:12" ht="15" customHeight="1">
      <c r="B16" s="113" t="s">
        <v>41</v>
      </c>
      <c r="C16" s="112">
        <v>3999.9430000000002</v>
      </c>
      <c r="D16" s="47">
        <v>-3.6017316267704649</v>
      </c>
      <c r="E16" s="46">
        <v>4177.2430000000004</v>
      </c>
      <c r="F16" s="47">
        <v>0.72033636754683927</v>
      </c>
      <c r="G16" s="46">
        <v>3745.2759999999998</v>
      </c>
      <c r="H16" s="47">
        <v>-8.304749537395443</v>
      </c>
      <c r="I16" s="46"/>
      <c r="J16" s="47"/>
      <c r="K16" s="46">
        <v>4074.7840000000001</v>
      </c>
      <c r="L16" s="48">
        <v>-4.8010610513370313</v>
      </c>
    </row>
    <row r="17" spans="2:12" ht="15.75" customHeight="1">
      <c r="B17" s="113" t="s">
        <v>42</v>
      </c>
      <c r="C17" s="112">
        <v>7266.6419999999998</v>
      </c>
      <c r="D17" s="47">
        <v>3.5800375882779329</v>
      </c>
      <c r="E17" s="46">
        <v>7168.0879999999997</v>
      </c>
      <c r="F17" s="47">
        <v>3.4240918616281104</v>
      </c>
      <c r="G17" s="46">
        <v>7147.6450000000004</v>
      </c>
      <c r="H17" s="47">
        <v>2.4158326578586888</v>
      </c>
      <c r="I17" s="46"/>
      <c r="J17" s="47"/>
      <c r="K17" s="46">
        <v>7503.0129999999999</v>
      </c>
      <c r="L17" s="48">
        <v>2.6177253588981384</v>
      </c>
    </row>
    <row r="18" spans="2:12" ht="18.75" customHeight="1">
      <c r="B18" s="113" t="s">
        <v>43</v>
      </c>
      <c r="C18" s="112">
        <v>3788.14</v>
      </c>
      <c r="D18" s="47">
        <v>1.1222337898080661</v>
      </c>
      <c r="E18" s="46">
        <v>3946.99</v>
      </c>
      <c r="F18" s="47">
        <v>-4.2306525774321662</v>
      </c>
      <c r="G18" s="46">
        <v>3722.4079999999999</v>
      </c>
      <c r="H18" s="47">
        <v>2.1961528271764732</v>
      </c>
      <c r="I18" s="46"/>
      <c r="J18" s="47"/>
      <c r="K18" s="46">
        <v>3719.8249999999998</v>
      </c>
      <c r="L18" s="48">
        <v>2.951013769238831</v>
      </c>
    </row>
    <row r="19" spans="2:12" ht="18" customHeight="1">
      <c r="B19" s="113" t="s">
        <v>44</v>
      </c>
      <c r="C19" s="114">
        <v>2394.9560000000001</v>
      </c>
      <c r="D19" s="115">
        <v>2.1324539404021707</v>
      </c>
      <c r="E19" s="116">
        <v>2465.9899999999998</v>
      </c>
      <c r="F19" s="115">
        <v>4.9926194061719356</v>
      </c>
      <c r="G19" s="116">
        <v>2099.1320000000001</v>
      </c>
      <c r="H19" s="115">
        <v>1.4829894941011674</v>
      </c>
      <c r="I19" s="116">
        <v>4171.9560000000001</v>
      </c>
      <c r="J19" s="115">
        <v>0.16799685182976107</v>
      </c>
      <c r="K19" s="116">
        <v>2482.4789999999998</v>
      </c>
      <c r="L19" s="117">
        <v>1.3595565211390981</v>
      </c>
    </row>
    <row r="20" spans="2:12" ht="22.5" customHeight="1" thickBot="1">
      <c r="B20" s="17" t="s">
        <v>45</v>
      </c>
      <c r="C20" s="118">
        <v>4260.4740000000002</v>
      </c>
      <c r="D20" s="119">
        <v>0.35804520509158694</v>
      </c>
      <c r="E20" s="120">
        <v>3604.692</v>
      </c>
      <c r="F20" s="119">
        <v>-1.0220178241490119</v>
      </c>
      <c r="G20" s="120">
        <v>4057.0010000000002</v>
      </c>
      <c r="H20" s="119">
        <v>-0.48606547706212483</v>
      </c>
      <c r="I20" s="120"/>
      <c r="J20" s="119"/>
      <c r="K20" s="120">
        <v>5180.3770000000004</v>
      </c>
      <c r="L20" s="121">
        <v>5.3327428622435509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N28" sqref="N28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101" t="s">
        <v>207</v>
      </c>
      <c r="C1" s="32"/>
      <c r="D1" s="32"/>
      <c r="E1" s="32"/>
      <c r="F1" s="33"/>
      <c r="G1" s="33"/>
      <c r="H1" s="33"/>
      <c r="I1" s="33"/>
    </row>
    <row r="2" spans="2:12" ht="21" thickBot="1">
      <c r="B2" s="200" t="s">
        <v>156</v>
      </c>
      <c r="C2" s="201"/>
      <c r="D2" s="201"/>
      <c r="E2" s="201"/>
      <c r="F2" s="201"/>
      <c r="G2" s="201"/>
      <c r="H2" s="201"/>
      <c r="I2" s="201"/>
      <c r="J2" s="201"/>
      <c r="K2" s="201"/>
      <c r="L2" s="20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3"/>
      <c r="D6" s="124"/>
      <c r="E6" s="123"/>
      <c r="F6" s="124"/>
      <c r="G6" s="123"/>
      <c r="H6" s="124"/>
      <c r="I6" s="123"/>
      <c r="J6" s="124"/>
      <c r="K6" s="123"/>
      <c r="L6" s="125"/>
    </row>
    <row r="7" spans="2:12">
      <c r="B7" s="15" t="s">
        <v>32</v>
      </c>
      <c r="C7" s="130">
        <v>6900.7070000000003</v>
      </c>
      <c r="D7" s="131">
        <v>6.0732389880358655</v>
      </c>
      <c r="E7" s="130">
        <v>5807.7820000000002</v>
      </c>
      <c r="F7" s="131">
        <v>0.11628957310384032</v>
      </c>
      <c r="G7" s="130">
        <v>6437.2</v>
      </c>
      <c r="H7" s="131">
        <v>2.5379627166538956</v>
      </c>
      <c r="I7" s="130"/>
      <c r="J7" s="131"/>
      <c r="K7" s="130">
        <v>6740.2470000000003</v>
      </c>
      <c r="L7" s="132">
        <v>-0.20121895153821664</v>
      </c>
    </row>
    <row r="8" spans="2:12">
      <c r="B8" s="15" t="s">
        <v>33</v>
      </c>
      <c r="C8" s="130"/>
      <c r="D8" s="131"/>
      <c r="E8" s="130"/>
      <c r="F8" s="131"/>
      <c r="G8" s="130"/>
      <c r="H8" s="131"/>
      <c r="I8" s="130"/>
      <c r="J8" s="131"/>
      <c r="K8" s="130"/>
      <c r="L8" s="132"/>
    </row>
    <row r="9" spans="2:12">
      <c r="B9" s="15" t="s">
        <v>34</v>
      </c>
      <c r="C9" s="130">
        <v>4870.5780000000004</v>
      </c>
      <c r="D9" s="131">
        <v>-2.2842312687859798</v>
      </c>
      <c r="E9" s="130">
        <v>5595.78</v>
      </c>
      <c r="F9" s="131">
        <v>0.24201624070493377</v>
      </c>
      <c r="G9" s="130">
        <v>5043.4430000000002</v>
      </c>
      <c r="H9" s="131">
        <v>-1.1853774257711331</v>
      </c>
      <c r="I9" s="130">
        <v>3200</v>
      </c>
      <c r="J9" s="131">
        <v>-6.4327485380116958</v>
      </c>
      <c r="K9" s="130">
        <v>4781.893</v>
      </c>
      <c r="L9" s="132">
        <v>-2.0766882422228896</v>
      </c>
    </row>
    <row r="10" spans="2:12">
      <c r="B10" s="15" t="s">
        <v>35</v>
      </c>
      <c r="C10" s="130">
        <v>5435.4679999999998</v>
      </c>
      <c r="D10" s="131">
        <v>-5.4789491833545352</v>
      </c>
      <c r="E10" s="130">
        <v>5842.25</v>
      </c>
      <c r="F10" s="131">
        <v>-0.5872960016771156</v>
      </c>
      <c r="G10" s="130">
        <v>5562.7269999999999</v>
      </c>
      <c r="H10" s="131">
        <v>-0.95661765295012713</v>
      </c>
      <c r="I10" s="130">
        <v>4741.3119999999999</v>
      </c>
      <c r="J10" s="131">
        <v>11.864474761132794</v>
      </c>
      <c r="K10" s="130">
        <v>5106.0600000000004</v>
      </c>
      <c r="L10" s="132">
        <v>-15.112026369824916</v>
      </c>
    </row>
    <row r="11" spans="2:12">
      <c r="B11" s="15" t="s">
        <v>36</v>
      </c>
      <c r="C11" s="130">
        <v>13726.636</v>
      </c>
      <c r="D11" s="131">
        <v>-2.3535016484819145</v>
      </c>
      <c r="E11" s="130">
        <v>12806.638999999999</v>
      </c>
      <c r="F11" s="131">
        <v>-5.0261965853704504</v>
      </c>
      <c r="G11" s="130">
        <v>14026.271000000001</v>
      </c>
      <c r="H11" s="131">
        <v>-0.2640824664857187</v>
      </c>
      <c r="I11" s="130">
        <v>16792.843000000001</v>
      </c>
      <c r="J11" s="131">
        <v>4.7114220259570558</v>
      </c>
      <c r="K11" s="130">
        <v>13504.945</v>
      </c>
      <c r="L11" s="132">
        <v>-5.1393803542821566</v>
      </c>
    </row>
    <row r="12" spans="2:12">
      <c r="B12" s="15" t="s">
        <v>37</v>
      </c>
      <c r="C12" s="130">
        <v>8303.9</v>
      </c>
      <c r="D12" s="131">
        <v>-3.64826365791287</v>
      </c>
      <c r="E12" s="130"/>
      <c r="F12" s="131"/>
      <c r="G12" s="130">
        <v>5818.8519999999999</v>
      </c>
      <c r="H12" s="131">
        <v>-7.3489043359076938</v>
      </c>
      <c r="I12" s="130">
        <v>11432</v>
      </c>
      <c r="J12" s="131">
        <v>0.15849082391573216</v>
      </c>
      <c r="K12" s="130">
        <v>5583.7619999999997</v>
      </c>
      <c r="L12" s="132">
        <v>0.83193503719599626</v>
      </c>
    </row>
    <row r="13" spans="2:12">
      <c r="B13" s="15" t="s">
        <v>38</v>
      </c>
      <c r="C13" s="130">
        <v>6568.0249999999996</v>
      </c>
      <c r="D13" s="131">
        <v>-1.9413244678754544</v>
      </c>
      <c r="E13" s="130">
        <v>5339.2579999999998</v>
      </c>
      <c r="F13" s="131">
        <v>-3.6193438670007709</v>
      </c>
      <c r="G13" s="130">
        <v>6731.4080000000004</v>
      </c>
      <c r="H13" s="131">
        <v>-8.0809256311397445E-2</v>
      </c>
      <c r="I13" s="130">
        <v>9580.8289999999997</v>
      </c>
      <c r="J13" s="131">
        <v>1.8748236883342397</v>
      </c>
      <c r="K13" s="130">
        <v>6247.3649999999998</v>
      </c>
      <c r="L13" s="132">
        <v>-4.1825471198928836</v>
      </c>
    </row>
    <row r="14" spans="2:12">
      <c r="B14" s="15" t="s">
        <v>39</v>
      </c>
      <c r="C14" s="130">
        <v>6127.6610000000001</v>
      </c>
      <c r="D14" s="131">
        <v>-2.6687364470471526</v>
      </c>
      <c r="E14" s="130">
        <v>6212.2650000000003</v>
      </c>
      <c r="F14" s="131">
        <v>-1.7871851340092431</v>
      </c>
      <c r="G14" s="130">
        <v>6220.1570000000002</v>
      </c>
      <c r="H14" s="131">
        <v>-0.42424285113736337</v>
      </c>
      <c r="I14" s="130">
        <v>10419.731</v>
      </c>
      <c r="J14" s="131">
        <v>0.41273397397411798</v>
      </c>
      <c r="K14" s="130">
        <v>5709.4480000000003</v>
      </c>
      <c r="L14" s="132">
        <v>-7.7367842788964785</v>
      </c>
    </row>
    <row r="15" spans="2:12">
      <c r="B15" s="15" t="s">
        <v>40</v>
      </c>
      <c r="C15" s="130">
        <v>16447.296999999999</v>
      </c>
      <c r="D15" s="131">
        <v>-3.8719494857297692</v>
      </c>
      <c r="E15" s="130">
        <v>16271.394</v>
      </c>
      <c r="F15" s="131">
        <v>-1.6888671485694779</v>
      </c>
      <c r="G15" s="130"/>
      <c r="H15" s="131"/>
      <c r="I15" s="130"/>
      <c r="J15" s="131"/>
      <c r="K15" s="130">
        <v>16408.669999999998</v>
      </c>
      <c r="L15" s="132">
        <v>-1.5425648410662691</v>
      </c>
    </row>
    <row r="16" spans="2:12">
      <c r="B16" s="15" t="s">
        <v>41</v>
      </c>
      <c r="C16" s="130">
        <v>5803.7460000000001</v>
      </c>
      <c r="D16" s="131">
        <v>7.8057850625612906</v>
      </c>
      <c r="E16" s="130">
        <v>5783.9110000000001</v>
      </c>
      <c r="F16" s="131">
        <v>9.9260743377013725</v>
      </c>
      <c r="G16" s="130"/>
      <c r="H16" s="131"/>
      <c r="I16" s="130"/>
      <c r="J16" s="131"/>
      <c r="K16" s="130">
        <v>5749.99</v>
      </c>
      <c r="L16" s="132">
        <v>3.9894021051108646</v>
      </c>
    </row>
    <row r="17" spans="2:12">
      <c r="B17" s="16" t="s">
        <v>42</v>
      </c>
      <c r="C17" s="130">
        <v>9105.7019999999993</v>
      </c>
      <c r="D17" s="131">
        <v>0.49418800996452927</v>
      </c>
      <c r="E17" s="130">
        <v>9105.8700000000008</v>
      </c>
      <c r="F17" s="131">
        <v>-1.0455137366240708</v>
      </c>
      <c r="G17" s="130"/>
      <c r="H17" s="131"/>
      <c r="I17" s="130"/>
      <c r="J17" s="131"/>
      <c r="K17" s="130">
        <v>8516.6200000000008</v>
      </c>
      <c r="L17" s="132">
        <v>3.887571481546547</v>
      </c>
    </row>
    <row r="18" spans="2:12">
      <c r="B18" s="16" t="s">
        <v>43</v>
      </c>
      <c r="C18" s="130">
        <v>5451.0360000000001</v>
      </c>
      <c r="D18" s="131">
        <v>-13.184497730006999</v>
      </c>
      <c r="E18" s="130">
        <v>5430</v>
      </c>
      <c r="F18" s="131">
        <v>-13.397129186602871</v>
      </c>
      <c r="G18" s="130"/>
      <c r="H18" s="131"/>
      <c r="I18" s="130"/>
      <c r="J18" s="131"/>
      <c r="K18" s="130">
        <v>5166.83</v>
      </c>
      <c r="L18" s="132">
        <v>3.1474276177490457</v>
      </c>
    </row>
    <row r="19" spans="2:12">
      <c r="B19" s="16" t="s">
        <v>44</v>
      </c>
      <c r="C19" s="130">
        <v>3915.8389999999999</v>
      </c>
      <c r="D19" s="131">
        <v>-1.5414822588861521</v>
      </c>
      <c r="E19" s="130">
        <v>3306.66</v>
      </c>
      <c r="F19" s="131">
        <v>3.2731620203019522</v>
      </c>
      <c r="G19" s="130">
        <v>4387.0749999999998</v>
      </c>
      <c r="H19" s="131">
        <v>1.8945512779569345</v>
      </c>
      <c r="I19" s="130">
        <v>3200.57</v>
      </c>
      <c r="J19" s="131">
        <v>-5.1387276863780862</v>
      </c>
      <c r="K19" s="130">
        <v>2730.1979999999999</v>
      </c>
      <c r="L19" s="132">
        <v>-10.629242348061089</v>
      </c>
    </row>
    <row r="20" spans="2:12" ht="17.25" customHeight="1" thickBot="1">
      <c r="B20" s="17" t="s">
        <v>45</v>
      </c>
      <c r="C20" s="133">
        <v>4773.0630000000001</v>
      </c>
      <c r="D20" s="134">
        <v>5.8120016227396309</v>
      </c>
      <c r="E20" s="133">
        <v>4725.6719999999996</v>
      </c>
      <c r="F20" s="134">
        <v>6.1712085755265207</v>
      </c>
      <c r="G20" s="133"/>
      <c r="H20" s="134"/>
      <c r="I20" s="133"/>
      <c r="J20" s="134"/>
      <c r="K20" s="133">
        <v>4178.54</v>
      </c>
      <c r="L20" s="135">
        <v>1.4900939718594568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1:AU42"/>
  <sheetViews>
    <sheetView topLeftCell="S22" workbookViewId="0">
      <selection activeCell="Q1" sqref="Q1:AU42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5" thickBot="1">
      <c r="Q1" s="263" t="s">
        <v>171</v>
      </c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  <c r="AD1" s="209"/>
      <c r="AE1" s="209"/>
      <c r="AF1" s="209"/>
      <c r="AG1" s="209"/>
      <c r="AH1" s="209"/>
      <c r="AI1" s="209"/>
      <c r="AJ1" s="209"/>
      <c r="AK1" s="209"/>
      <c r="AL1" s="209"/>
      <c r="AM1" s="209"/>
      <c r="AN1" s="209"/>
      <c r="AO1" s="209"/>
      <c r="AP1" s="209"/>
      <c r="AQ1" s="209"/>
      <c r="AR1" s="209"/>
      <c r="AS1" s="209"/>
      <c r="AT1" s="209"/>
      <c r="AU1" s="209"/>
    </row>
    <row r="2" spans="17:47" ht="52.5" thickBot="1">
      <c r="Q2" s="210" t="s">
        <v>172</v>
      </c>
      <c r="R2" s="211" t="s">
        <v>173</v>
      </c>
      <c r="S2" s="212" t="s">
        <v>76</v>
      </c>
      <c r="T2" s="212" t="s">
        <v>105</v>
      </c>
      <c r="U2" s="213" t="s">
        <v>126</v>
      </c>
      <c r="V2" s="214" t="s">
        <v>78</v>
      </c>
      <c r="W2" s="213" t="s">
        <v>69</v>
      </c>
      <c r="X2" s="214" t="s">
        <v>127</v>
      </c>
      <c r="Y2" s="213" t="s">
        <v>128</v>
      </c>
      <c r="Z2" s="213" t="s">
        <v>81</v>
      </c>
      <c r="AA2" s="214" t="s">
        <v>72</v>
      </c>
      <c r="AB2" s="213" t="s">
        <v>118</v>
      </c>
      <c r="AC2" s="213" t="s">
        <v>84</v>
      </c>
      <c r="AD2" s="213" t="s">
        <v>83</v>
      </c>
      <c r="AE2" s="214" t="s">
        <v>129</v>
      </c>
      <c r="AF2" s="213" t="s">
        <v>80</v>
      </c>
      <c r="AG2" s="213" t="s">
        <v>119</v>
      </c>
      <c r="AH2" s="213" t="s">
        <v>82</v>
      </c>
      <c r="AI2" s="213" t="s">
        <v>131</v>
      </c>
      <c r="AJ2" s="213" t="s">
        <v>132</v>
      </c>
      <c r="AK2" s="213" t="s">
        <v>74</v>
      </c>
      <c r="AL2" s="215" t="s">
        <v>133</v>
      </c>
      <c r="AM2" s="213" t="s">
        <v>134</v>
      </c>
      <c r="AN2" s="216" t="s">
        <v>110</v>
      </c>
      <c r="AO2" s="213" t="s">
        <v>174</v>
      </c>
      <c r="AP2" s="216" t="s">
        <v>75</v>
      </c>
      <c r="AQ2" s="213" t="s">
        <v>98</v>
      </c>
      <c r="AR2" s="216" t="s">
        <v>116</v>
      </c>
      <c r="AS2" s="217" t="s">
        <v>136</v>
      </c>
      <c r="AT2" s="218" t="s">
        <v>175</v>
      </c>
      <c r="AU2" s="219" t="s">
        <v>176</v>
      </c>
    </row>
    <row r="3" spans="17:47" ht="15">
      <c r="Q3" s="220">
        <v>42373</v>
      </c>
      <c r="R3" s="221">
        <v>1</v>
      </c>
      <c r="S3" s="222">
        <v>161</v>
      </c>
      <c r="T3" s="222">
        <v>139.86709999999999</v>
      </c>
      <c r="U3" s="223">
        <v>184.18780000000001</v>
      </c>
      <c r="V3" s="224">
        <v>239.92520000000002</v>
      </c>
      <c r="W3" s="223">
        <v>260</v>
      </c>
      <c r="X3" s="224">
        <v>148.92000000000002</v>
      </c>
      <c r="Y3" s="223">
        <v>203.67000000000002</v>
      </c>
      <c r="Z3" s="223">
        <v>159.15</v>
      </c>
      <c r="AA3" s="224">
        <v>225</v>
      </c>
      <c r="AB3" s="223">
        <v>179.9597</v>
      </c>
      <c r="AC3" s="223">
        <v>180</v>
      </c>
      <c r="AD3" s="223">
        <v>190</v>
      </c>
      <c r="AE3" s="224">
        <v>253.54</v>
      </c>
      <c r="AF3" s="223">
        <v>164.6</v>
      </c>
      <c r="AG3" s="225">
        <v>145.04</v>
      </c>
      <c r="AH3" s="223">
        <v>151.7294</v>
      </c>
      <c r="AI3" s="223">
        <v>222.5</v>
      </c>
      <c r="AJ3" s="225">
        <v>186</v>
      </c>
      <c r="AK3" s="223">
        <v>182.22</v>
      </c>
      <c r="AL3" s="226">
        <v>126.57180000000001</v>
      </c>
      <c r="AM3" s="223">
        <v>132</v>
      </c>
      <c r="AN3" s="225">
        <v>146.303</v>
      </c>
      <c r="AO3" s="223">
        <v>208.44</v>
      </c>
      <c r="AP3" s="223">
        <v>153.45000000000002</v>
      </c>
      <c r="AQ3" s="225">
        <v>257.45999999999998</v>
      </c>
      <c r="AR3" s="223">
        <v>285.43090000000001</v>
      </c>
      <c r="AS3" s="227">
        <v>165.4418</v>
      </c>
      <c r="AT3" s="228">
        <v>181.20788492522433</v>
      </c>
      <c r="AU3" s="229">
        <v>-2.7875588086242464E-3</v>
      </c>
    </row>
    <row r="4" spans="17:47" ht="15">
      <c r="Q4" s="230">
        <v>42380</v>
      </c>
      <c r="R4" s="231">
        <v>2</v>
      </c>
      <c r="S4" s="232">
        <v>161</v>
      </c>
      <c r="T4" s="232">
        <v>135.1662</v>
      </c>
      <c r="U4" s="233">
        <v>184.4896</v>
      </c>
      <c r="V4" s="234">
        <v>228.77090000000001</v>
      </c>
      <c r="W4" s="233">
        <v>259</v>
      </c>
      <c r="X4" s="234">
        <v>161.16</v>
      </c>
      <c r="Y4" s="233">
        <v>204</v>
      </c>
      <c r="Z4" s="233">
        <v>157.86000000000001</v>
      </c>
      <c r="AA4" s="234">
        <v>225</v>
      </c>
      <c r="AB4" s="233">
        <v>180.55030000000002</v>
      </c>
      <c r="AC4" s="233">
        <v>180</v>
      </c>
      <c r="AD4" s="233">
        <v>190</v>
      </c>
      <c r="AE4" s="234">
        <v>253.54</v>
      </c>
      <c r="AF4" s="233">
        <v>160.6</v>
      </c>
      <c r="AG4" s="235">
        <v>146.08000000000001</v>
      </c>
      <c r="AH4" s="233">
        <v>149.1694</v>
      </c>
      <c r="AI4" s="233">
        <v>222.5</v>
      </c>
      <c r="AJ4" s="235">
        <v>186</v>
      </c>
      <c r="AK4" s="233">
        <v>183.12</v>
      </c>
      <c r="AL4" s="236">
        <v>116.11680000000001</v>
      </c>
      <c r="AM4" s="233">
        <v>138</v>
      </c>
      <c r="AN4" s="235">
        <v>146.03970000000001</v>
      </c>
      <c r="AO4" s="233">
        <v>200.24</v>
      </c>
      <c r="AP4" s="233">
        <v>168.36</v>
      </c>
      <c r="AQ4" s="235">
        <v>258.33</v>
      </c>
      <c r="AR4" s="233">
        <v>281.24860000000001</v>
      </c>
      <c r="AS4" s="237">
        <v>165.79850000000002</v>
      </c>
      <c r="AT4" s="238">
        <v>179.61688021305594</v>
      </c>
      <c r="AU4" s="239">
        <v>-8.7799971443015545E-3</v>
      </c>
    </row>
    <row r="5" spans="17:47" ht="15">
      <c r="Q5" s="230">
        <v>42387</v>
      </c>
      <c r="R5" s="231">
        <v>3</v>
      </c>
      <c r="S5" s="232">
        <v>165</v>
      </c>
      <c r="T5" s="232">
        <v>146.72150000000002</v>
      </c>
      <c r="U5" s="233">
        <v>184.33580000000001</v>
      </c>
      <c r="V5" s="234">
        <v>235.29770000000002</v>
      </c>
      <c r="W5" s="233">
        <v>259</v>
      </c>
      <c r="X5" s="234">
        <v>142.80000000000001</v>
      </c>
      <c r="Y5" s="233">
        <v>203.67000000000002</v>
      </c>
      <c r="Z5" s="233">
        <v>158.57</v>
      </c>
      <c r="AA5" s="234">
        <v>225</v>
      </c>
      <c r="AB5" s="233">
        <v>175.45490000000001</v>
      </c>
      <c r="AC5" s="233">
        <v>180</v>
      </c>
      <c r="AD5" s="233">
        <v>190</v>
      </c>
      <c r="AE5" s="234">
        <v>253.54</v>
      </c>
      <c r="AF5" s="233">
        <v>157.80000000000001</v>
      </c>
      <c r="AG5" s="235">
        <v>144.71</v>
      </c>
      <c r="AH5" s="233">
        <v>149.0342</v>
      </c>
      <c r="AI5" s="233">
        <v>222.5</v>
      </c>
      <c r="AJ5" s="235">
        <v>186</v>
      </c>
      <c r="AK5" s="233">
        <v>183.32</v>
      </c>
      <c r="AL5" s="236">
        <v>103.71040000000001</v>
      </c>
      <c r="AM5" s="233">
        <v>142</v>
      </c>
      <c r="AN5" s="235">
        <v>146.07560000000001</v>
      </c>
      <c r="AO5" s="233">
        <v>200.04</v>
      </c>
      <c r="AP5" s="233">
        <v>176.35</v>
      </c>
      <c r="AQ5" s="235">
        <v>258.57</v>
      </c>
      <c r="AR5" s="233">
        <v>260.88420000000002</v>
      </c>
      <c r="AS5" s="237">
        <v>161.83010000000002</v>
      </c>
      <c r="AT5" s="238">
        <v>177.77461953596352</v>
      </c>
      <c r="AU5" s="239">
        <v>-1.025661215642526E-2</v>
      </c>
    </row>
    <row r="6" spans="17:47" ht="15">
      <c r="Q6" s="230">
        <v>42394</v>
      </c>
      <c r="R6" s="231">
        <v>4</v>
      </c>
      <c r="S6" s="232">
        <v>165</v>
      </c>
      <c r="T6" s="232">
        <v>152.02070000000001</v>
      </c>
      <c r="U6" s="233">
        <v>184.25820000000002</v>
      </c>
      <c r="V6" s="234">
        <v>248.84470000000002</v>
      </c>
      <c r="W6" s="233">
        <v>259</v>
      </c>
      <c r="X6" s="234">
        <v>157.08000000000001</v>
      </c>
      <c r="Y6" s="233">
        <v>204</v>
      </c>
      <c r="Z6" s="233">
        <v>157.43</v>
      </c>
      <c r="AA6" s="234">
        <v>225</v>
      </c>
      <c r="AB6" s="233">
        <v>182.26690000000002</v>
      </c>
      <c r="AC6" s="233">
        <v>180</v>
      </c>
      <c r="AD6" s="233">
        <v>197.5</v>
      </c>
      <c r="AE6" s="234">
        <v>253.54</v>
      </c>
      <c r="AF6" s="233">
        <v>154.6</v>
      </c>
      <c r="AG6" s="235">
        <v>144.87</v>
      </c>
      <c r="AH6" s="233">
        <v>147.54730000000001</v>
      </c>
      <c r="AI6" s="233">
        <v>222.5</v>
      </c>
      <c r="AJ6" s="235">
        <v>186</v>
      </c>
      <c r="AK6" s="233">
        <v>183.44</v>
      </c>
      <c r="AL6" s="236">
        <v>109.3314</v>
      </c>
      <c r="AM6" s="233">
        <v>135</v>
      </c>
      <c r="AN6" s="235">
        <v>146.01300000000001</v>
      </c>
      <c r="AO6" s="233">
        <v>197.95000000000002</v>
      </c>
      <c r="AP6" s="233">
        <v>163.51</v>
      </c>
      <c r="AQ6" s="235">
        <v>257.16000000000003</v>
      </c>
      <c r="AR6" s="233">
        <v>277.42130000000003</v>
      </c>
      <c r="AS6" s="237">
        <v>158.2062</v>
      </c>
      <c r="AT6" s="238">
        <v>178.70895228396486</v>
      </c>
      <c r="AU6" s="239">
        <v>5.2557150758649751E-3</v>
      </c>
    </row>
    <row r="7" spans="17:47" ht="15">
      <c r="Q7" s="230">
        <v>42401</v>
      </c>
      <c r="R7" s="231">
        <v>5</v>
      </c>
      <c r="S7" s="232">
        <v>168</v>
      </c>
      <c r="T7" s="232">
        <v>152.10040000000001</v>
      </c>
      <c r="U7" s="233">
        <v>183.66470000000001</v>
      </c>
      <c r="V7" s="234">
        <v>242.94060000000002</v>
      </c>
      <c r="W7" s="233">
        <v>259</v>
      </c>
      <c r="X7" s="234">
        <v>159.12</v>
      </c>
      <c r="Y7" s="233">
        <v>203.33</v>
      </c>
      <c r="Z7" s="233">
        <v>157.42000000000002</v>
      </c>
      <c r="AA7" s="234">
        <v>225</v>
      </c>
      <c r="AB7" s="233">
        <v>178.31730000000002</v>
      </c>
      <c r="AC7" s="233">
        <v>180</v>
      </c>
      <c r="AD7" s="233">
        <v>187.5</v>
      </c>
      <c r="AE7" s="234">
        <v>253.54</v>
      </c>
      <c r="AF7" s="233">
        <v>158.6</v>
      </c>
      <c r="AG7" s="235">
        <v>140.27000000000001</v>
      </c>
      <c r="AH7" s="233">
        <v>148.94810000000001</v>
      </c>
      <c r="AI7" s="233">
        <v>222.5</v>
      </c>
      <c r="AJ7" s="235">
        <v>186</v>
      </c>
      <c r="AK7" s="233">
        <v>183.42000000000002</v>
      </c>
      <c r="AL7" s="236">
        <v>113.17620000000001</v>
      </c>
      <c r="AM7" s="233">
        <v>135</v>
      </c>
      <c r="AN7" s="235">
        <v>145.7715</v>
      </c>
      <c r="AO7" s="233">
        <v>198.43</v>
      </c>
      <c r="AP7" s="233">
        <v>173.20000000000002</v>
      </c>
      <c r="AQ7" s="235">
        <v>255.85</v>
      </c>
      <c r="AR7" s="233">
        <v>270.81450000000001</v>
      </c>
      <c r="AS7" s="237">
        <v>161.96</v>
      </c>
      <c r="AT7" s="238">
        <v>178.77203744599305</v>
      </c>
      <c r="AU7" s="239">
        <v>3.5300504659629972E-4</v>
      </c>
    </row>
    <row r="8" spans="17:47" ht="15">
      <c r="Q8" s="230">
        <v>42408</v>
      </c>
      <c r="R8" s="231">
        <v>6</v>
      </c>
      <c r="S8" s="232">
        <v>171</v>
      </c>
      <c r="T8" s="232">
        <v>155.56700000000001</v>
      </c>
      <c r="U8" s="233">
        <v>183.7646</v>
      </c>
      <c r="V8" s="234">
        <v>245.18860000000001</v>
      </c>
      <c r="W8" s="233">
        <v>259</v>
      </c>
      <c r="X8" s="234">
        <v>157.08000000000001</v>
      </c>
      <c r="Y8" s="233">
        <v>203.17000000000002</v>
      </c>
      <c r="Z8" s="233">
        <v>155.04</v>
      </c>
      <c r="AA8" s="234">
        <v>225</v>
      </c>
      <c r="AB8" s="233">
        <v>173.5615</v>
      </c>
      <c r="AC8" s="233">
        <v>180</v>
      </c>
      <c r="AD8" s="233">
        <v>182.5</v>
      </c>
      <c r="AE8" s="234">
        <v>253.54</v>
      </c>
      <c r="AF8" s="233">
        <v>161.20000000000002</v>
      </c>
      <c r="AG8" s="235">
        <v>141.04</v>
      </c>
      <c r="AH8" s="233">
        <v>150.26439999999999</v>
      </c>
      <c r="AI8" s="233">
        <v>222.5</v>
      </c>
      <c r="AJ8" s="235">
        <v>186</v>
      </c>
      <c r="AK8" s="233">
        <v>182.61</v>
      </c>
      <c r="AL8" s="236">
        <v>108.66200000000001</v>
      </c>
      <c r="AM8" s="233">
        <v>135</v>
      </c>
      <c r="AN8" s="235">
        <v>146.75149999999999</v>
      </c>
      <c r="AO8" s="233">
        <v>193.09</v>
      </c>
      <c r="AP8" s="233">
        <v>167.96</v>
      </c>
      <c r="AQ8" s="235">
        <v>256.7</v>
      </c>
      <c r="AR8" s="233">
        <v>263.3349</v>
      </c>
      <c r="AS8" s="237">
        <v>159.79</v>
      </c>
      <c r="AT8" s="238">
        <v>177.24444970837615</v>
      </c>
      <c r="AU8" s="239">
        <v>-8.5448919162113279E-3</v>
      </c>
    </row>
    <row r="9" spans="17:47" ht="15">
      <c r="Q9" s="230">
        <v>42415</v>
      </c>
      <c r="R9" s="231">
        <v>7</v>
      </c>
      <c r="S9" s="232">
        <v>172</v>
      </c>
      <c r="T9" s="232">
        <v>144.2208</v>
      </c>
      <c r="U9" s="233">
        <v>182.93530000000001</v>
      </c>
      <c r="V9" s="234">
        <v>252.82610000000003</v>
      </c>
      <c r="W9" s="233">
        <v>265</v>
      </c>
      <c r="X9" s="234">
        <v>157.08000000000001</v>
      </c>
      <c r="Y9" s="233">
        <v>203.33</v>
      </c>
      <c r="Z9" s="233">
        <v>156.97</v>
      </c>
      <c r="AA9" s="234">
        <v>225</v>
      </c>
      <c r="AB9" s="233">
        <v>181.4967</v>
      </c>
      <c r="AC9" s="233">
        <v>180</v>
      </c>
      <c r="AD9" s="233">
        <v>155</v>
      </c>
      <c r="AE9" s="234">
        <v>253.54</v>
      </c>
      <c r="AF9" s="233">
        <v>159.6</v>
      </c>
      <c r="AG9" s="235">
        <v>132.86000000000001</v>
      </c>
      <c r="AH9" s="233">
        <v>147.0368</v>
      </c>
      <c r="AI9" s="233">
        <v>222.5</v>
      </c>
      <c r="AJ9" s="235">
        <v>186</v>
      </c>
      <c r="AK9" s="233">
        <v>182.52</v>
      </c>
      <c r="AL9" s="236">
        <v>122.79020000000001</v>
      </c>
      <c r="AM9" s="233">
        <v>125</v>
      </c>
      <c r="AN9" s="235">
        <v>146.92140000000001</v>
      </c>
      <c r="AO9" s="233">
        <v>199.5</v>
      </c>
      <c r="AP9" s="235">
        <v>163.15</v>
      </c>
      <c r="AQ9" s="235">
        <v>257.68</v>
      </c>
      <c r="AR9" s="233">
        <v>283.36259999999999</v>
      </c>
      <c r="AS9" s="237">
        <v>160.13320000000002</v>
      </c>
      <c r="AT9" s="238">
        <v>177.22012073374293</v>
      </c>
      <c r="AU9" s="239">
        <v>-1.3726226504273686E-4</v>
      </c>
    </row>
    <row r="10" spans="17:47" ht="15">
      <c r="Q10" s="230">
        <v>42422</v>
      </c>
      <c r="R10" s="231">
        <v>8</v>
      </c>
      <c r="S10" s="232">
        <v>171</v>
      </c>
      <c r="T10" s="232">
        <v>152.7303</v>
      </c>
      <c r="U10" s="234">
        <v>182.79130000000001</v>
      </c>
      <c r="V10" s="234">
        <v>243.51860000000002</v>
      </c>
      <c r="W10" s="233">
        <v>265</v>
      </c>
      <c r="X10" s="234">
        <v>190.74</v>
      </c>
      <c r="Y10" s="233">
        <v>203.83</v>
      </c>
      <c r="Z10" s="233">
        <v>157.08000000000001</v>
      </c>
      <c r="AA10" s="233">
        <v>225</v>
      </c>
      <c r="AB10" s="234">
        <v>177.72820000000002</v>
      </c>
      <c r="AC10" s="235">
        <v>180</v>
      </c>
      <c r="AD10" s="233">
        <v>160</v>
      </c>
      <c r="AE10" s="233">
        <v>255.47</v>
      </c>
      <c r="AF10" s="235">
        <v>158.70000000000002</v>
      </c>
      <c r="AG10" s="233">
        <v>137.47</v>
      </c>
      <c r="AH10" s="233">
        <v>147.7003</v>
      </c>
      <c r="AI10" s="235">
        <v>222.5</v>
      </c>
      <c r="AJ10" s="235">
        <v>186</v>
      </c>
      <c r="AK10" s="240">
        <v>183.55</v>
      </c>
      <c r="AL10" s="241">
        <v>120.43300000000001</v>
      </c>
      <c r="AM10" s="233">
        <v>128</v>
      </c>
      <c r="AN10" s="235">
        <v>146.7979</v>
      </c>
      <c r="AO10" s="233">
        <v>201.53</v>
      </c>
      <c r="AP10" s="235">
        <v>163.59</v>
      </c>
      <c r="AQ10" s="235">
        <v>257.86</v>
      </c>
      <c r="AR10" s="233">
        <v>300.80029999999999</v>
      </c>
      <c r="AS10" s="237">
        <v>157.33459999999999</v>
      </c>
      <c r="AT10" s="238">
        <v>177.25844313222015</v>
      </c>
      <c r="AU10" s="239">
        <v>2.162418032363167E-4</v>
      </c>
    </row>
    <row r="11" spans="17:47" ht="15">
      <c r="Q11" s="230">
        <v>42429</v>
      </c>
      <c r="R11" s="231">
        <v>9</v>
      </c>
      <c r="S11" s="232">
        <v>168</v>
      </c>
      <c r="T11" s="232">
        <v>141.6172</v>
      </c>
      <c r="U11" s="234">
        <v>182.99290000000002</v>
      </c>
      <c r="V11" s="234">
        <v>220.66200000000001</v>
      </c>
      <c r="W11" s="233">
        <v>265</v>
      </c>
      <c r="X11" s="234">
        <v>185.64000000000001</v>
      </c>
      <c r="Y11" s="233">
        <v>203.67000000000002</v>
      </c>
      <c r="Z11" s="233">
        <v>159.54</v>
      </c>
      <c r="AA11" s="233">
        <v>225</v>
      </c>
      <c r="AB11" s="234">
        <v>174.37880000000001</v>
      </c>
      <c r="AC11" s="235">
        <v>180</v>
      </c>
      <c r="AD11" s="233">
        <v>155</v>
      </c>
      <c r="AE11" s="233">
        <v>255.47</v>
      </c>
      <c r="AF11" s="235">
        <v>158.6</v>
      </c>
      <c r="AG11" s="233">
        <v>132.56</v>
      </c>
      <c r="AH11" s="233">
        <v>150.42690000000002</v>
      </c>
      <c r="AI11" s="235">
        <v>222.5</v>
      </c>
      <c r="AJ11" s="235">
        <v>186</v>
      </c>
      <c r="AK11" s="240">
        <v>182.66</v>
      </c>
      <c r="AL11" s="241">
        <v>123.3403</v>
      </c>
      <c r="AM11" s="233">
        <v>128</v>
      </c>
      <c r="AN11" s="235">
        <v>146.25140000000002</v>
      </c>
      <c r="AO11" s="233">
        <v>213.49</v>
      </c>
      <c r="AP11" s="235">
        <v>148.65</v>
      </c>
      <c r="AQ11" s="235">
        <v>257.2</v>
      </c>
      <c r="AR11" s="233">
        <v>290.15370000000001</v>
      </c>
      <c r="AS11" s="237">
        <v>161.08000000000001</v>
      </c>
      <c r="AT11" s="238">
        <v>177.22525667887987</v>
      </c>
      <c r="AU11" s="239">
        <v>-1.872207199491438E-4</v>
      </c>
    </row>
    <row r="12" spans="17:47" ht="15">
      <c r="Q12" s="230">
        <v>42436</v>
      </c>
      <c r="R12" s="231">
        <v>10</v>
      </c>
      <c r="S12" s="232">
        <v>169</v>
      </c>
      <c r="T12" s="232">
        <v>144.6712</v>
      </c>
      <c r="U12" s="234">
        <v>183.3579</v>
      </c>
      <c r="V12" s="234">
        <v>252.80290000000002</v>
      </c>
      <c r="W12" s="233">
        <v>265</v>
      </c>
      <c r="X12" s="234">
        <v>190.74</v>
      </c>
      <c r="Y12" s="233">
        <v>203.83</v>
      </c>
      <c r="Z12" s="233">
        <v>159.08000000000001</v>
      </c>
      <c r="AA12" s="233">
        <v>225</v>
      </c>
      <c r="AB12" s="234">
        <v>180.58420000000001</v>
      </c>
      <c r="AC12" s="235">
        <v>180</v>
      </c>
      <c r="AD12" s="233">
        <v>165</v>
      </c>
      <c r="AE12" s="233">
        <v>255.47</v>
      </c>
      <c r="AF12" s="235">
        <v>161.6</v>
      </c>
      <c r="AG12" s="233">
        <v>134.19</v>
      </c>
      <c r="AH12" s="233">
        <v>148.55190000000002</v>
      </c>
      <c r="AI12" s="235">
        <v>222.5</v>
      </c>
      <c r="AJ12" s="235">
        <v>186</v>
      </c>
      <c r="AK12" s="240">
        <v>183.41</v>
      </c>
      <c r="AL12" s="241">
        <v>127.14150000000001</v>
      </c>
      <c r="AM12" s="233">
        <v>130</v>
      </c>
      <c r="AN12" s="235">
        <v>146.04940000000002</v>
      </c>
      <c r="AO12" s="233">
        <v>192.16</v>
      </c>
      <c r="AP12" s="235">
        <v>146.1</v>
      </c>
      <c r="AQ12" s="235">
        <v>258.58</v>
      </c>
      <c r="AR12" s="233">
        <v>304.1223</v>
      </c>
      <c r="AS12" s="237">
        <v>161.72</v>
      </c>
      <c r="AT12" s="238">
        <v>179.3376974287888</v>
      </c>
      <c r="AU12" s="239">
        <v>1.1919524279411897E-2</v>
      </c>
    </row>
    <row r="13" spans="17:47" ht="15">
      <c r="Q13" s="230">
        <v>42443</v>
      </c>
      <c r="R13" s="231">
        <v>11</v>
      </c>
      <c r="S13" s="232">
        <v>171</v>
      </c>
      <c r="T13" s="232">
        <v>140.73009999999999</v>
      </c>
      <c r="U13" s="234">
        <v>182.08370000000002</v>
      </c>
      <c r="V13" s="234">
        <v>241.9333</v>
      </c>
      <c r="W13" s="233">
        <v>265</v>
      </c>
      <c r="X13" s="234">
        <v>189.72</v>
      </c>
      <c r="Y13" s="233">
        <v>204</v>
      </c>
      <c r="Z13" s="233">
        <v>160.45000000000002</v>
      </c>
      <c r="AA13" s="233">
        <v>225</v>
      </c>
      <c r="AB13" s="234">
        <v>178.50830000000002</v>
      </c>
      <c r="AC13" s="235">
        <v>180</v>
      </c>
      <c r="AD13" s="233">
        <v>170</v>
      </c>
      <c r="AE13" s="233">
        <v>255.47</v>
      </c>
      <c r="AF13" s="235">
        <v>161.70000000000002</v>
      </c>
      <c r="AG13" s="233">
        <v>134.07</v>
      </c>
      <c r="AH13" s="233">
        <v>148.52680000000001</v>
      </c>
      <c r="AI13" s="235">
        <v>222.5</v>
      </c>
      <c r="AJ13" s="235">
        <v>186</v>
      </c>
      <c r="AK13" s="240">
        <v>183.23</v>
      </c>
      <c r="AL13" s="241">
        <v>124.54220000000001</v>
      </c>
      <c r="AM13" s="233">
        <v>130</v>
      </c>
      <c r="AN13" s="235">
        <v>145.80440000000002</v>
      </c>
      <c r="AO13" s="233">
        <v>193.41</v>
      </c>
      <c r="AP13" s="235">
        <v>147.03</v>
      </c>
      <c r="AQ13" s="235">
        <v>260.07</v>
      </c>
      <c r="AR13" s="233">
        <v>280.09190000000001</v>
      </c>
      <c r="AS13" s="237">
        <v>161.54</v>
      </c>
      <c r="AT13" s="238">
        <v>179.21130752173312</v>
      </c>
      <c r="AU13" s="239">
        <v>-7.0475928300495205E-4</v>
      </c>
    </row>
    <row r="14" spans="17:47" ht="15">
      <c r="Q14" s="230">
        <v>42450</v>
      </c>
      <c r="R14" s="231">
        <v>12</v>
      </c>
      <c r="S14" s="232">
        <v>171</v>
      </c>
      <c r="T14" s="232">
        <v>142.6301</v>
      </c>
      <c r="U14" s="234">
        <v>182.30460000000002</v>
      </c>
      <c r="V14" s="234">
        <v>248.0419</v>
      </c>
      <c r="W14" s="233">
        <v>265</v>
      </c>
      <c r="X14" s="234">
        <v>189.72</v>
      </c>
      <c r="Y14" s="233">
        <v>203.67000000000002</v>
      </c>
      <c r="Z14" s="233">
        <v>162.27000000000001</v>
      </c>
      <c r="AA14" s="233">
        <v>225</v>
      </c>
      <c r="AB14" s="234">
        <v>180.9101</v>
      </c>
      <c r="AC14" s="235">
        <v>180</v>
      </c>
      <c r="AD14" s="233">
        <v>170</v>
      </c>
      <c r="AE14" s="233">
        <v>255.62</v>
      </c>
      <c r="AF14" s="235">
        <v>159.30000000000001</v>
      </c>
      <c r="AG14" s="233">
        <v>140.84</v>
      </c>
      <c r="AH14" s="233">
        <v>148.62050000000002</v>
      </c>
      <c r="AI14" s="235">
        <v>222.5</v>
      </c>
      <c r="AJ14" s="235">
        <v>186</v>
      </c>
      <c r="AK14" s="240">
        <v>182.59</v>
      </c>
      <c r="AL14" s="241">
        <v>128.65219999999999</v>
      </c>
      <c r="AM14" s="233">
        <v>123</v>
      </c>
      <c r="AN14" s="235">
        <v>144.80240000000001</v>
      </c>
      <c r="AO14" s="233">
        <v>198.81</v>
      </c>
      <c r="AP14" s="235">
        <v>148.11000000000001</v>
      </c>
      <c r="AQ14" s="235">
        <v>260.95</v>
      </c>
      <c r="AR14" s="233">
        <v>282.69839999999999</v>
      </c>
      <c r="AS14" s="237">
        <v>160.72999999999999</v>
      </c>
      <c r="AT14" s="238">
        <v>179.85174515479059</v>
      </c>
      <c r="AU14" s="239">
        <v>3.5736452231387439E-3</v>
      </c>
    </row>
    <row r="15" spans="17:47" ht="15">
      <c r="Q15" s="230">
        <v>42457</v>
      </c>
      <c r="R15" s="231">
        <v>13</v>
      </c>
      <c r="S15" s="232">
        <v>171</v>
      </c>
      <c r="T15" s="232">
        <v>144.7704</v>
      </c>
      <c r="U15" s="234">
        <v>183</v>
      </c>
      <c r="V15" s="234">
        <v>241.52270000000001</v>
      </c>
      <c r="W15" s="233">
        <v>265</v>
      </c>
      <c r="X15" s="233">
        <v>190.74</v>
      </c>
      <c r="Y15" s="234">
        <v>203.67000000000002</v>
      </c>
      <c r="Z15" s="235">
        <v>161.08000000000001</v>
      </c>
      <c r="AA15" s="233">
        <v>225</v>
      </c>
      <c r="AB15" s="233">
        <v>186.09810000000002</v>
      </c>
      <c r="AC15" s="233">
        <v>97.6</v>
      </c>
      <c r="AD15" s="233">
        <v>182.5</v>
      </c>
      <c r="AE15" s="235">
        <v>255.62</v>
      </c>
      <c r="AF15" s="235">
        <v>158.20000000000002</v>
      </c>
      <c r="AG15" s="233">
        <v>154.32</v>
      </c>
      <c r="AH15" s="233">
        <v>145.9442</v>
      </c>
      <c r="AI15" s="235">
        <v>222.5</v>
      </c>
      <c r="AJ15" s="233">
        <v>186</v>
      </c>
      <c r="AK15" s="242">
        <v>183.37</v>
      </c>
      <c r="AL15" s="241">
        <v>127.5198</v>
      </c>
      <c r="AM15" s="235">
        <v>123</v>
      </c>
      <c r="AN15" s="233">
        <v>144.1591</v>
      </c>
      <c r="AO15" s="235">
        <v>156.29</v>
      </c>
      <c r="AP15" s="233">
        <v>148.54</v>
      </c>
      <c r="AQ15" s="242">
        <v>259.86</v>
      </c>
      <c r="AR15" s="240">
        <v>268.94600000000003</v>
      </c>
      <c r="AS15" s="243">
        <v>160</v>
      </c>
      <c r="AT15" s="238">
        <v>179.28756761551801</v>
      </c>
      <c r="AU15" s="244">
        <v>-3.1369033355056475E-3</v>
      </c>
    </row>
    <row r="16" spans="17:47" ht="15">
      <c r="Q16" s="230">
        <v>42464</v>
      </c>
      <c r="R16" s="231">
        <v>14</v>
      </c>
      <c r="S16" s="232">
        <v>171</v>
      </c>
      <c r="T16" s="232">
        <v>138.2912</v>
      </c>
      <c r="U16" s="234">
        <v>182.8</v>
      </c>
      <c r="V16" s="234">
        <v>249.1062</v>
      </c>
      <c r="W16" s="233">
        <v>265</v>
      </c>
      <c r="X16" s="233">
        <v>188</v>
      </c>
      <c r="Y16" s="234">
        <v>203.33</v>
      </c>
      <c r="Z16" s="235">
        <v>158.33000000000001</v>
      </c>
      <c r="AA16" s="233">
        <v>225</v>
      </c>
      <c r="AB16" s="233">
        <v>181.70920000000001</v>
      </c>
      <c r="AC16" s="233">
        <v>97.6</v>
      </c>
      <c r="AD16" s="233">
        <v>172.5</v>
      </c>
      <c r="AE16" s="235">
        <v>255.62</v>
      </c>
      <c r="AF16" s="235">
        <v>156.1</v>
      </c>
      <c r="AG16" s="233">
        <v>142.47</v>
      </c>
      <c r="AH16" s="233">
        <v>147.01480000000001</v>
      </c>
      <c r="AI16" s="242">
        <v>226.25</v>
      </c>
      <c r="AJ16" s="233">
        <v>186</v>
      </c>
      <c r="AK16" s="242">
        <v>183.33</v>
      </c>
      <c r="AL16" s="241">
        <v>106.4032</v>
      </c>
      <c r="AM16" s="235">
        <v>123</v>
      </c>
      <c r="AN16" s="233">
        <v>144.1568</v>
      </c>
      <c r="AO16" s="235">
        <v>194.70000000000002</v>
      </c>
      <c r="AP16" s="233">
        <v>162.21</v>
      </c>
      <c r="AQ16" s="242">
        <v>255.31</v>
      </c>
      <c r="AR16" s="240">
        <v>266.92880000000002</v>
      </c>
      <c r="AS16" s="243">
        <v>155.76</v>
      </c>
      <c r="AT16" s="238">
        <v>174.97792866693879</v>
      </c>
      <c r="AU16" s="244">
        <v>-2.4037578321220998E-2</v>
      </c>
    </row>
    <row r="17" spans="17:47" ht="15">
      <c r="Q17" s="230">
        <v>42471</v>
      </c>
      <c r="R17" s="231">
        <v>15</v>
      </c>
      <c r="S17" s="232">
        <v>171</v>
      </c>
      <c r="T17" s="232">
        <v>146.09010000000001</v>
      </c>
      <c r="U17" s="234">
        <v>180.63</v>
      </c>
      <c r="V17" s="234">
        <v>253.2877</v>
      </c>
      <c r="W17" s="233">
        <v>265</v>
      </c>
      <c r="X17" s="233">
        <v>186</v>
      </c>
      <c r="Y17" s="234">
        <v>203</v>
      </c>
      <c r="Z17" s="235">
        <v>162.26</v>
      </c>
      <c r="AA17" s="233">
        <v>225</v>
      </c>
      <c r="AB17" s="233">
        <v>173.85930000000002</v>
      </c>
      <c r="AC17" s="233">
        <v>97.6</v>
      </c>
      <c r="AD17" s="233">
        <v>180</v>
      </c>
      <c r="AE17" s="235">
        <v>255.62</v>
      </c>
      <c r="AF17" s="235">
        <v>153.30000000000001</v>
      </c>
      <c r="AG17" s="233">
        <v>143.39000000000001</v>
      </c>
      <c r="AH17" s="233">
        <v>146.35310000000001</v>
      </c>
      <c r="AI17" s="242">
        <v>226.25</v>
      </c>
      <c r="AJ17" s="233">
        <v>186</v>
      </c>
      <c r="AK17" s="242">
        <v>182.84</v>
      </c>
      <c r="AL17" s="241">
        <v>118.0334</v>
      </c>
      <c r="AM17" s="235">
        <v>123</v>
      </c>
      <c r="AN17" s="233">
        <v>144.04760000000002</v>
      </c>
      <c r="AO17" s="235">
        <v>192.56</v>
      </c>
      <c r="AP17" s="233">
        <v>160.47</v>
      </c>
      <c r="AQ17" s="242">
        <v>257.3</v>
      </c>
      <c r="AR17" s="240">
        <v>266.42380000000003</v>
      </c>
      <c r="AS17" s="243">
        <v>157.04</v>
      </c>
      <c r="AT17" s="238">
        <v>177.7755439521369</v>
      </c>
      <c r="AU17" s="244">
        <v>1.5988389544393522E-2</v>
      </c>
    </row>
    <row r="18" spans="17:47" ht="15.75">
      <c r="Q18" s="230">
        <v>42478</v>
      </c>
      <c r="R18" s="231">
        <v>16</v>
      </c>
      <c r="S18" s="232">
        <v>168</v>
      </c>
      <c r="T18" s="232">
        <v>142.9272</v>
      </c>
      <c r="U18" s="234">
        <v>182.48</v>
      </c>
      <c r="V18" s="234">
        <v>233.95100000000002</v>
      </c>
      <c r="W18" s="233">
        <v>266</v>
      </c>
      <c r="X18" s="233">
        <v>187</v>
      </c>
      <c r="Y18" s="234">
        <v>202.83</v>
      </c>
      <c r="Z18" s="235">
        <v>160.03</v>
      </c>
      <c r="AA18" s="233">
        <v>225</v>
      </c>
      <c r="AB18" s="233">
        <v>175.41590000000002</v>
      </c>
      <c r="AC18" s="233">
        <v>97.6</v>
      </c>
      <c r="AD18" s="233">
        <v>185</v>
      </c>
      <c r="AE18" s="235">
        <v>255.62</v>
      </c>
      <c r="AF18" s="235">
        <v>143.80000000000001</v>
      </c>
      <c r="AG18" s="233">
        <v>148.4</v>
      </c>
      <c r="AH18" s="233">
        <v>147.9144</v>
      </c>
      <c r="AI18" s="242">
        <v>226.25</v>
      </c>
      <c r="AJ18" s="233">
        <v>186</v>
      </c>
      <c r="AK18" s="242">
        <v>183.26</v>
      </c>
      <c r="AL18" s="241">
        <v>118.57300000000001</v>
      </c>
      <c r="AM18" s="235">
        <v>123</v>
      </c>
      <c r="AN18" s="233">
        <v>143.82429999999999</v>
      </c>
      <c r="AO18" s="235">
        <v>189.95000000000002</v>
      </c>
      <c r="AP18" s="233">
        <v>153.16</v>
      </c>
      <c r="AQ18" s="242">
        <v>255.34</v>
      </c>
      <c r="AR18" s="240">
        <v>278.96480000000003</v>
      </c>
      <c r="AS18" s="270">
        <v>157.9452</v>
      </c>
      <c r="AT18" s="271">
        <v>177.99167409770055</v>
      </c>
      <c r="AU18" s="272">
        <v>1.0502248331962782E-3</v>
      </c>
    </row>
    <row r="19" spans="17:47" ht="15.75">
      <c r="Q19" s="230">
        <v>42485</v>
      </c>
      <c r="R19" s="231">
        <v>17</v>
      </c>
      <c r="S19" s="232">
        <v>163</v>
      </c>
      <c r="T19" s="232">
        <v>141.1576</v>
      </c>
      <c r="U19" s="234">
        <v>180.09</v>
      </c>
      <c r="V19" s="234">
        <v>246.8</v>
      </c>
      <c r="W19" s="235">
        <v>266</v>
      </c>
      <c r="X19" s="233">
        <v>185</v>
      </c>
      <c r="Y19" s="233">
        <v>203.5</v>
      </c>
      <c r="Z19" s="233">
        <v>156.47</v>
      </c>
      <c r="AA19" s="233">
        <v>225</v>
      </c>
      <c r="AB19" s="235">
        <v>180.10820000000001</v>
      </c>
      <c r="AC19" s="233">
        <v>97.93</v>
      </c>
      <c r="AD19" s="233">
        <v>195</v>
      </c>
      <c r="AE19" s="235">
        <v>255.62</v>
      </c>
      <c r="AF19" s="233">
        <v>141.1</v>
      </c>
      <c r="AG19" s="235">
        <v>142.33000000000001</v>
      </c>
      <c r="AH19" s="235">
        <v>144.45670000000001</v>
      </c>
      <c r="AI19" s="242">
        <v>226.25</v>
      </c>
      <c r="AJ19" s="240">
        <v>186</v>
      </c>
      <c r="AK19" s="245">
        <v>184.20000000000002</v>
      </c>
      <c r="AL19" s="241">
        <v>125.2925</v>
      </c>
      <c r="AM19" s="235">
        <v>123</v>
      </c>
      <c r="AN19" s="233">
        <v>143.93180000000001</v>
      </c>
      <c r="AO19" s="240">
        <v>190.39000000000001</v>
      </c>
      <c r="AP19" s="243">
        <v>160.63</v>
      </c>
      <c r="AQ19" s="242">
        <v>259.08</v>
      </c>
      <c r="AR19" s="240">
        <v>278.2534</v>
      </c>
      <c r="AS19" s="270">
        <v>160.69310000000002</v>
      </c>
      <c r="AT19" s="271">
        <v>179.70127570395684</v>
      </c>
      <c r="AU19" s="272">
        <v>9.6049526750217051E-3</v>
      </c>
    </row>
    <row r="20" spans="17:47" ht="15.75">
      <c r="Q20" s="230">
        <v>42492</v>
      </c>
      <c r="R20" s="231">
        <v>18</v>
      </c>
      <c r="S20" s="232">
        <v>160</v>
      </c>
      <c r="T20" s="232">
        <v>142.7457</v>
      </c>
      <c r="U20" s="234">
        <v>182.34</v>
      </c>
      <c r="V20" s="234">
        <v>247.95</v>
      </c>
      <c r="W20" s="235">
        <v>266</v>
      </c>
      <c r="X20" s="233">
        <v>187</v>
      </c>
      <c r="Y20" s="233">
        <v>202</v>
      </c>
      <c r="Z20" s="233">
        <v>156.42000000000002</v>
      </c>
      <c r="AA20" s="233">
        <v>225</v>
      </c>
      <c r="AB20" s="235">
        <v>173.9213</v>
      </c>
      <c r="AC20" s="233">
        <v>97.93</v>
      </c>
      <c r="AD20" s="233">
        <v>205</v>
      </c>
      <c r="AE20" s="235">
        <v>255.43</v>
      </c>
      <c r="AF20" s="233">
        <v>140.4</v>
      </c>
      <c r="AG20" s="235">
        <v>151.08000000000001</v>
      </c>
      <c r="AH20" s="235">
        <v>144.9811</v>
      </c>
      <c r="AI20" s="242">
        <v>226.25</v>
      </c>
      <c r="AJ20" s="240">
        <v>186</v>
      </c>
      <c r="AK20" s="245">
        <v>184.81</v>
      </c>
      <c r="AL20" s="241">
        <v>123.82550000000001</v>
      </c>
      <c r="AM20" s="235">
        <v>123</v>
      </c>
      <c r="AN20" s="233">
        <v>144.92940000000002</v>
      </c>
      <c r="AO20" s="240">
        <v>187.55</v>
      </c>
      <c r="AP20" s="243">
        <v>158.42000000000002</v>
      </c>
      <c r="AQ20" s="242">
        <v>258.68</v>
      </c>
      <c r="AR20" s="240">
        <v>279.88830000000002</v>
      </c>
      <c r="AS20" s="270">
        <v>165.65980000000002</v>
      </c>
      <c r="AT20" s="271">
        <v>181.10040517006277</v>
      </c>
      <c r="AU20" s="272">
        <v>7.7858627359490562E-3</v>
      </c>
    </row>
    <row r="21" spans="17:47" ht="15.75">
      <c r="Q21" s="230">
        <v>42499</v>
      </c>
      <c r="R21" s="231">
        <v>19</v>
      </c>
      <c r="S21" s="232">
        <v>165</v>
      </c>
      <c r="T21" s="232">
        <v>142.7518</v>
      </c>
      <c r="U21" s="234">
        <v>181.02</v>
      </c>
      <c r="V21" s="234">
        <v>245.7</v>
      </c>
      <c r="W21" s="235">
        <v>266</v>
      </c>
      <c r="X21" s="233">
        <v>187</v>
      </c>
      <c r="Y21" s="233">
        <v>202.5</v>
      </c>
      <c r="Z21" s="233">
        <v>153.71</v>
      </c>
      <c r="AA21" s="233">
        <v>225</v>
      </c>
      <c r="AB21" s="235">
        <v>175.02170000000001</v>
      </c>
      <c r="AC21" s="233">
        <v>97.93</v>
      </c>
      <c r="AD21" s="233">
        <v>207.5</v>
      </c>
      <c r="AE21" s="235">
        <v>255.43</v>
      </c>
      <c r="AF21" s="233">
        <v>159.70000000000002</v>
      </c>
      <c r="AG21" s="235">
        <v>148.07</v>
      </c>
      <c r="AH21" s="235">
        <v>143.04730000000001</v>
      </c>
      <c r="AI21" s="242">
        <v>226.25</v>
      </c>
      <c r="AJ21" s="240">
        <v>186</v>
      </c>
      <c r="AK21" s="245">
        <v>182.20000000000002</v>
      </c>
      <c r="AL21" s="241">
        <v>130.13990000000001</v>
      </c>
      <c r="AM21" s="235">
        <v>143</v>
      </c>
      <c r="AN21" s="233">
        <v>145.2688</v>
      </c>
      <c r="AO21" s="240">
        <v>190.86</v>
      </c>
      <c r="AP21" s="243">
        <v>148.99</v>
      </c>
      <c r="AQ21" s="242">
        <v>255.89000000000001</v>
      </c>
      <c r="AR21" s="240">
        <v>275.1823</v>
      </c>
      <c r="AS21" s="270">
        <v>165.2825</v>
      </c>
      <c r="AT21" s="271">
        <v>182.29190409022945</v>
      </c>
      <c r="AU21" s="272">
        <v>6.5792173079226579E-3</v>
      </c>
    </row>
    <row r="22" spans="17:47" ht="15.75">
      <c r="Q22" s="230">
        <v>42506</v>
      </c>
      <c r="R22" s="231">
        <v>20</v>
      </c>
      <c r="S22" s="232">
        <v>171</v>
      </c>
      <c r="T22" s="232">
        <v>145.95260000000002</v>
      </c>
      <c r="U22" s="234">
        <v>180.91</v>
      </c>
      <c r="V22" s="234">
        <v>247.65</v>
      </c>
      <c r="W22" s="235">
        <v>267</v>
      </c>
      <c r="X22" s="233">
        <v>186.20000000000002</v>
      </c>
      <c r="Y22" s="233">
        <v>202.17000000000002</v>
      </c>
      <c r="Z22" s="233">
        <v>158.26</v>
      </c>
      <c r="AA22" s="233">
        <v>225</v>
      </c>
      <c r="AB22" s="235">
        <v>179.5341</v>
      </c>
      <c r="AC22" s="235">
        <v>97.94</v>
      </c>
      <c r="AD22" s="233">
        <v>205</v>
      </c>
      <c r="AE22" s="235">
        <v>253.87</v>
      </c>
      <c r="AF22" s="233">
        <v>147.4</v>
      </c>
      <c r="AG22" s="235">
        <v>151.55000000000001</v>
      </c>
      <c r="AH22" s="235">
        <v>144.31370000000001</v>
      </c>
      <c r="AI22" s="242">
        <v>226.25</v>
      </c>
      <c r="AJ22" s="240">
        <v>186</v>
      </c>
      <c r="AK22" s="245">
        <v>183.99</v>
      </c>
      <c r="AL22" s="241">
        <v>137.11930000000001</v>
      </c>
      <c r="AM22" s="235">
        <v>145</v>
      </c>
      <c r="AN22" s="233">
        <v>145.84030000000001</v>
      </c>
      <c r="AO22" s="240">
        <v>186.18</v>
      </c>
      <c r="AP22" s="243">
        <v>167.81</v>
      </c>
      <c r="AQ22" s="242">
        <v>258.35000000000002</v>
      </c>
      <c r="AR22" s="240">
        <v>274.61970000000002</v>
      </c>
      <c r="AS22" s="270">
        <v>167.5359</v>
      </c>
      <c r="AT22" s="271">
        <v>184.39725503468662</v>
      </c>
      <c r="AU22" s="272">
        <v>1.1549338710155066E-2</v>
      </c>
    </row>
    <row r="23" spans="17:47" ht="15.75">
      <c r="Q23" s="230">
        <v>42513</v>
      </c>
      <c r="R23" s="231">
        <v>21</v>
      </c>
      <c r="S23" s="232">
        <v>171</v>
      </c>
      <c r="T23" s="232">
        <v>144.2561</v>
      </c>
      <c r="U23" s="234">
        <v>180.82</v>
      </c>
      <c r="V23" s="234">
        <v>241.37</v>
      </c>
      <c r="W23" s="235">
        <v>267</v>
      </c>
      <c r="X23" s="233">
        <v>185</v>
      </c>
      <c r="Y23" s="233">
        <v>202</v>
      </c>
      <c r="Z23" s="233">
        <v>158.03</v>
      </c>
      <c r="AA23" s="233">
        <v>225</v>
      </c>
      <c r="AB23" s="235">
        <v>178.45910000000001</v>
      </c>
      <c r="AC23" s="235">
        <v>97.94</v>
      </c>
      <c r="AD23" s="233">
        <v>205</v>
      </c>
      <c r="AE23" s="235">
        <v>253.87</v>
      </c>
      <c r="AF23" s="233">
        <v>149.20000000000002</v>
      </c>
      <c r="AG23" s="235">
        <v>152.05000000000001</v>
      </c>
      <c r="AH23" s="235">
        <v>135.71899999999999</v>
      </c>
      <c r="AI23" s="242">
        <v>226.25</v>
      </c>
      <c r="AJ23" s="240">
        <v>186</v>
      </c>
      <c r="AK23" s="245">
        <v>183.39000000000001</v>
      </c>
      <c r="AL23" s="241">
        <v>130.22020000000001</v>
      </c>
      <c r="AM23" s="235">
        <v>157</v>
      </c>
      <c r="AN23" s="233">
        <v>145.50990000000002</v>
      </c>
      <c r="AO23" s="240">
        <v>188.98</v>
      </c>
      <c r="AP23" s="243">
        <v>165.98</v>
      </c>
      <c r="AQ23" s="242">
        <v>258.08</v>
      </c>
      <c r="AR23" s="240">
        <v>283.56800000000004</v>
      </c>
      <c r="AS23" s="270">
        <v>170.74100000000001</v>
      </c>
      <c r="AT23" s="271">
        <v>183.99581523779489</v>
      </c>
      <c r="AU23" s="272">
        <v>-2.1770378133677548E-3</v>
      </c>
    </row>
    <row r="24" spans="17:47" ht="15.75">
      <c r="Q24" s="230">
        <v>42520</v>
      </c>
      <c r="R24" s="231">
        <v>22</v>
      </c>
      <c r="S24" s="232">
        <v>174</v>
      </c>
      <c r="T24" s="232">
        <v>145.7414</v>
      </c>
      <c r="U24" s="234">
        <v>177.36</v>
      </c>
      <c r="V24" s="234">
        <v>235.96</v>
      </c>
      <c r="W24" s="235">
        <v>267</v>
      </c>
      <c r="X24" s="233">
        <v>186</v>
      </c>
      <c r="Y24" s="233">
        <v>202.83</v>
      </c>
      <c r="Z24" s="233">
        <v>157.93</v>
      </c>
      <c r="AA24" s="233">
        <v>225</v>
      </c>
      <c r="AB24" s="235">
        <v>179.98430000000002</v>
      </c>
      <c r="AC24" s="235">
        <v>97.94</v>
      </c>
      <c r="AD24" s="233">
        <v>200.92000000000002</v>
      </c>
      <c r="AE24" s="235">
        <v>253.87</v>
      </c>
      <c r="AF24" s="233">
        <v>157.30000000000001</v>
      </c>
      <c r="AG24" s="235">
        <v>171.43</v>
      </c>
      <c r="AH24" s="235">
        <v>142.66140000000001</v>
      </c>
      <c r="AI24" s="242">
        <v>226.25</v>
      </c>
      <c r="AJ24" s="240">
        <v>186</v>
      </c>
      <c r="AK24" s="245">
        <v>183.66</v>
      </c>
      <c r="AL24" s="241">
        <v>119.91470000000001</v>
      </c>
      <c r="AM24" s="235">
        <v>163</v>
      </c>
      <c r="AN24" s="233">
        <v>149.3374</v>
      </c>
      <c r="AO24" s="240">
        <v>186.27</v>
      </c>
      <c r="AP24" s="243">
        <v>169.58</v>
      </c>
      <c r="AQ24" s="242">
        <v>258.05</v>
      </c>
      <c r="AR24" s="240">
        <v>245.89</v>
      </c>
      <c r="AS24" s="270">
        <v>171.8314</v>
      </c>
      <c r="AT24" s="271">
        <v>182.64834782971542</v>
      </c>
      <c r="AU24" s="272">
        <v>-7.3233589923662468E-3</v>
      </c>
    </row>
    <row r="25" spans="17:47" ht="15.75">
      <c r="Q25" s="230">
        <v>42527</v>
      </c>
      <c r="R25" s="231">
        <v>23</v>
      </c>
      <c r="S25" s="232">
        <v>177</v>
      </c>
      <c r="T25" s="232">
        <v>145.04349999999999</v>
      </c>
      <c r="U25" s="234">
        <v>179.08</v>
      </c>
      <c r="V25" s="234">
        <v>238.15</v>
      </c>
      <c r="W25" s="235">
        <v>267</v>
      </c>
      <c r="X25" s="233">
        <v>186</v>
      </c>
      <c r="Y25" s="233">
        <v>202.17000000000002</v>
      </c>
      <c r="Z25" s="233">
        <v>160.24</v>
      </c>
      <c r="AA25" s="233">
        <v>225</v>
      </c>
      <c r="AB25" s="235">
        <v>182.1165</v>
      </c>
      <c r="AC25" s="235">
        <v>97.94</v>
      </c>
      <c r="AD25" s="233">
        <v>202.5</v>
      </c>
      <c r="AE25" s="235">
        <v>253.87</v>
      </c>
      <c r="AF25" s="233">
        <v>160.5</v>
      </c>
      <c r="AG25" s="235">
        <v>143.22</v>
      </c>
      <c r="AH25" s="235">
        <v>144.72409999999999</v>
      </c>
      <c r="AI25" s="242">
        <v>226.25</v>
      </c>
      <c r="AJ25" s="240">
        <v>186</v>
      </c>
      <c r="AK25" s="245">
        <v>184.58</v>
      </c>
      <c r="AL25" s="241">
        <v>118.0099</v>
      </c>
      <c r="AM25" s="235">
        <v>162</v>
      </c>
      <c r="AN25" s="233">
        <v>150.45520000000002</v>
      </c>
      <c r="AO25" s="240">
        <v>189.78</v>
      </c>
      <c r="AP25" s="243">
        <v>148.76</v>
      </c>
      <c r="AQ25" s="242">
        <v>254.61</v>
      </c>
      <c r="AR25" s="240">
        <v>266.3</v>
      </c>
      <c r="AS25" s="270">
        <v>170.34120000000001</v>
      </c>
      <c r="AT25" s="271">
        <v>182.71911543731224</v>
      </c>
      <c r="AU25" s="272">
        <v>3.8745276613605384E-4</v>
      </c>
    </row>
    <row r="26" spans="17:47" ht="15.75">
      <c r="Q26" s="230">
        <v>42534</v>
      </c>
      <c r="R26" s="231">
        <v>24</v>
      </c>
      <c r="S26" s="232">
        <v>177</v>
      </c>
      <c r="T26" s="232">
        <v>142.13210000000001</v>
      </c>
      <c r="U26" s="234">
        <v>178.69</v>
      </c>
      <c r="V26" s="234">
        <v>238.17</v>
      </c>
      <c r="W26" s="235">
        <v>267</v>
      </c>
      <c r="X26" s="233">
        <v>186</v>
      </c>
      <c r="Y26" s="235">
        <v>202.5</v>
      </c>
      <c r="Z26" s="235">
        <v>163.80000000000001</v>
      </c>
      <c r="AA26" s="233">
        <v>225</v>
      </c>
      <c r="AB26" s="235">
        <v>171.523</v>
      </c>
      <c r="AC26" s="235">
        <v>96.87</v>
      </c>
      <c r="AD26" s="242">
        <v>187.5</v>
      </c>
      <c r="AE26" s="240">
        <v>253.87</v>
      </c>
      <c r="AF26" s="245">
        <v>156</v>
      </c>
      <c r="AG26" s="235">
        <v>144.65</v>
      </c>
      <c r="AH26" s="240">
        <v>142.95480000000001</v>
      </c>
      <c r="AI26" s="242">
        <v>226.25</v>
      </c>
      <c r="AJ26" s="247">
        <v>186</v>
      </c>
      <c r="AK26" s="240">
        <v>184.43</v>
      </c>
      <c r="AL26" s="248">
        <v>127.1143</v>
      </c>
      <c r="AM26" s="235">
        <v>162</v>
      </c>
      <c r="AN26" s="233">
        <v>149.92789999999999</v>
      </c>
      <c r="AO26" s="243">
        <v>199.37</v>
      </c>
      <c r="AP26" s="242">
        <v>158.77000000000001</v>
      </c>
      <c r="AQ26" s="247">
        <v>258.84000000000003</v>
      </c>
      <c r="AR26" s="240">
        <v>276.67860000000002</v>
      </c>
      <c r="AS26" s="270">
        <v>167.24210000000002</v>
      </c>
      <c r="AT26" s="271">
        <v>182.58794205797506</v>
      </c>
      <c r="AU26" s="272">
        <v>-7.1789631327423553E-4</v>
      </c>
    </row>
    <row r="27" spans="17:47" ht="15.75">
      <c r="Q27" s="230">
        <v>42541</v>
      </c>
      <c r="R27" s="231">
        <v>25</v>
      </c>
      <c r="S27" s="232">
        <v>177</v>
      </c>
      <c r="T27" s="232">
        <v>148.74370000000002</v>
      </c>
      <c r="U27" s="234">
        <v>178.09</v>
      </c>
      <c r="V27" s="234">
        <v>243.64</v>
      </c>
      <c r="W27" s="235">
        <v>267</v>
      </c>
      <c r="X27" s="233">
        <v>184</v>
      </c>
      <c r="Y27" s="235">
        <v>202.5</v>
      </c>
      <c r="Z27" s="235">
        <v>163.94</v>
      </c>
      <c r="AA27" s="233">
        <v>225</v>
      </c>
      <c r="AB27" s="235">
        <v>171.64780000000002</v>
      </c>
      <c r="AC27" s="235">
        <v>96.87</v>
      </c>
      <c r="AD27" s="242">
        <v>187.5</v>
      </c>
      <c r="AE27" s="240">
        <v>253.68</v>
      </c>
      <c r="AF27" s="245">
        <v>158.5</v>
      </c>
      <c r="AG27" s="235">
        <v>151.33000000000001</v>
      </c>
      <c r="AH27" s="240">
        <v>143.6884</v>
      </c>
      <c r="AI27" s="242">
        <v>226.25</v>
      </c>
      <c r="AJ27" s="247">
        <v>186</v>
      </c>
      <c r="AK27" s="240">
        <v>183.86</v>
      </c>
      <c r="AL27" s="248">
        <v>121.21680000000001</v>
      </c>
      <c r="AM27" s="235">
        <v>162</v>
      </c>
      <c r="AN27" s="233">
        <v>150.05360000000002</v>
      </c>
      <c r="AO27" s="243">
        <v>191.51</v>
      </c>
      <c r="AP27" s="242">
        <v>147.12</v>
      </c>
      <c r="AQ27" s="247">
        <v>258.19</v>
      </c>
      <c r="AR27" s="240">
        <v>294.88910000000004</v>
      </c>
      <c r="AS27" s="270">
        <v>168.7295</v>
      </c>
      <c r="AT27" s="271">
        <v>182.32149237575564</v>
      </c>
      <c r="AU27" s="272">
        <v>-1.4592950619642941E-3</v>
      </c>
    </row>
    <row r="28" spans="17:47" ht="15.75">
      <c r="Q28" s="230">
        <v>42548</v>
      </c>
      <c r="R28" s="231">
        <v>26</v>
      </c>
      <c r="S28" s="232">
        <v>172</v>
      </c>
      <c r="T28" s="232">
        <v>149.86090000000002</v>
      </c>
      <c r="U28" s="234">
        <v>176.93</v>
      </c>
      <c r="V28" s="234">
        <v>232.46</v>
      </c>
      <c r="W28" s="235">
        <v>267</v>
      </c>
      <c r="X28" s="233">
        <v>184</v>
      </c>
      <c r="Y28" s="235">
        <v>202.17000000000002</v>
      </c>
      <c r="Z28" s="235">
        <v>165.46</v>
      </c>
      <c r="AA28" s="233">
        <v>225</v>
      </c>
      <c r="AB28" s="235">
        <v>178.6491</v>
      </c>
      <c r="AC28" s="235">
        <v>96.87</v>
      </c>
      <c r="AD28" s="242">
        <v>177.5</v>
      </c>
      <c r="AE28" s="240">
        <v>253.87</v>
      </c>
      <c r="AF28" s="245">
        <v>158.30000000000001</v>
      </c>
      <c r="AG28" s="235">
        <v>149.05000000000001</v>
      </c>
      <c r="AH28" s="240">
        <v>137.78900000000002</v>
      </c>
      <c r="AI28" s="242">
        <v>226.25</v>
      </c>
      <c r="AJ28" s="247">
        <v>186</v>
      </c>
      <c r="AK28" s="240">
        <v>184.25</v>
      </c>
      <c r="AL28" s="248">
        <v>121.6311</v>
      </c>
      <c r="AM28" s="235">
        <v>158</v>
      </c>
      <c r="AN28" s="233">
        <v>150.3698</v>
      </c>
      <c r="AO28" s="243">
        <v>195.70000000000002</v>
      </c>
      <c r="AP28" s="242">
        <v>148.11000000000001</v>
      </c>
      <c r="AQ28" s="247">
        <v>257.76</v>
      </c>
      <c r="AR28" s="240">
        <v>276.09870000000001</v>
      </c>
      <c r="AS28" s="270">
        <v>158.22540000000001</v>
      </c>
      <c r="AT28" s="271">
        <v>179.3918228221105</v>
      </c>
      <c r="AU28" s="272">
        <v>-1.606870103721636E-2</v>
      </c>
    </row>
    <row r="29" spans="17:47" ht="15.75">
      <c r="Q29" s="230">
        <v>42555</v>
      </c>
      <c r="R29" s="231">
        <v>27</v>
      </c>
      <c r="S29" s="232">
        <v>169</v>
      </c>
      <c r="T29" s="232">
        <v>135.34560000000002</v>
      </c>
      <c r="U29" s="234">
        <v>176.93</v>
      </c>
      <c r="V29" s="234">
        <v>242.59</v>
      </c>
      <c r="W29" s="235">
        <v>267</v>
      </c>
      <c r="X29" s="233">
        <v>186</v>
      </c>
      <c r="Y29" s="235">
        <v>201.83</v>
      </c>
      <c r="Z29" s="235">
        <v>165.72</v>
      </c>
      <c r="AA29" s="233">
        <v>225</v>
      </c>
      <c r="AB29" s="235">
        <v>172.57150000000001</v>
      </c>
      <c r="AC29" s="235">
        <v>96.87</v>
      </c>
      <c r="AD29" s="242">
        <v>177.5</v>
      </c>
      <c r="AE29" s="240">
        <v>253.87</v>
      </c>
      <c r="AF29" s="245">
        <v>151.5</v>
      </c>
      <c r="AG29" s="235">
        <v>155.4</v>
      </c>
      <c r="AH29" s="240">
        <v>137.78900000000002</v>
      </c>
      <c r="AI29" s="242">
        <v>226.25</v>
      </c>
      <c r="AJ29" s="247">
        <v>186</v>
      </c>
      <c r="AK29" s="240">
        <v>184.20000000000002</v>
      </c>
      <c r="AL29" s="248">
        <v>124.89710000000001</v>
      </c>
      <c r="AM29" s="235">
        <v>158</v>
      </c>
      <c r="AN29" s="233">
        <v>150.60050000000001</v>
      </c>
      <c r="AO29" s="243">
        <v>196.19</v>
      </c>
      <c r="AP29" s="242">
        <v>164.45000000000002</v>
      </c>
      <c r="AQ29" s="247">
        <v>257.88</v>
      </c>
      <c r="AR29" s="240">
        <v>265.82060000000001</v>
      </c>
      <c r="AS29" s="270">
        <v>154.77520000000001</v>
      </c>
      <c r="AT29" s="271">
        <v>179.35730174700382</v>
      </c>
      <c r="AU29" s="272">
        <v>-1.9243393909273987E-4</v>
      </c>
    </row>
    <row r="30" spans="17:47" ht="15.75">
      <c r="Q30" s="230">
        <v>42562</v>
      </c>
      <c r="R30" s="231">
        <v>28</v>
      </c>
      <c r="S30" s="232">
        <v>163</v>
      </c>
      <c r="T30" s="232">
        <v>143.5975</v>
      </c>
      <c r="U30" s="234">
        <v>180.05360000000002</v>
      </c>
      <c r="V30" s="233">
        <v>224.78820000000002</v>
      </c>
      <c r="W30" s="235">
        <v>266</v>
      </c>
      <c r="X30" s="233">
        <v>185</v>
      </c>
      <c r="Y30" s="235">
        <v>201.92000000000002</v>
      </c>
      <c r="Z30" s="235">
        <v>165.41</v>
      </c>
      <c r="AA30" s="242">
        <v>225</v>
      </c>
      <c r="AB30" s="240">
        <v>177.3253</v>
      </c>
      <c r="AC30" s="235">
        <v>96.87</v>
      </c>
      <c r="AD30" s="240">
        <v>172.5</v>
      </c>
      <c r="AE30" s="242">
        <v>253.87</v>
      </c>
      <c r="AF30" s="247">
        <v>161.80000000000001</v>
      </c>
      <c r="AG30" s="235">
        <v>148.43</v>
      </c>
      <c r="AH30" s="243">
        <v>141.61450000000002</v>
      </c>
      <c r="AI30" s="247">
        <v>222.5</v>
      </c>
      <c r="AJ30" s="240">
        <v>186</v>
      </c>
      <c r="AK30" s="242">
        <v>183.32</v>
      </c>
      <c r="AL30" s="241">
        <v>136.2593</v>
      </c>
      <c r="AM30" s="262">
        <v>172</v>
      </c>
      <c r="AN30" s="233">
        <v>151.8288</v>
      </c>
      <c r="AO30" s="242">
        <v>169.26</v>
      </c>
      <c r="AP30" s="247">
        <v>146.15</v>
      </c>
      <c r="AQ30" s="240">
        <v>256.51</v>
      </c>
      <c r="AR30" s="246">
        <v>267.91759999999999</v>
      </c>
      <c r="AS30" s="270">
        <v>155.70000000000002</v>
      </c>
      <c r="AT30" s="271">
        <v>180.1033411637855</v>
      </c>
      <c r="AU30" s="272">
        <v>4.1595151661795171E-3</v>
      </c>
    </row>
    <row r="31" spans="17:47" ht="15.75">
      <c r="Q31" s="230">
        <v>42569</v>
      </c>
      <c r="R31" s="231">
        <v>29</v>
      </c>
      <c r="S31" s="232">
        <v>163</v>
      </c>
      <c r="T31" s="232">
        <v>148.2687</v>
      </c>
      <c r="U31" s="234">
        <v>177.0813</v>
      </c>
      <c r="V31" s="233">
        <v>242.11410000000001</v>
      </c>
      <c r="W31" s="235">
        <v>266</v>
      </c>
      <c r="X31" s="233">
        <v>185</v>
      </c>
      <c r="Y31" s="235">
        <v>202.25</v>
      </c>
      <c r="Z31" s="235">
        <v>165.58</v>
      </c>
      <c r="AA31" s="242">
        <v>225</v>
      </c>
      <c r="AB31" s="240">
        <v>180.23650000000001</v>
      </c>
      <c r="AC31" s="235">
        <v>96.87</v>
      </c>
      <c r="AD31" s="240">
        <v>172.5</v>
      </c>
      <c r="AE31" s="242">
        <v>253.87</v>
      </c>
      <c r="AF31" s="247">
        <v>159</v>
      </c>
      <c r="AG31" s="235">
        <v>155.86000000000001</v>
      </c>
      <c r="AH31" s="243">
        <v>140.3365</v>
      </c>
      <c r="AI31" s="247">
        <v>222.5</v>
      </c>
      <c r="AJ31" s="240">
        <v>186</v>
      </c>
      <c r="AK31" s="242">
        <v>183.4</v>
      </c>
      <c r="AL31" s="241">
        <v>132.5444</v>
      </c>
      <c r="AM31" s="262">
        <v>168</v>
      </c>
      <c r="AN31" s="233">
        <v>152.5703</v>
      </c>
      <c r="AO31" s="242">
        <v>194.57</v>
      </c>
      <c r="AP31" s="247">
        <v>160.44</v>
      </c>
      <c r="AQ31" s="240">
        <v>256.5</v>
      </c>
      <c r="AR31" s="246">
        <v>257.72570000000002</v>
      </c>
      <c r="AS31" s="270">
        <v>156.64840000000001</v>
      </c>
      <c r="AT31" s="271">
        <v>180.10146422106394</v>
      </c>
      <c r="AU31" s="272">
        <v>-1.0421476411504038E-5</v>
      </c>
    </row>
    <row r="32" spans="17:47" ht="15.75">
      <c r="Q32" s="230">
        <v>42576</v>
      </c>
      <c r="R32" s="231">
        <v>30</v>
      </c>
      <c r="S32" s="232">
        <v>163</v>
      </c>
      <c r="T32" s="232">
        <v>146.0891</v>
      </c>
      <c r="U32" s="234">
        <v>176.3502</v>
      </c>
      <c r="V32" s="233">
        <v>230.8177</v>
      </c>
      <c r="W32" s="235">
        <v>266</v>
      </c>
      <c r="X32" s="233">
        <v>183</v>
      </c>
      <c r="Y32" s="235">
        <v>201.92000000000002</v>
      </c>
      <c r="Z32" s="235">
        <v>165.39000000000001</v>
      </c>
      <c r="AA32" s="242">
        <v>225</v>
      </c>
      <c r="AB32" s="240">
        <v>179.93040000000002</v>
      </c>
      <c r="AC32" s="235">
        <v>97.506</v>
      </c>
      <c r="AD32" s="240">
        <v>162.5</v>
      </c>
      <c r="AE32" s="242">
        <v>253.87</v>
      </c>
      <c r="AF32" s="247">
        <v>158.77000000000001</v>
      </c>
      <c r="AG32" s="235">
        <v>141.91</v>
      </c>
      <c r="AH32" s="243">
        <v>139.91679999999999</v>
      </c>
      <c r="AI32" s="247">
        <v>222.5</v>
      </c>
      <c r="AJ32" s="240">
        <v>186</v>
      </c>
      <c r="AK32" s="242">
        <v>183.04</v>
      </c>
      <c r="AL32" s="241">
        <v>127.0484</v>
      </c>
      <c r="AM32" s="262">
        <v>158</v>
      </c>
      <c r="AN32" s="233">
        <v>151.74460000000002</v>
      </c>
      <c r="AO32" s="242">
        <v>193.09</v>
      </c>
      <c r="AP32" s="247">
        <v>160.56</v>
      </c>
      <c r="AQ32" s="240">
        <v>256.5</v>
      </c>
      <c r="AR32" s="246">
        <v>271.02760000000001</v>
      </c>
      <c r="AS32" s="270">
        <v>155.99360000000001</v>
      </c>
      <c r="AT32" s="271">
        <v>177.9091082437107</v>
      </c>
      <c r="AU32" s="272">
        <v>-1.2172893689871622E-2</v>
      </c>
    </row>
    <row r="33" spans="17:47" ht="15.75">
      <c r="Q33" s="230">
        <v>42583</v>
      </c>
      <c r="R33" s="231">
        <v>31</v>
      </c>
      <c r="S33" s="232">
        <v>163</v>
      </c>
      <c r="T33" s="232">
        <v>142.22929999999999</v>
      </c>
      <c r="U33" s="234">
        <v>176.77720000000002</v>
      </c>
      <c r="V33" s="233">
        <v>230.56870000000001</v>
      </c>
      <c r="W33" s="235">
        <v>266</v>
      </c>
      <c r="X33" s="233">
        <v>184</v>
      </c>
      <c r="Y33" s="235">
        <v>202.8</v>
      </c>
      <c r="Z33" s="235">
        <v>162.91</v>
      </c>
      <c r="AA33" s="242">
        <v>225</v>
      </c>
      <c r="AB33" s="240">
        <v>171.34960000000001</v>
      </c>
      <c r="AC33" s="235">
        <v>97.506</v>
      </c>
      <c r="AD33" s="240">
        <v>162.5</v>
      </c>
      <c r="AE33" s="242">
        <v>253.87</v>
      </c>
      <c r="AF33" s="247">
        <v>158.33000000000001</v>
      </c>
      <c r="AG33" s="235">
        <v>143.91</v>
      </c>
      <c r="AH33" s="243">
        <v>140.67449999999999</v>
      </c>
      <c r="AI33" s="247">
        <v>222.5</v>
      </c>
      <c r="AJ33" s="240">
        <v>186</v>
      </c>
      <c r="AK33" s="242">
        <v>184.89000000000001</v>
      </c>
      <c r="AL33" s="241">
        <v>132.35760000000002</v>
      </c>
      <c r="AM33" s="262">
        <v>158</v>
      </c>
      <c r="AN33" s="233">
        <v>153.3947</v>
      </c>
      <c r="AO33" s="242">
        <v>196.37</v>
      </c>
      <c r="AP33" s="247">
        <v>162.61000000000001</v>
      </c>
      <c r="AQ33" s="240">
        <v>259.64</v>
      </c>
      <c r="AR33" s="246">
        <v>260.12170000000003</v>
      </c>
      <c r="AS33" s="270">
        <v>155.19050000000001</v>
      </c>
      <c r="AT33" s="271">
        <v>178.18254340714125</v>
      </c>
      <c r="AU33" s="272">
        <v>1.5369374065772323E-3</v>
      </c>
    </row>
    <row r="34" spans="17:47" ht="15.75">
      <c r="Q34" s="230">
        <v>42590</v>
      </c>
      <c r="R34" s="231">
        <v>32</v>
      </c>
      <c r="S34" s="232">
        <v>168</v>
      </c>
      <c r="T34" s="232">
        <v>152.2201</v>
      </c>
      <c r="U34" s="234">
        <v>177.1369</v>
      </c>
      <c r="V34" s="233">
        <v>229.35660000000001</v>
      </c>
      <c r="W34" s="235">
        <v>266</v>
      </c>
      <c r="X34" s="233">
        <v>184</v>
      </c>
      <c r="Y34" s="235">
        <v>201.92000000000002</v>
      </c>
      <c r="Z34" s="235">
        <v>163.28</v>
      </c>
      <c r="AA34" s="242">
        <v>225</v>
      </c>
      <c r="AB34" s="240">
        <v>179.505</v>
      </c>
      <c r="AC34" s="235">
        <v>97.506</v>
      </c>
      <c r="AD34" s="240">
        <v>157.5</v>
      </c>
      <c r="AE34" s="242">
        <v>253.87</v>
      </c>
      <c r="AF34" s="247">
        <v>160.20000000000002</v>
      </c>
      <c r="AG34" s="235">
        <v>138.47999999999999</v>
      </c>
      <c r="AH34" s="243">
        <v>139.8442</v>
      </c>
      <c r="AI34" s="247">
        <v>222.5</v>
      </c>
      <c r="AJ34" s="240">
        <v>181</v>
      </c>
      <c r="AK34" s="242">
        <v>183.64000000000001</v>
      </c>
      <c r="AL34" s="241">
        <v>131.78220000000002</v>
      </c>
      <c r="AM34" s="262">
        <v>158</v>
      </c>
      <c r="AN34" s="233">
        <v>153.37800000000001</v>
      </c>
      <c r="AO34" s="242">
        <v>192.77</v>
      </c>
      <c r="AP34" s="247">
        <v>144.82</v>
      </c>
      <c r="AQ34" s="240">
        <v>259.03000000000003</v>
      </c>
      <c r="AR34" s="246">
        <v>269.06549999999999</v>
      </c>
      <c r="AS34" s="270">
        <v>153.1403</v>
      </c>
      <c r="AT34" s="271">
        <v>177.14047871970413</v>
      </c>
      <c r="AU34" s="272">
        <v>-5.8482984220066259E-3</v>
      </c>
    </row>
    <row r="35" spans="17:47" ht="15.75">
      <c r="Q35" s="230">
        <v>42597</v>
      </c>
      <c r="R35" s="231">
        <v>33</v>
      </c>
      <c r="S35" s="232">
        <v>169</v>
      </c>
      <c r="T35" s="232">
        <v>145.18970000000002</v>
      </c>
      <c r="U35" s="234">
        <v>174.0556</v>
      </c>
      <c r="V35" s="233">
        <v>240.965</v>
      </c>
      <c r="W35" s="235">
        <v>266</v>
      </c>
      <c r="X35" s="233">
        <v>170</v>
      </c>
      <c r="Y35" s="235">
        <v>201.75</v>
      </c>
      <c r="Z35" s="235">
        <v>163.29</v>
      </c>
      <c r="AA35" s="242">
        <v>225</v>
      </c>
      <c r="AB35" s="240">
        <v>179.5564</v>
      </c>
      <c r="AC35" s="235">
        <v>97.67</v>
      </c>
      <c r="AD35" s="240">
        <v>157.5</v>
      </c>
      <c r="AE35" s="242">
        <v>253.87</v>
      </c>
      <c r="AF35" s="247">
        <v>156.9</v>
      </c>
      <c r="AG35" s="235">
        <v>140.77000000000001</v>
      </c>
      <c r="AH35" s="243">
        <v>144.14520000000002</v>
      </c>
      <c r="AI35" s="247">
        <v>222.5</v>
      </c>
      <c r="AJ35" s="240">
        <v>181</v>
      </c>
      <c r="AK35" s="242">
        <v>184.26</v>
      </c>
      <c r="AL35" s="241">
        <v>135.8681</v>
      </c>
      <c r="AM35" s="262">
        <v>158</v>
      </c>
      <c r="AN35" s="233">
        <v>151.86080000000001</v>
      </c>
      <c r="AO35" s="242">
        <v>192.13</v>
      </c>
      <c r="AP35" s="247">
        <v>153.78</v>
      </c>
      <c r="AQ35" s="240">
        <v>257.34000000000003</v>
      </c>
      <c r="AR35" s="246">
        <v>258.77280000000002</v>
      </c>
      <c r="AS35" s="270">
        <v>150.66370000000001</v>
      </c>
      <c r="AT35" s="271">
        <v>177.41842808278099</v>
      </c>
      <c r="AU35" s="272">
        <v>1.5690900526279528E-3</v>
      </c>
    </row>
    <row r="36" spans="17:47" ht="15.75">
      <c r="Q36" s="230">
        <v>42604</v>
      </c>
      <c r="R36" s="231">
        <v>34</v>
      </c>
      <c r="S36" s="232">
        <v>169</v>
      </c>
      <c r="T36" s="232">
        <v>155.39420000000001</v>
      </c>
      <c r="U36" s="234">
        <v>176.3845</v>
      </c>
      <c r="V36" s="233">
        <v>243.15910000000002</v>
      </c>
      <c r="W36" s="235">
        <v>266</v>
      </c>
      <c r="X36" s="233">
        <v>156</v>
      </c>
      <c r="Y36" s="235">
        <v>201.75</v>
      </c>
      <c r="Z36" s="235">
        <v>163.07</v>
      </c>
      <c r="AA36" s="242">
        <v>225</v>
      </c>
      <c r="AB36" s="240">
        <v>178.9308</v>
      </c>
      <c r="AC36" s="235">
        <v>97.67</v>
      </c>
      <c r="AD36" s="240">
        <v>157.5</v>
      </c>
      <c r="AE36" s="242">
        <v>253.87</v>
      </c>
      <c r="AF36" s="247">
        <v>157.80000000000001</v>
      </c>
      <c r="AG36" s="235">
        <v>140.06</v>
      </c>
      <c r="AH36" s="243">
        <v>141.44580000000002</v>
      </c>
      <c r="AI36" s="247">
        <v>222.5</v>
      </c>
      <c r="AJ36" s="240">
        <v>181</v>
      </c>
      <c r="AK36" s="242">
        <v>183.68</v>
      </c>
      <c r="AL36" s="241">
        <v>133.3871</v>
      </c>
      <c r="AM36" s="262">
        <v>148</v>
      </c>
      <c r="AN36" s="233">
        <v>152.74540000000002</v>
      </c>
      <c r="AO36" s="242">
        <v>189.25</v>
      </c>
      <c r="AP36" s="247">
        <v>142.17000000000002</v>
      </c>
      <c r="AQ36" s="240">
        <v>257.07</v>
      </c>
      <c r="AR36" s="246">
        <v>261.86420000000004</v>
      </c>
      <c r="AS36" s="270">
        <v>152.84360000000001</v>
      </c>
      <c r="AT36" s="271">
        <v>177.14899017132817</v>
      </c>
      <c r="AU36" s="272">
        <v>-1.5186579791311994E-3</v>
      </c>
    </row>
    <row r="37" spans="17:47" ht="15.75">
      <c r="Q37" s="230">
        <v>42611</v>
      </c>
      <c r="R37" s="231">
        <v>35</v>
      </c>
      <c r="S37" s="232">
        <v>169</v>
      </c>
      <c r="T37" s="232">
        <v>148.11020000000002</v>
      </c>
      <c r="U37" s="234">
        <v>175.46530000000001</v>
      </c>
      <c r="V37" s="233">
        <v>229.0712</v>
      </c>
      <c r="W37" s="235">
        <v>266</v>
      </c>
      <c r="X37" s="233">
        <v>178</v>
      </c>
      <c r="Y37" s="235">
        <v>201.42000000000002</v>
      </c>
      <c r="Z37" s="235">
        <v>162.16</v>
      </c>
      <c r="AA37" s="242">
        <v>225</v>
      </c>
      <c r="AB37" s="240">
        <v>180.28220000000002</v>
      </c>
      <c r="AC37" s="235">
        <v>97.67</v>
      </c>
      <c r="AD37" s="240">
        <v>160</v>
      </c>
      <c r="AE37" s="242">
        <v>253.87</v>
      </c>
      <c r="AF37" s="247">
        <v>158.6</v>
      </c>
      <c r="AG37" s="235">
        <v>136.56</v>
      </c>
      <c r="AH37" s="243">
        <v>137.55170000000001</v>
      </c>
      <c r="AI37" s="247">
        <v>222.5</v>
      </c>
      <c r="AJ37" s="240">
        <v>181</v>
      </c>
      <c r="AK37" s="242">
        <v>165.1</v>
      </c>
      <c r="AL37" s="241">
        <v>120.3036</v>
      </c>
      <c r="AM37" s="262">
        <v>148</v>
      </c>
      <c r="AN37" s="233">
        <v>149.27430000000001</v>
      </c>
      <c r="AO37" s="242">
        <v>187.62</v>
      </c>
      <c r="AP37" s="247">
        <v>163.76</v>
      </c>
      <c r="AQ37" s="240">
        <v>254.68</v>
      </c>
      <c r="AR37" s="246">
        <v>243.09710000000001</v>
      </c>
      <c r="AS37" s="270">
        <v>154.6206</v>
      </c>
      <c r="AT37" s="271">
        <v>175.13470054182349</v>
      </c>
      <c r="AU37" s="272">
        <v>-1.1370596171937364E-2</v>
      </c>
    </row>
    <row r="38" spans="17:47" ht="15.75">
      <c r="Q38" s="230">
        <v>42618</v>
      </c>
      <c r="R38" s="231">
        <v>36</v>
      </c>
      <c r="S38" s="232">
        <v>169</v>
      </c>
      <c r="T38" s="232">
        <v>147.83620000000002</v>
      </c>
      <c r="U38" s="234">
        <v>175.20840000000001</v>
      </c>
      <c r="V38" s="233">
        <v>234.0719</v>
      </c>
      <c r="W38" s="235">
        <v>267</v>
      </c>
      <c r="X38" s="233">
        <v>180</v>
      </c>
      <c r="Y38" s="235">
        <v>201.25</v>
      </c>
      <c r="Z38" s="235">
        <v>159.41</v>
      </c>
      <c r="AA38" s="242">
        <v>225</v>
      </c>
      <c r="AB38" s="240">
        <v>182.16300000000001</v>
      </c>
      <c r="AC38" s="235">
        <v>97.67</v>
      </c>
      <c r="AD38" s="240">
        <v>155</v>
      </c>
      <c r="AE38" s="242">
        <v>253.76000000000002</v>
      </c>
      <c r="AF38" s="247">
        <v>158</v>
      </c>
      <c r="AG38" s="235">
        <v>135.36000000000001</v>
      </c>
      <c r="AH38" s="243">
        <v>140.9855</v>
      </c>
      <c r="AI38" s="247">
        <v>222.5</v>
      </c>
      <c r="AJ38" s="240">
        <v>181</v>
      </c>
      <c r="AK38" s="242">
        <v>183.62</v>
      </c>
      <c r="AL38" s="241">
        <v>124.51400000000001</v>
      </c>
      <c r="AM38" s="262">
        <v>145</v>
      </c>
      <c r="AN38" s="233">
        <v>152.32920000000001</v>
      </c>
      <c r="AO38" s="242">
        <v>191.33</v>
      </c>
      <c r="AP38" s="247">
        <v>145</v>
      </c>
      <c r="AQ38" s="240">
        <v>255.13</v>
      </c>
      <c r="AR38" s="246">
        <v>259.37549999999999</v>
      </c>
      <c r="AS38" s="270">
        <v>155.77290000000002</v>
      </c>
      <c r="AT38" s="271">
        <v>175.52686045214057</v>
      </c>
      <c r="AU38" s="272">
        <v>2.2391902295995081E-3</v>
      </c>
    </row>
    <row r="39" spans="17:47" ht="15.75">
      <c r="Q39" s="230">
        <v>42625</v>
      </c>
      <c r="R39" s="231">
        <v>37</v>
      </c>
      <c r="S39" s="232">
        <v>172</v>
      </c>
      <c r="T39" s="232">
        <v>147.50490000000002</v>
      </c>
      <c r="U39" s="233">
        <v>175.14010000000002</v>
      </c>
      <c r="V39" s="233">
        <v>237.87960000000001</v>
      </c>
      <c r="W39" s="235">
        <v>267</v>
      </c>
      <c r="X39" s="242">
        <v>179</v>
      </c>
      <c r="Y39" s="240">
        <v>218.08</v>
      </c>
      <c r="Z39" s="235">
        <v>157.47999999999999</v>
      </c>
      <c r="AA39" s="240">
        <v>225</v>
      </c>
      <c r="AB39" s="242">
        <v>180.9537</v>
      </c>
      <c r="AC39" s="235">
        <v>97.63</v>
      </c>
      <c r="AD39" s="243">
        <v>160</v>
      </c>
      <c r="AE39" s="247">
        <v>253.95000000000002</v>
      </c>
      <c r="AF39" s="240">
        <v>159.70000000000002</v>
      </c>
      <c r="AG39" s="262">
        <v>136.53</v>
      </c>
      <c r="AH39" s="242">
        <v>137.22329999999999</v>
      </c>
      <c r="AI39" s="240">
        <v>222.5</v>
      </c>
      <c r="AJ39" s="246">
        <v>181</v>
      </c>
      <c r="AK39" s="242">
        <v>184.20000000000002</v>
      </c>
      <c r="AL39" s="241">
        <v>121.7895</v>
      </c>
      <c r="AM39" s="262">
        <v>143</v>
      </c>
      <c r="AN39" s="233">
        <v>154.8742</v>
      </c>
      <c r="AO39" s="247">
        <v>193.12</v>
      </c>
      <c r="AP39" s="240">
        <v>143.26</v>
      </c>
      <c r="AQ39" s="246">
        <v>254.98000000000002</v>
      </c>
      <c r="AR39" s="246">
        <v>251.6131</v>
      </c>
      <c r="AS39" s="270">
        <v>154.35900000000001</v>
      </c>
      <c r="AT39" s="271">
        <v>175.56383467344364</v>
      </c>
      <c r="AU39" s="272">
        <v>2.1064708391538289E-4</v>
      </c>
    </row>
    <row r="40" spans="17:47" ht="15.75">
      <c r="Q40" s="230">
        <v>42632</v>
      </c>
      <c r="R40" s="231">
        <v>38</v>
      </c>
      <c r="S40" s="232">
        <v>172</v>
      </c>
      <c r="T40" s="232">
        <v>140.81550000000001</v>
      </c>
      <c r="U40" s="233">
        <v>175.3253</v>
      </c>
      <c r="V40" s="233">
        <v>243.0001</v>
      </c>
      <c r="W40" s="235">
        <v>267</v>
      </c>
      <c r="X40" s="242">
        <v>179</v>
      </c>
      <c r="Y40" s="240">
        <v>218</v>
      </c>
      <c r="Z40" s="235">
        <v>156.74</v>
      </c>
      <c r="AA40" s="240">
        <v>225</v>
      </c>
      <c r="AB40" s="242">
        <v>183.28970000000001</v>
      </c>
      <c r="AC40" s="235">
        <v>97.63</v>
      </c>
      <c r="AD40" s="243">
        <v>180</v>
      </c>
      <c r="AE40" s="247">
        <v>253.95000000000002</v>
      </c>
      <c r="AF40" s="240">
        <v>158</v>
      </c>
      <c r="AG40" s="262">
        <v>134.47999999999999</v>
      </c>
      <c r="AH40" s="242">
        <v>141.4701</v>
      </c>
      <c r="AI40" s="240">
        <v>222.5</v>
      </c>
      <c r="AJ40" s="246">
        <v>181</v>
      </c>
      <c r="AK40" s="242">
        <v>183.9</v>
      </c>
      <c r="AL40" s="241">
        <v>119.28360000000001</v>
      </c>
      <c r="AM40" s="262">
        <v>142</v>
      </c>
      <c r="AN40" s="233">
        <v>154.86530000000002</v>
      </c>
      <c r="AO40" s="247">
        <v>188.65</v>
      </c>
      <c r="AP40" s="240">
        <v>153.65</v>
      </c>
      <c r="AQ40" s="246">
        <v>254.73000000000002</v>
      </c>
      <c r="AR40" s="246">
        <v>270.10169999999999</v>
      </c>
      <c r="AS40" s="270">
        <v>152.84050000000002</v>
      </c>
      <c r="AT40" s="271">
        <v>177.15202450186044</v>
      </c>
      <c r="AU40" s="272">
        <v>9.0462243056543823E-3</v>
      </c>
    </row>
    <row r="41" spans="17:47" ht="15.75">
      <c r="Q41" s="230">
        <v>42639</v>
      </c>
      <c r="R41" s="231">
        <v>39</v>
      </c>
      <c r="S41" s="232">
        <v>171</v>
      </c>
      <c r="T41" s="232">
        <v>146.5881</v>
      </c>
      <c r="U41" s="233">
        <v>175.66480000000001</v>
      </c>
      <c r="V41" s="233">
        <v>234.15990000000002</v>
      </c>
      <c r="W41" s="235">
        <v>267</v>
      </c>
      <c r="X41" s="242">
        <v>179</v>
      </c>
      <c r="Y41" s="240">
        <v>203.4</v>
      </c>
      <c r="Z41" s="235">
        <v>156.27000000000001</v>
      </c>
      <c r="AA41" s="240">
        <v>225</v>
      </c>
      <c r="AB41" s="242">
        <v>181.17750000000001</v>
      </c>
      <c r="AC41" s="235">
        <v>97.63</v>
      </c>
      <c r="AD41" s="243">
        <v>182.5</v>
      </c>
      <c r="AE41" s="247">
        <v>253.95000000000002</v>
      </c>
      <c r="AF41" s="240">
        <v>157.38</v>
      </c>
      <c r="AG41" s="262">
        <v>143</v>
      </c>
      <c r="AH41" s="242">
        <v>140.9819</v>
      </c>
      <c r="AI41" s="240">
        <v>222.5</v>
      </c>
      <c r="AJ41" s="246">
        <v>181</v>
      </c>
      <c r="AK41" s="242">
        <v>182.72</v>
      </c>
      <c r="AL41" s="241">
        <v>107.9906</v>
      </c>
      <c r="AM41" s="262">
        <v>127</v>
      </c>
      <c r="AN41" s="233">
        <v>154.7987</v>
      </c>
      <c r="AO41" s="247">
        <v>187.42000000000002</v>
      </c>
      <c r="AP41" s="240">
        <v>165.57</v>
      </c>
      <c r="AQ41" s="246">
        <v>255.92000000000002</v>
      </c>
      <c r="AR41" s="246">
        <v>268.90629999999999</v>
      </c>
      <c r="AS41" s="273">
        <v>152.84050000000002</v>
      </c>
      <c r="AT41" s="271">
        <v>175.22562981025584</v>
      </c>
      <c r="AU41" s="272">
        <v>-1.0874245987430808E-2</v>
      </c>
    </row>
    <row r="42" spans="17:47" ht="16.5" thickBot="1">
      <c r="Q42" s="230">
        <v>42646</v>
      </c>
      <c r="R42" s="231">
        <v>40</v>
      </c>
      <c r="S42" s="232">
        <v>171</v>
      </c>
      <c r="T42" s="232">
        <v>140.3518</v>
      </c>
      <c r="U42" s="233">
        <v>175.6336</v>
      </c>
      <c r="V42" s="233">
        <v>225.83940000000001</v>
      </c>
      <c r="W42" s="235">
        <v>267</v>
      </c>
      <c r="X42" s="242">
        <v>179</v>
      </c>
      <c r="Y42" s="240">
        <v>215.5</v>
      </c>
      <c r="Z42" s="235">
        <v>156.6</v>
      </c>
      <c r="AA42" s="240">
        <v>225</v>
      </c>
      <c r="AB42" s="242">
        <v>187.38120000000001</v>
      </c>
      <c r="AC42" s="235">
        <v>97.63</v>
      </c>
      <c r="AD42" s="243">
        <v>182.5</v>
      </c>
      <c r="AE42" s="247">
        <v>253.95000000000002</v>
      </c>
      <c r="AF42" s="240">
        <v>157.70000000000002</v>
      </c>
      <c r="AG42" s="262">
        <v>137.64000000000001</v>
      </c>
      <c r="AH42" s="242">
        <v>140.9819</v>
      </c>
      <c r="AI42" s="240">
        <v>222.25</v>
      </c>
      <c r="AJ42" s="246">
        <v>181</v>
      </c>
      <c r="AK42" s="242">
        <v>184.48</v>
      </c>
      <c r="AL42" s="241">
        <v>108.5112</v>
      </c>
      <c r="AM42" s="262">
        <v>108.47</v>
      </c>
      <c r="AN42" s="233">
        <v>152.47620000000001</v>
      </c>
      <c r="AO42" s="247">
        <v>198.66</v>
      </c>
      <c r="AP42" s="240">
        <v>161.28</v>
      </c>
      <c r="AQ42" s="246">
        <v>256.11</v>
      </c>
      <c r="AR42" s="246">
        <v>281.91480000000001</v>
      </c>
      <c r="AS42" s="273">
        <v>152.84050000000002</v>
      </c>
      <c r="AT42" s="274">
        <v>175.02047189156099</v>
      </c>
      <c r="AU42" s="272">
        <v>-1.1708214084721336E-3</v>
      </c>
    </row>
  </sheetData>
  <mergeCells count="1">
    <mergeCell ref="Q1:AC1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Q22" sqref="Q22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</row>
    <row r="4" spans="2:18" ht="18"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</row>
    <row r="5" spans="2:18" ht="18">
      <c r="D5" s="264" t="s">
        <v>125</v>
      </c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R5" s="154"/>
    </row>
    <row r="6" spans="2:18" ht="18.75" thickBot="1">
      <c r="D6" s="266">
        <v>2015</v>
      </c>
      <c r="E6" s="267"/>
      <c r="F6" s="267"/>
      <c r="G6" s="267"/>
      <c r="H6" s="268">
        <v>2016</v>
      </c>
      <c r="I6" s="267"/>
      <c r="J6" s="267"/>
      <c r="K6" s="267"/>
      <c r="L6" s="267"/>
      <c r="M6" s="267"/>
      <c r="N6" s="267"/>
      <c r="O6" s="267"/>
      <c r="P6" s="269"/>
      <c r="Q6" s="32"/>
      <c r="R6" s="154"/>
    </row>
    <row r="7" spans="2:18" ht="13.5" thickBot="1">
      <c r="B7" s="163" t="s">
        <v>112</v>
      </c>
      <c r="C7" s="164"/>
      <c r="D7" s="206">
        <v>42217</v>
      </c>
      <c r="E7" s="206">
        <v>42248</v>
      </c>
      <c r="F7" s="206">
        <v>42278</v>
      </c>
      <c r="G7" s="206">
        <v>42309</v>
      </c>
      <c r="H7" s="206">
        <v>42339</v>
      </c>
      <c r="I7" s="206">
        <v>42370</v>
      </c>
      <c r="J7" s="206">
        <v>42401</v>
      </c>
      <c r="K7" s="206">
        <v>42430</v>
      </c>
      <c r="L7" s="206">
        <v>42461</v>
      </c>
      <c r="M7" s="206">
        <v>42491</v>
      </c>
      <c r="N7" s="206">
        <v>42522</v>
      </c>
      <c r="O7" s="206">
        <v>42552</v>
      </c>
      <c r="P7" s="206">
        <v>42583</v>
      </c>
      <c r="Q7" s="207" t="s">
        <v>113</v>
      </c>
      <c r="R7" s="156"/>
    </row>
    <row r="8" spans="2:18">
      <c r="B8" s="165" t="s">
        <v>76</v>
      </c>
      <c r="C8" s="166" t="s">
        <v>87</v>
      </c>
      <c r="D8" s="249">
        <v>176.83870000000002</v>
      </c>
      <c r="E8" s="249">
        <v>175.5667</v>
      </c>
      <c r="F8" s="249">
        <v>162.54840000000002</v>
      </c>
      <c r="G8" s="249">
        <v>163.13330000000002</v>
      </c>
      <c r="H8" s="249">
        <v>163.5806</v>
      </c>
      <c r="I8" s="249">
        <v>163</v>
      </c>
      <c r="J8" s="249">
        <v>170.41380000000001</v>
      </c>
      <c r="K8" s="249">
        <v>169.96770000000001</v>
      </c>
      <c r="L8" s="249">
        <v>168.7</v>
      </c>
      <c r="M8" s="249">
        <v>167.0968</v>
      </c>
      <c r="N8" s="250">
        <v>175.83330000000001</v>
      </c>
      <c r="O8" s="250">
        <v>165.22580000000002</v>
      </c>
      <c r="P8" s="250">
        <v>167.4194</v>
      </c>
      <c r="Q8" s="251">
        <v>-5.326492447637321E-2</v>
      </c>
      <c r="R8" s="157"/>
    </row>
    <row r="9" spans="2:18">
      <c r="B9" s="167" t="s">
        <v>117</v>
      </c>
      <c r="C9" s="168" t="s">
        <v>87</v>
      </c>
      <c r="D9" s="249">
        <v>153.9161</v>
      </c>
      <c r="E9" s="249">
        <v>146.20260000000002</v>
      </c>
      <c r="F9" s="249">
        <v>149.69070000000002</v>
      </c>
      <c r="G9" s="249">
        <v>152.55620000000002</v>
      </c>
      <c r="H9" s="249">
        <v>146.9982</v>
      </c>
      <c r="I9" s="249">
        <v>144.09800000000001</v>
      </c>
      <c r="J9" s="249">
        <v>150.82570000000001</v>
      </c>
      <c r="K9" s="249">
        <v>142.74209999999999</v>
      </c>
      <c r="L9" s="249">
        <v>142.41390000000001</v>
      </c>
      <c r="M9" s="249">
        <v>143.95430000000002</v>
      </c>
      <c r="N9" s="250">
        <v>145.9862</v>
      </c>
      <c r="O9" s="250">
        <v>143.95770000000002</v>
      </c>
      <c r="P9" s="250">
        <v>148.69560000000001</v>
      </c>
      <c r="Q9" s="251">
        <v>-3.391782925892739E-2</v>
      </c>
      <c r="R9" s="157"/>
    </row>
    <row r="10" spans="2:18">
      <c r="B10" s="169" t="s">
        <v>117</v>
      </c>
      <c r="C10" s="170" t="s">
        <v>88</v>
      </c>
      <c r="D10" s="249">
        <v>301.029</v>
      </c>
      <c r="E10" s="249">
        <v>285.94300000000004</v>
      </c>
      <c r="F10" s="249">
        <v>292.76519999999999</v>
      </c>
      <c r="G10" s="249">
        <v>298.36940000000004</v>
      </c>
      <c r="H10" s="249">
        <v>287.49900000000002</v>
      </c>
      <c r="I10" s="249">
        <v>281.82679999999999</v>
      </c>
      <c r="J10" s="249">
        <v>294.98500000000001</v>
      </c>
      <c r="K10" s="249">
        <v>279.17500000000001</v>
      </c>
      <c r="L10" s="249">
        <v>278.53309999999999</v>
      </c>
      <c r="M10" s="249">
        <v>281.54579999999999</v>
      </c>
      <c r="N10" s="249">
        <v>285.51980000000003</v>
      </c>
      <c r="O10" s="249">
        <v>281.55250000000001</v>
      </c>
      <c r="P10" s="249">
        <v>290.81880000000001</v>
      </c>
      <c r="Q10" s="251">
        <v>-3.3917662417906502E-2</v>
      </c>
      <c r="R10" s="157"/>
    </row>
    <row r="11" spans="2:18">
      <c r="B11" s="167" t="s">
        <v>126</v>
      </c>
      <c r="C11" s="168" t="s">
        <v>87</v>
      </c>
      <c r="D11" s="249">
        <v>183.8629</v>
      </c>
      <c r="E11" s="249">
        <v>183.52380000000002</v>
      </c>
      <c r="F11" s="249">
        <v>183.51090000000002</v>
      </c>
      <c r="G11" s="249">
        <v>183.7133</v>
      </c>
      <c r="H11" s="249">
        <v>184.3554</v>
      </c>
      <c r="I11" s="249">
        <v>184.38480000000001</v>
      </c>
      <c r="J11" s="249">
        <v>183.3022</v>
      </c>
      <c r="K11" s="249">
        <v>182.8407</v>
      </c>
      <c r="L11" s="249">
        <v>181.6917</v>
      </c>
      <c r="M11" s="249">
        <v>180.9819</v>
      </c>
      <c r="N11" s="250">
        <v>178.1842</v>
      </c>
      <c r="O11" s="250">
        <v>177.5386</v>
      </c>
      <c r="P11" s="250">
        <v>176.0282</v>
      </c>
      <c r="Q11" s="251">
        <v>-4.2611641609046735E-2</v>
      </c>
      <c r="R11" s="157"/>
    </row>
    <row r="12" spans="2:18">
      <c r="B12" s="169" t="s">
        <v>126</v>
      </c>
      <c r="C12" s="170" t="s">
        <v>89</v>
      </c>
      <c r="D12" s="249">
        <v>4971.2170999999998</v>
      </c>
      <c r="E12" s="249">
        <v>4970.3856999999998</v>
      </c>
      <c r="F12" s="249">
        <v>4975.0003000000006</v>
      </c>
      <c r="G12" s="249">
        <v>4967.7112999999999</v>
      </c>
      <c r="H12" s="249">
        <v>4982.5784000000003</v>
      </c>
      <c r="I12" s="249">
        <v>4983.1268</v>
      </c>
      <c r="J12" s="249">
        <v>4956.6279000000004</v>
      </c>
      <c r="K12" s="249">
        <v>4946.0652</v>
      </c>
      <c r="L12" s="249">
        <v>4911.7837</v>
      </c>
      <c r="M12" s="249">
        <v>4891.2881000000007</v>
      </c>
      <c r="N12" s="249">
        <v>4820.8463000000002</v>
      </c>
      <c r="O12" s="249">
        <v>4801.7845000000007</v>
      </c>
      <c r="P12" s="249">
        <v>4756.9805999999999</v>
      </c>
      <c r="Q12" s="251">
        <v>-4.3095382014195271E-2</v>
      </c>
      <c r="R12" s="157"/>
    </row>
    <row r="13" spans="2:18">
      <c r="B13" s="167" t="s">
        <v>78</v>
      </c>
      <c r="C13" s="168" t="s">
        <v>87</v>
      </c>
      <c r="D13" s="249">
        <v>244.7705</v>
      </c>
      <c r="E13" s="249">
        <v>249.35890000000001</v>
      </c>
      <c r="F13" s="249">
        <v>252.17280000000002</v>
      </c>
      <c r="G13" s="249">
        <v>242.30370000000002</v>
      </c>
      <c r="H13" s="249">
        <v>245.7817</v>
      </c>
      <c r="I13" s="249">
        <v>238.58970000000002</v>
      </c>
      <c r="J13" s="249">
        <v>245.2407</v>
      </c>
      <c r="K13" s="249">
        <v>241.59710000000001</v>
      </c>
      <c r="L13" s="249">
        <v>245.32990000000001</v>
      </c>
      <c r="M13" s="249">
        <v>245.07990000000001</v>
      </c>
      <c r="N13" s="250">
        <v>238.31140000000002</v>
      </c>
      <c r="O13" s="250">
        <v>234.82410000000002</v>
      </c>
      <c r="P13" s="250">
        <v>235.34060000000002</v>
      </c>
      <c r="Q13" s="251">
        <v>-3.8525475904980233E-2</v>
      </c>
      <c r="R13" s="157"/>
    </row>
    <row r="14" spans="2:18">
      <c r="B14" s="167" t="s">
        <v>78</v>
      </c>
      <c r="C14" s="170" t="s">
        <v>90</v>
      </c>
      <c r="D14" s="249">
        <v>1826.6129000000001</v>
      </c>
      <c r="E14" s="249">
        <v>1860.4667000000002</v>
      </c>
      <c r="F14" s="249">
        <v>1881.1935000000001</v>
      </c>
      <c r="G14" s="249">
        <v>1807.6</v>
      </c>
      <c r="H14" s="249">
        <v>1833.8387</v>
      </c>
      <c r="I14" s="249">
        <v>1780.3548000000001</v>
      </c>
      <c r="J14" s="249">
        <v>1830.1724000000002</v>
      </c>
      <c r="K14" s="249">
        <v>1801.5806</v>
      </c>
      <c r="L14" s="249">
        <v>1826.1227000000001</v>
      </c>
      <c r="M14" s="249">
        <v>1823.1290000000001</v>
      </c>
      <c r="N14" s="249">
        <v>1772.3</v>
      </c>
      <c r="O14" s="249">
        <v>1746.8387</v>
      </c>
      <c r="P14" s="249">
        <v>1751.0645000000002</v>
      </c>
      <c r="Q14" s="251">
        <v>-4.1359830536617737E-2</v>
      </c>
      <c r="R14" s="157"/>
    </row>
    <row r="15" spans="2:18">
      <c r="B15" s="167" t="s">
        <v>69</v>
      </c>
      <c r="C15" s="170" t="s">
        <v>87</v>
      </c>
      <c r="D15" s="249">
        <v>260.12900000000002</v>
      </c>
      <c r="E15" s="249">
        <v>260</v>
      </c>
      <c r="F15" s="249">
        <v>260</v>
      </c>
      <c r="G15" s="249">
        <v>260</v>
      </c>
      <c r="H15" s="249">
        <v>260</v>
      </c>
      <c r="I15" s="249">
        <v>259.32260000000002</v>
      </c>
      <c r="J15" s="249">
        <v>262.10340000000002</v>
      </c>
      <c r="K15" s="249">
        <v>265</v>
      </c>
      <c r="L15" s="249">
        <v>265.43330000000003</v>
      </c>
      <c r="M15" s="249">
        <v>266.51609999999999</v>
      </c>
      <c r="N15" s="250">
        <v>267</v>
      </c>
      <c r="O15" s="250">
        <v>266.32260000000002</v>
      </c>
      <c r="P15" s="250">
        <v>266</v>
      </c>
      <c r="Q15" s="251">
        <v>2.256957125118686E-2</v>
      </c>
      <c r="R15" s="157"/>
    </row>
    <row r="16" spans="2:18">
      <c r="B16" s="167" t="s">
        <v>127</v>
      </c>
      <c r="C16" s="170" t="s">
        <v>87</v>
      </c>
      <c r="D16" s="249">
        <v>176.26260000000002</v>
      </c>
      <c r="E16" s="249">
        <v>176.63</v>
      </c>
      <c r="F16" s="249">
        <v>177.71030000000002</v>
      </c>
      <c r="G16" s="249">
        <v>190.46800000000002</v>
      </c>
      <c r="H16" s="249">
        <v>180.50710000000001</v>
      </c>
      <c r="I16" s="249">
        <v>152.34190000000001</v>
      </c>
      <c r="J16" s="249">
        <v>166.68210000000002</v>
      </c>
      <c r="K16" s="249">
        <v>189.29230000000001</v>
      </c>
      <c r="L16" s="249">
        <v>186.97400000000002</v>
      </c>
      <c r="M16" s="249">
        <v>186.23870000000002</v>
      </c>
      <c r="N16" s="250">
        <v>185.26670000000001</v>
      </c>
      <c r="O16" s="250">
        <v>184.67740000000001</v>
      </c>
      <c r="P16" s="250">
        <v>173.93550000000002</v>
      </c>
      <c r="Q16" s="251">
        <v>-1.3202460419850848E-2</v>
      </c>
      <c r="R16" s="157"/>
    </row>
    <row r="17" spans="2:18">
      <c r="B17" s="167" t="s">
        <v>84</v>
      </c>
      <c r="C17" s="170" t="s">
        <v>87</v>
      </c>
      <c r="D17" s="249">
        <v>180</v>
      </c>
      <c r="E17" s="249">
        <v>180</v>
      </c>
      <c r="F17" s="249">
        <v>180</v>
      </c>
      <c r="G17" s="249">
        <v>180</v>
      </c>
      <c r="H17" s="249">
        <v>180</v>
      </c>
      <c r="I17" s="249">
        <v>180</v>
      </c>
      <c r="J17" s="249">
        <v>180</v>
      </c>
      <c r="K17" s="249">
        <v>169.36770000000001</v>
      </c>
      <c r="L17" s="249">
        <v>97.666000000000011</v>
      </c>
      <c r="M17" s="249">
        <v>97.935200000000009</v>
      </c>
      <c r="N17" s="250">
        <v>97.5458</v>
      </c>
      <c r="O17" s="250">
        <v>97.029000000000011</v>
      </c>
      <c r="P17" s="250">
        <v>97.5959</v>
      </c>
      <c r="Q17" s="251">
        <v>-0.45780055555555554</v>
      </c>
      <c r="R17" s="157"/>
    </row>
    <row r="18" spans="2:18">
      <c r="B18" s="167" t="s">
        <v>128</v>
      </c>
      <c r="C18" s="170" t="s">
        <v>87</v>
      </c>
      <c r="D18" s="249">
        <v>201.21900000000002</v>
      </c>
      <c r="E18" s="249">
        <v>203.71130000000002</v>
      </c>
      <c r="F18" s="249">
        <v>203.88230000000001</v>
      </c>
      <c r="G18" s="249">
        <v>203.91730000000001</v>
      </c>
      <c r="H18" s="249">
        <v>203.7861</v>
      </c>
      <c r="I18" s="249">
        <v>203.81900000000002</v>
      </c>
      <c r="J18" s="249">
        <v>203.4238</v>
      </c>
      <c r="K18" s="249">
        <v>203.78060000000002</v>
      </c>
      <c r="L18" s="249">
        <v>203.20430000000002</v>
      </c>
      <c r="M18" s="249">
        <v>202.25320000000002</v>
      </c>
      <c r="N18" s="250">
        <v>202.434</v>
      </c>
      <c r="O18" s="250">
        <v>201.9984</v>
      </c>
      <c r="P18" s="250">
        <v>201.99350000000001</v>
      </c>
      <c r="Q18" s="251">
        <v>3.8490401005868424E-3</v>
      </c>
      <c r="R18" s="157"/>
    </row>
    <row r="19" spans="2:18">
      <c r="B19" s="167" t="s">
        <v>81</v>
      </c>
      <c r="C19" s="170" t="s">
        <v>87</v>
      </c>
      <c r="D19" s="249">
        <v>183.57650000000001</v>
      </c>
      <c r="E19" s="249">
        <v>175.69970000000001</v>
      </c>
      <c r="F19" s="249">
        <v>162.1568</v>
      </c>
      <c r="G19" s="249">
        <v>157.7533</v>
      </c>
      <c r="H19" s="249">
        <v>159.94159999999999</v>
      </c>
      <c r="I19" s="249">
        <v>158.5968</v>
      </c>
      <c r="J19" s="249">
        <v>156.72790000000001</v>
      </c>
      <c r="K19" s="249">
        <v>160.45680000000002</v>
      </c>
      <c r="L19" s="249">
        <v>159.54670000000002</v>
      </c>
      <c r="M19" s="249">
        <v>156.68610000000001</v>
      </c>
      <c r="N19" s="250">
        <v>162.245</v>
      </c>
      <c r="O19" s="250">
        <v>165.5187</v>
      </c>
      <c r="P19" s="250">
        <v>163.0429</v>
      </c>
      <c r="Q19" s="252">
        <v>-0.11185309666542287</v>
      </c>
      <c r="R19" s="157"/>
    </row>
    <row r="20" spans="2:18">
      <c r="B20" s="167" t="s">
        <v>72</v>
      </c>
      <c r="C20" s="170" t="s">
        <v>87</v>
      </c>
      <c r="D20" s="249">
        <v>225</v>
      </c>
      <c r="E20" s="249">
        <v>225</v>
      </c>
      <c r="F20" s="249">
        <v>225</v>
      </c>
      <c r="G20" s="249">
        <v>225</v>
      </c>
      <c r="H20" s="249">
        <v>225</v>
      </c>
      <c r="I20" s="249">
        <v>225</v>
      </c>
      <c r="J20" s="249">
        <v>225</v>
      </c>
      <c r="K20" s="249">
        <v>225</v>
      </c>
      <c r="L20" s="249">
        <v>225</v>
      </c>
      <c r="M20" s="249">
        <v>225</v>
      </c>
      <c r="N20" s="250">
        <v>225</v>
      </c>
      <c r="O20" s="250">
        <v>225</v>
      </c>
      <c r="P20" s="250">
        <v>225</v>
      </c>
      <c r="Q20" s="252">
        <v>0</v>
      </c>
      <c r="R20" s="157"/>
    </row>
    <row r="21" spans="2:18">
      <c r="B21" s="167" t="s">
        <v>118</v>
      </c>
      <c r="C21" s="170" t="s">
        <v>87</v>
      </c>
      <c r="D21" s="249">
        <v>184.46190000000001</v>
      </c>
      <c r="E21" s="249">
        <v>181.47310000000002</v>
      </c>
      <c r="F21" s="249">
        <v>180.2107</v>
      </c>
      <c r="G21" s="249">
        <v>177.18890000000002</v>
      </c>
      <c r="H21" s="249">
        <v>180.6155</v>
      </c>
      <c r="I21" s="249">
        <v>180.00980000000001</v>
      </c>
      <c r="J21" s="249">
        <v>177.65880000000001</v>
      </c>
      <c r="K21" s="249">
        <v>179.6995</v>
      </c>
      <c r="L21" s="249">
        <v>178.52780000000001</v>
      </c>
      <c r="M21" s="249">
        <v>177.05260000000001</v>
      </c>
      <c r="N21" s="250">
        <v>176.3843</v>
      </c>
      <c r="O21" s="250">
        <v>177.62560000000002</v>
      </c>
      <c r="P21" s="250">
        <v>177.6206</v>
      </c>
      <c r="Q21" s="252">
        <v>-3.7087875599243092E-2</v>
      </c>
      <c r="R21" s="157"/>
    </row>
    <row r="22" spans="2:18">
      <c r="B22" s="167" t="s">
        <v>118</v>
      </c>
      <c r="C22" s="168" t="s">
        <v>114</v>
      </c>
      <c r="D22" s="249">
        <v>1394.5484000000001</v>
      </c>
      <c r="E22" s="249">
        <v>1376.8333</v>
      </c>
      <c r="F22" s="249">
        <v>1373.8065000000001</v>
      </c>
      <c r="G22" s="249">
        <v>1347.6333</v>
      </c>
      <c r="H22" s="249">
        <v>1379.8710000000001</v>
      </c>
      <c r="I22" s="249">
        <v>1378.0968</v>
      </c>
      <c r="J22" s="249">
        <v>1356.4483</v>
      </c>
      <c r="K22" s="249">
        <v>1358.5484000000001</v>
      </c>
      <c r="L22" s="249">
        <v>1338.7</v>
      </c>
      <c r="M22" s="249">
        <v>1327.5484000000001</v>
      </c>
      <c r="N22" s="249">
        <v>1326.1667</v>
      </c>
      <c r="O22" s="249">
        <v>1331.3548000000001</v>
      </c>
      <c r="P22" s="249">
        <v>1329.8065000000001</v>
      </c>
      <c r="Q22" s="252">
        <v>-4.6424993209271181E-2</v>
      </c>
      <c r="R22" s="157"/>
    </row>
    <row r="23" spans="2:18">
      <c r="B23" s="167" t="s">
        <v>83</v>
      </c>
      <c r="C23" s="170" t="s">
        <v>87</v>
      </c>
      <c r="D23" s="249">
        <v>210.64520000000002</v>
      </c>
      <c r="E23" s="249">
        <v>207.125</v>
      </c>
      <c r="F23" s="249">
        <v>201.04840000000002</v>
      </c>
      <c r="G23" s="249">
        <v>181.553</v>
      </c>
      <c r="H23" s="249">
        <v>184.58190000000002</v>
      </c>
      <c r="I23" s="249">
        <v>191.6935</v>
      </c>
      <c r="J23" s="249">
        <v>170.68970000000002</v>
      </c>
      <c r="K23" s="249">
        <v>167.5806</v>
      </c>
      <c r="L23" s="249">
        <v>182.66670000000002</v>
      </c>
      <c r="M23" s="249">
        <v>204.9787</v>
      </c>
      <c r="N23" s="250">
        <v>191.9033</v>
      </c>
      <c r="O23" s="250">
        <v>171.85480000000001</v>
      </c>
      <c r="P23" s="250">
        <v>158.87100000000001</v>
      </c>
      <c r="Q23" s="252">
        <v>-0.24578865314756759</v>
      </c>
      <c r="R23" s="157"/>
    </row>
    <row r="24" spans="2:18">
      <c r="B24" s="167" t="s">
        <v>129</v>
      </c>
      <c r="C24" s="170" t="s">
        <v>87</v>
      </c>
      <c r="D24" s="249">
        <v>254.99520000000001</v>
      </c>
      <c r="E24" s="249">
        <v>253.8477</v>
      </c>
      <c r="F24" s="249">
        <v>253.44970000000001</v>
      </c>
      <c r="G24" s="249">
        <v>253.595</v>
      </c>
      <c r="H24" s="249">
        <v>253.5052</v>
      </c>
      <c r="I24" s="249">
        <v>253.54</v>
      </c>
      <c r="J24" s="249">
        <v>254.07240000000002</v>
      </c>
      <c r="K24" s="249">
        <v>255.5232</v>
      </c>
      <c r="L24" s="249">
        <v>255.62</v>
      </c>
      <c r="M24" s="249">
        <v>254.59800000000001</v>
      </c>
      <c r="N24" s="250">
        <v>253.82570000000001</v>
      </c>
      <c r="O24" s="250">
        <v>253.87</v>
      </c>
      <c r="P24" s="250">
        <v>253.87</v>
      </c>
      <c r="Q24" s="252">
        <v>-4.4126320809175779E-3</v>
      </c>
      <c r="R24" s="157"/>
    </row>
    <row r="25" spans="2:18">
      <c r="B25" s="167" t="s">
        <v>80</v>
      </c>
      <c r="C25" s="170" t="s">
        <v>87</v>
      </c>
      <c r="D25" s="249">
        <v>158.66290000000001</v>
      </c>
      <c r="E25" s="249">
        <v>157.60670000000002</v>
      </c>
      <c r="F25" s="249">
        <v>160.66130000000001</v>
      </c>
      <c r="G25" s="249">
        <v>161.9333</v>
      </c>
      <c r="H25" s="249">
        <v>159.32900000000001</v>
      </c>
      <c r="I25" s="249">
        <v>159.4871</v>
      </c>
      <c r="J25" s="249">
        <v>159.4931</v>
      </c>
      <c r="K25" s="249">
        <v>160.0839</v>
      </c>
      <c r="L25" s="249">
        <v>149.7867</v>
      </c>
      <c r="M25" s="249">
        <v>149.43870000000001</v>
      </c>
      <c r="N25" s="250">
        <v>158.1567</v>
      </c>
      <c r="O25" s="250">
        <v>157.81900000000002</v>
      </c>
      <c r="P25" s="250">
        <v>158.33580000000001</v>
      </c>
      <c r="Q25" s="252">
        <v>-2.0616035632778917E-3</v>
      </c>
      <c r="R25" s="157"/>
    </row>
    <row r="26" spans="2:18">
      <c r="B26" s="167" t="s">
        <v>80</v>
      </c>
      <c r="C26" s="170" t="s">
        <v>130</v>
      </c>
      <c r="D26" s="249">
        <v>150.8819</v>
      </c>
      <c r="E26" s="249">
        <v>150.37</v>
      </c>
      <c r="F26" s="249">
        <v>144.6413</v>
      </c>
      <c r="G26" s="249">
        <v>141.86700000000002</v>
      </c>
      <c r="H26" s="249">
        <v>142.1268</v>
      </c>
      <c r="I26" s="249">
        <v>145.0874</v>
      </c>
      <c r="J26" s="249">
        <v>137.72550000000001</v>
      </c>
      <c r="K26" s="249">
        <v>137.94650000000001</v>
      </c>
      <c r="L26" s="249">
        <v>145.2253</v>
      </c>
      <c r="M26" s="249">
        <v>151.7561</v>
      </c>
      <c r="N26" s="250">
        <v>150.92500000000001</v>
      </c>
      <c r="O26" s="250">
        <v>150.26940000000002</v>
      </c>
      <c r="P26" s="250">
        <v>140.39420000000001</v>
      </c>
      <c r="Q26" s="252">
        <v>-6.950933147050764E-2</v>
      </c>
      <c r="R26" s="157"/>
    </row>
    <row r="27" spans="2:18">
      <c r="B27" s="167" t="s">
        <v>82</v>
      </c>
      <c r="C27" s="170" t="s">
        <v>87</v>
      </c>
      <c r="D27" s="249">
        <v>151.94150000000002</v>
      </c>
      <c r="E27" s="249">
        <v>151.97580000000002</v>
      </c>
      <c r="F27" s="249">
        <v>152.4657</v>
      </c>
      <c r="G27" s="249">
        <v>150.23060000000001</v>
      </c>
      <c r="H27" s="249">
        <v>149.45269999999999</v>
      </c>
      <c r="I27" s="249">
        <v>149.1669</v>
      </c>
      <c r="J27" s="249">
        <v>148.55430000000001</v>
      </c>
      <c r="K27" s="249">
        <v>148.5881</v>
      </c>
      <c r="L27" s="249">
        <v>146.45160000000001</v>
      </c>
      <c r="M27" s="249">
        <v>142.13570000000001</v>
      </c>
      <c r="N27" s="250">
        <v>142.80110000000002</v>
      </c>
      <c r="O27" s="250">
        <v>140.44710000000001</v>
      </c>
      <c r="P27" s="250">
        <v>141.14270000000002</v>
      </c>
      <c r="Q27" s="252">
        <v>-7.1072090245258845E-2</v>
      </c>
      <c r="R27" s="157"/>
    </row>
    <row r="28" spans="2:18">
      <c r="B28" s="167" t="s">
        <v>82</v>
      </c>
      <c r="C28" s="168" t="s">
        <v>91</v>
      </c>
      <c r="D28" s="249">
        <v>47309.991600000001</v>
      </c>
      <c r="E28" s="249">
        <v>47592.955699999999</v>
      </c>
      <c r="F28" s="249">
        <v>47468.913500000002</v>
      </c>
      <c r="G28" s="249">
        <v>46887.152000000002</v>
      </c>
      <c r="H28" s="249">
        <v>47008.566800000001</v>
      </c>
      <c r="I28" s="249">
        <v>46920.939400000003</v>
      </c>
      <c r="J28" s="249">
        <v>46089.6662</v>
      </c>
      <c r="K28" s="249">
        <v>46241.284200000002</v>
      </c>
      <c r="L28" s="249">
        <v>45642.931299999997</v>
      </c>
      <c r="M28" s="249">
        <v>44697.614800000003</v>
      </c>
      <c r="N28" s="249">
        <v>44817.593699999998</v>
      </c>
      <c r="O28" s="249">
        <v>44173.241000000002</v>
      </c>
      <c r="P28" s="249">
        <v>43789.9352</v>
      </c>
      <c r="Q28" s="252">
        <v>-7.4404080004106365E-2</v>
      </c>
      <c r="R28" s="157"/>
    </row>
    <row r="29" spans="2:18">
      <c r="B29" s="171" t="s">
        <v>131</v>
      </c>
      <c r="C29" s="170" t="s">
        <v>87</v>
      </c>
      <c r="D29" s="249">
        <v>218.75</v>
      </c>
      <c r="E29" s="249">
        <v>222.75</v>
      </c>
      <c r="F29" s="249">
        <v>223.75</v>
      </c>
      <c r="G29" s="249">
        <v>223.70830000000001</v>
      </c>
      <c r="H29" s="249">
        <v>222.5</v>
      </c>
      <c r="I29" s="249">
        <v>222.5</v>
      </c>
      <c r="J29" s="249">
        <v>222.5</v>
      </c>
      <c r="K29" s="249">
        <v>222.5</v>
      </c>
      <c r="L29" s="249">
        <v>225.875</v>
      </c>
      <c r="M29" s="249">
        <v>224.9597</v>
      </c>
      <c r="N29" s="250">
        <v>223.75</v>
      </c>
      <c r="O29" s="250">
        <v>222.65630000000002</v>
      </c>
      <c r="P29" s="250">
        <v>0</v>
      </c>
      <c r="Q29" s="252">
        <v>-1</v>
      </c>
      <c r="R29" s="157"/>
    </row>
    <row r="30" spans="2:18">
      <c r="B30" s="167" t="s">
        <v>132</v>
      </c>
      <c r="C30" s="170" t="s">
        <v>87</v>
      </c>
      <c r="D30" s="249">
        <v>201</v>
      </c>
      <c r="E30" s="249">
        <v>201</v>
      </c>
      <c r="F30" s="249">
        <v>198.9032</v>
      </c>
      <c r="G30" s="249">
        <v>193.5</v>
      </c>
      <c r="H30" s="249">
        <v>188.0968</v>
      </c>
      <c r="I30" s="249">
        <v>186</v>
      </c>
      <c r="J30" s="249">
        <v>186</v>
      </c>
      <c r="K30" s="249">
        <v>186</v>
      </c>
      <c r="L30" s="249">
        <v>186</v>
      </c>
      <c r="M30" s="249">
        <v>186</v>
      </c>
      <c r="N30" s="250">
        <v>186</v>
      </c>
      <c r="O30" s="250">
        <v>186</v>
      </c>
      <c r="P30" s="250">
        <v>182.12900000000002</v>
      </c>
      <c r="Q30" s="252">
        <v>-9.3885572139303375E-2</v>
      </c>
      <c r="R30" s="157"/>
    </row>
    <row r="31" spans="2:18">
      <c r="B31" s="167" t="s">
        <v>74</v>
      </c>
      <c r="C31" s="170" t="s">
        <v>87</v>
      </c>
      <c r="D31" s="249">
        <v>184.0865</v>
      </c>
      <c r="E31" s="249">
        <v>184.46270000000001</v>
      </c>
      <c r="F31" s="249">
        <v>184.03710000000001</v>
      </c>
      <c r="G31" s="249">
        <v>183.58870000000002</v>
      </c>
      <c r="H31" s="249">
        <v>181.7474</v>
      </c>
      <c r="I31" s="249">
        <v>182.85320000000002</v>
      </c>
      <c r="J31" s="249">
        <v>183.01240000000001</v>
      </c>
      <c r="K31" s="249">
        <v>183.03390000000002</v>
      </c>
      <c r="L31" s="249">
        <v>183.37730000000002</v>
      </c>
      <c r="M31" s="249">
        <v>183.62100000000001</v>
      </c>
      <c r="N31" s="250">
        <v>184.1797</v>
      </c>
      <c r="O31" s="250">
        <v>183.5635</v>
      </c>
      <c r="P31" s="250">
        <v>182.27710000000002</v>
      </c>
      <c r="Q31" s="252">
        <v>-9.8290749185844239E-3</v>
      </c>
      <c r="R31" s="157"/>
    </row>
    <row r="32" spans="2:18">
      <c r="B32" s="172" t="s">
        <v>133</v>
      </c>
      <c r="C32" s="173" t="s">
        <v>87</v>
      </c>
      <c r="D32" s="253">
        <v>142.7388</v>
      </c>
      <c r="E32" s="253">
        <v>132.94159999999999</v>
      </c>
      <c r="F32" s="253">
        <v>123.91980000000001</v>
      </c>
      <c r="G32" s="253">
        <v>118.8468</v>
      </c>
      <c r="H32" s="253">
        <v>114.61580000000001</v>
      </c>
      <c r="I32" s="253">
        <v>115.09870000000001</v>
      </c>
      <c r="J32" s="253">
        <v>116.50930000000001</v>
      </c>
      <c r="K32" s="253">
        <v>126.20880000000001</v>
      </c>
      <c r="L32" s="253">
        <v>117.84610000000001</v>
      </c>
      <c r="M32" s="253">
        <v>129.49209999999999</v>
      </c>
      <c r="N32" s="254">
        <v>121.6828</v>
      </c>
      <c r="O32" s="254">
        <v>129.35930000000002</v>
      </c>
      <c r="P32" s="254">
        <v>132.08629999999999</v>
      </c>
      <c r="Q32" s="255">
        <v>-7.4629322931116127E-2</v>
      </c>
      <c r="R32" s="157"/>
    </row>
    <row r="33" spans="2:18">
      <c r="B33" s="172" t="s">
        <v>133</v>
      </c>
      <c r="C33" s="174" t="s">
        <v>92</v>
      </c>
      <c r="D33" s="253">
        <v>598.12260000000003</v>
      </c>
      <c r="E33" s="253">
        <v>560.65</v>
      </c>
      <c r="F33" s="253">
        <v>526.20740000000001</v>
      </c>
      <c r="G33" s="253">
        <v>505.18700000000001</v>
      </c>
      <c r="H33" s="253">
        <v>491.56350000000003</v>
      </c>
      <c r="I33" s="253">
        <v>504.55190000000005</v>
      </c>
      <c r="J33" s="253">
        <v>512.24239999999998</v>
      </c>
      <c r="K33" s="253">
        <v>542.1241</v>
      </c>
      <c r="L33" s="253">
        <v>507.67580000000004</v>
      </c>
      <c r="M33" s="253">
        <v>570.28380000000004</v>
      </c>
      <c r="N33" s="253">
        <v>535.37400000000002</v>
      </c>
      <c r="O33" s="253">
        <v>569.00260000000003</v>
      </c>
      <c r="P33" s="253">
        <v>568.06860000000006</v>
      </c>
      <c r="Q33" s="255">
        <v>-5.0247223562527088E-2</v>
      </c>
      <c r="R33" s="157"/>
    </row>
    <row r="34" spans="2:18">
      <c r="B34" s="167" t="s">
        <v>134</v>
      </c>
      <c r="C34" s="170" t="s">
        <v>87</v>
      </c>
      <c r="D34" s="249">
        <v>172.03230000000002</v>
      </c>
      <c r="E34" s="249">
        <v>160.0333</v>
      </c>
      <c r="F34" s="249">
        <v>154.6129</v>
      </c>
      <c r="G34" s="249">
        <v>150.83330000000001</v>
      </c>
      <c r="H34" s="249">
        <v>126.41940000000001</v>
      </c>
      <c r="I34" s="249">
        <v>135.6129</v>
      </c>
      <c r="J34" s="249">
        <v>130.65520000000001</v>
      </c>
      <c r="K34" s="249">
        <v>127.129</v>
      </c>
      <c r="L34" s="249">
        <v>123</v>
      </c>
      <c r="M34" s="249">
        <v>142.74190000000002</v>
      </c>
      <c r="N34" s="250">
        <v>161.63330000000002</v>
      </c>
      <c r="O34" s="250">
        <v>163.4194</v>
      </c>
      <c r="P34" s="250">
        <v>154.77420000000001</v>
      </c>
      <c r="Q34" s="252">
        <v>-0.10031895173173877</v>
      </c>
      <c r="R34" s="157"/>
    </row>
    <row r="35" spans="2:18">
      <c r="B35" s="167" t="s">
        <v>110</v>
      </c>
      <c r="C35" s="170" t="s">
        <v>87</v>
      </c>
      <c r="D35" s="249">
        <v>154.3416</v>
      </c>
      <c r="E35" s="249">
        <v>154.9684</v>
      </c>
      <c r="F35" s="249">
        <v>156.2901</v>
      </c>
      <c r="G35" s="249">
        <v>154.98500000000001</v>
      </c>
      <c r="H35" s="249">
        <v>149.24550000000002</v>
      </c>
      <c r="I35" s="249">
        <v>146.3321</v>
      </c>
      <c r="J35" s="249">
        <v>146.54990000000001</v>
      </c>
      <c r="K35" s="249">
        <v>145.5077</v>
      </c>
      <c r="L35" s="249">
        <v>144.00900000000001</v>
      </c>
      <c r="M35" s="249">
        <v>145.595</v>
      </c>
      <c r="N35" s="250">
        <v>150.04080000000002</v>
      </c>
      <c r="O35" s="250">
        <v>151.55870000000002</v>
      </c>
      <c r="P35" s="250">
        <v>152.4992</v>
      </c>
      <c r="Q35" s="252">
        <v>-1.1937157577736612E-2</v>
      </c>
      <c r="R35" s="157"/>
    </row>
    <row r="36" spans="2:18">
      <c r="B36" s="167" t="s">
        <v>110</v>
      </c>
      <c r="C36" s="168" t="s">
        <v>93</v>
      </c>
      <c r="D36" s="249">
        <v>682.54840000000002</v>
      </c>
      <c r="E36" s="249">
        <v>685.4</v>
      </c>
      <c r="F36" s="249">
        <v>691.03230000000008</v>
      </c>
      <c r="G36" s="249">
        <v>688.96670000000006</v>
      </c>
      <c r="H36" s="249">
        <v>672</v>
      </c>
      <c r="I36" s="249">
        <v>662.96770000000004</v>
      </c>
      <c r="J36" s="249">
        <v>656.86210000000005</v>
      </c>
      <c r="K36" s="249">
        <v>650.03230000000008</v>
      </c>
      <c r="L36" s="249">
        <v>644</v>
      </c>
      <c r="M36" s="249">
        <v>654.96770000000004</v>
      </c>
      <c r="N36" s="249">
        <v>678.53330000000005</v>
      </c>
      <c r="O36" s="249">
        <v>680.22580000000005</v>
      </c>
      <c r="P36" s="249">
        <v>680.12900000000002</v>
      </c>
      <c r="Q36" s="252">
        <v>-3.5446570528917531E-3</v>
      </c>
      <c r="R36" s="157"/>
    </row>
    <row r="37" spans="2:18">
      <c r="B37" s="175" t="s">
        <v>135</v>
      </c>
      <c r="C37" s="170" t="s">
        <v>87</v>
      </c>
      <c r="D37" s="249">
        <v>195.30520000000001</v>
      </c>
      <c r="E37" s="249">
        <v>197.83430000000001</v>
      </c>
      <c r="F37" s="249">
        <v>198.5068</v>
      </c>
      <c r="G37" s="249">
        <v>197.554</v>
      </c>
      <c r="H37" s="249">
        <v>199.64320000000001</v>
      </c>
      <c r="I37" s="249">
        <v>201.179</v>
      </c>
      <c r="J37" s="249">
        <v>198.6669</v>
      </c>
      <c r="K37" s="249">
        <v>193.44390000000001</v>
      </c>
      <c r="L37" s="249">
        <v>188.38930000000002</v>
      </c>
      <c r="M37" s="249">
        <v>188.32</v>
      </c>
      <c r="N37" s="250">
        <v>192.62570000000002</v>
      </c>
      <c r="O37" s="250">
        <v>188.9958</v>
      </c>
      <c r="P37" s="250">
        <v>192.14520000000002</v>
      </c>
      <c r="Q37" s="252">
        <v>-1.6179804736381809E-2</v>
      </c>
      <c r="R37" s="157"/>
    </row>
    <row r="38" spans="2:18">
      <c r="B38" s="175" t="s">
        <v>75</v>
      </c>
      <c r="C38" s="170" t="s">
        <v>87</v>
      </c>
      <c r="D38" s="249">
        <v>162.34610000000001</v>
      </c>
      <c r="E38" s="249">
        <v>166.68270000000001</v>
      </c>
      <c r="F38" s="249">
        <v>170.24610000000001</v>
      </c>
      <c r="G38" s="249">
        <v>170.4633</v>
      </c>
      <c r="H38" s="249">
        <v>171.09870000000001</v>
      </c>
      <c r="I38" s="249">
        <v>165.63650000000001</v>
      </c>
      <c r="J38" s="249">
        <v>166.34310000000002</v>
      </c>
      <c r="K38" s="249">
        <v>147.57230000000001</v>
      </c>
      <c r="L38" s="249">
        <v>158.0093</v>
      </c>
      <c r="M38" s="249">
        <v>160.90940000000001</v>
      </c>
      <c r="N38" s="250">
        <v>154.09630000000001</v>
      </c>
      <c r="O38" s="250">
        <v>156.95260000000002</v>
      </c>
      <c r="P38" s="250">
        <v>152.09480000000002</v>
      </c>
      <c r="Q38" s="252">
        <v>-6.3144725989721873E-2</v>
      </c>
      <c r="R38" s="157"/>
    </row>
    <row r="39" spans="2:18">
      <c r="B39" s="175" t="s">
        <v>98</v>
      </c>
      <c r="C39" s="170" t="s">
        <v>87</v>
      </c>
      <c r="D39" s="249">
        <v>260.19260000000003</v>
      </c>
      <c r="E39" s="249">
        <v>257.87630000000001</v>
      </c>
      <c r="F39" s="249">
        <v>259.63319999999999</v>
      </c>
      <c r="G39" s="249">
        <v>259.86400000000003</v>
      </c>
      <c r="H39" s="249">
        <v>260.2165</v>
      </c>
      <c r="I39" s="249">
        <v>258.28739999999999</v>
      </c>
      <c r="J39" s="249">
        <v>257.02860000000004</v>
      </c>
      <c r="K39" s="249">
        <v>259.34969999999998</v>
      </c>
      <c r="L39" s="249">
        <v>256.99029999999999</v>
      </c>
      <c r="M39" s="249">
        <v>257.81229999999999</v>
      </c>
      <c r="N39" s="250">
        <v>257.42570000000001</v>
      </c>
      <c r="O39" s="250">
        <v>256.93580000000003</v>
      </c>
      <c r="P39" s="250">
        <v>257.92259999999999</v>
      </c>
      <c r="Q39" s="252">
        <v>-8.7243065329299929E-3</v>
      </c>
      <c r="R39" s="157"/>
    </row>
    <row r="40" spans="2:18">
      <c r="B40" s="175" t="s">
        <v>116</v>
      </c>
      <c r="C40" s="170" t="s">
        <v>87</v>
      </c>
      <c r="D40" s="249">
        <v>248.82830000000001</v>
      </c>
      <c r="E40" s="249">
        <v>264.38120000000004</v>
      </c>
      <c r="F40" s="249">
        <v>258.49450000000002</v>
      </c>
      <c r="G40" s="249">
        <v>262.45600000000002</v>
      </c>
      <c r="H40" s="249">
        <v>269.28360000000004</v>
      </c>
      <c r="I40" s="249">
        <v>275.42330000000004</v>
      </c>
      <c r="J40" s="249">
        <v>279.94280000000003</v>
      </c>
      <c r="K40" s="249">
        <v>286.61590000000001</v>
      </c>
      <c r="L40" s="249">
        <v>272.08600000000001</v>
      </c>
      <c r="M40" s="249">
        <v>276.22050000000002</v>
      </c>
      <c r="N40" s="250">
        <v>273.2962</v>
      </c>
      <c r="O40" s="250">
        <v>266.63670000000002</v>
      </c>
      <c r="P40" s="250">
        <v>260.58260000000001</v>
      </c>
      <c r="Q40" s="252">
        <v>4.7238597860452369E-2</v>
      </c>
      <c r="R40" s="157"/>
    </row>
    <row r="41" spans="2:18">
      <c r="B41" s="175" t="s">
        <v>116</v>
      </c>
      <c r="C41" s="168" t="s">
        <v>94</v>
      </c>
      <c r="D41" s="249">
        <v>2365.4839000000002</v>
      </c>
      <c r="E41" s="249">
        <v>2481.9</v>
      </c>
      <c r="F41" s="249">
        <v>2417.6451999999999</v>
      </c>
      <c r="G41" s="249">
        <v>2445.9333000000001</v>
      </c>
      <c r="H41" s="249">
        <v>2490.3870999999999</v>
      </c>
      <c r="I41" s="249">
        <v>2554.2903000000001</v>
      </c>
      <c r="J41" s="249">
        <v>2634.0345000000002</v>
      </c>
      <c r="K41" s="249">
        <v>2662.7742000000003</v>
      </c>
      <c r="L41" s="249">
        <v>2505.3333000000002</v>
      </c>
      <c r="M41" s="249">
        <v>2566.0323000000003</v>
      </c>
      <c r="N41" s="249">
        <v>2551.4</v>
      </c>
      <c r="O41" s="249">
        <v>2525.5806000000002</v>
      </c>
      <c r="P41" s="249">
        <v>2473.8065000000001</v>
      </c>
      <c r="Q41" s="252">
        <v>4.5792998210640867E-2</v>
      </c>
      <c r="R41" s="157"/>
    </row>
    <row r="42" spans="2:18">
      <c r="B42" s="169" t="s">
        <v>136</v>
      </c>
      <c r="C42" s="170" t="s">
        <v>87</v>
      </c>
      <c r="D42" s="249">
        <v>166.59650000000002</v>
      </c>
      <c r="E42" s="249">
        <v>168.9923</v>
      </c>
      <c r="F42" s="249">
        <v>166.84140000000002</v>
      </c>
      <c r="G42" s="249">
        <v>172.09710000000001</v>
      </c>
      <c r="H42" s="249">
        <v>169.01439999999999</v>
      </c>
      <c r="I42" s="249">
        <v>163.35560000000001</v>
      </c>
      <c r="J42" s="249">
        <v>159.8486</v>
      </c>
      <c r="K42" s="249">
        <v>161.11010000000002</v>
      </c>
      <c r="L42" s="249">
        <v>157.98060000000001</v>
      </c>
      <c r="M42" s="249">
        <v>159.85769999999999</v>
      </c>
      <c r="N42" s="250">
        <v>159.94550000000001</v>
      </c>
      <c r="O42" s="250">
        <v>148.72830000000002</v>
      </c>
      <c r="P42" s="250">
        <v>146.19380000000001</v>
      </c>
      <c r="Q42" s="252">
        <v>-0.12246775892650807</v>
      </c>
      <c r="R42" s="157"/>
    </row>
    <row r="43" spans="2:18" ht="13.5" thickBot="1">
      <c r="B43" s="169" t="s">
        <v>136</v>
      </c>
      <c r="C43" s="176" t="s">
        <v>95</v>
      </c>
      <c r="D43" s="256">
        <v>118.8887</v>
      </c>
      <c r="E43" s="256">
        <v>123.53630000000001</v>
      </c>
      <c r="F43" s="256">
        <v>122.28420000000001</v>
      </c>
      <c r="G43" s="256">
        <v>121.81</v>
      </c>
      <c r="H43" s="256">
        <v>121.81</v>
      </c>
      <c r="I43" s="256">
        <v>122.6568</v>
      </c>
      <c r="J43" s="256">
        <v>123.8986</v>
      </c>
      <c r="K43" s="256">
        <v>125.8674</v>
      </c>
      <c r="L43" s="256">
        <v>125.2453</v>
      </c>
      <c r="M43" s="256">
        <v>124.45320000000001</v>
      </c>
      <c r="N43" s="256">
        <v>125.95800000000001</v>
      </c>
      <c r="O43" s="256">
        <v>124.94260000000001</v>
      </c>
      <c r="P43" s="256">
        <v>124.99</v>
      </c>
      <c r="Q43" s="257">
        <v>5.1319427329931333E-2</v>
      </c>
      <c r="R43" s="157"/>
    </row>
    <row r="44" spans="2:18" ht="13.5" thickBot="1">
      <c r="B44" s="177" t="s">
        <v>120</v>
      </c>
      <c r="C44" s="178" t="s">
        <v>87</v>
      </c>
      <c r="D44" s="258">
        <v>191.1765</v>
      </c>
      <c r="E44" s="259">
        <v>188.9383</v>
      </c>
      <c r="F44" s="259">
        <v>184.5993</v>
      </c>
      <c r="G44" s="259">
        <v>181.61660000000001</v>
      </c>
      <c r="H44" s="259">
        <v>180.01140000000001</v>
      </c>
      <c r="I44" s="259">
        <v>179.5583</v>
      </c>
      <c r="J44" s="259">
        <v>177.61060000000001</v>
      </c>
      <c r="K44" s="260">
        <v>179.01690000000002</v>
      </c>
      <c r="L44" s="260">
        <v>177.67670000000001</v>
      </c>
      <c r="M44" s="260">
        <v>181.7764</v>
      </c>
      <c r="N44" s="260">
        <v>181.38570000000001</v>
      </c>
      <c r="O44" s="260">
        <v>178.4418</v>
      </c>
      <c r="P44" s="260">
        <v>176.2422</v>
      </c>
      <c r="Q44" s="261">
        <v>-7.8117864904943879E-2</v>
      </c>
      <c r="R44" s="157"/>
    </row>
    <row r="45" spans="2:18">
      <c r="R45" s="158"/>
    </row>
    <row r="46" spans="2:18">
      <c r="R46" s="154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19" sqref="S19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6" workbookViewId="0"/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25" sqref="U25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W23" sqref="W23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W24" sqref="W24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K37" sqref="AK37"/>
    </sheetView>
  </sheetViews>
  <sheetFormatPr defaultRowHeight="12.75"/>
  <sheetData>
    <row r="21" spans="29:29">
      <c r="AC21" t="s">
        <v>141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workbookViewId="0">
      <selection activeCell="T14" sqref="T14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198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199</v>
      </c>
      <c r="C7" s="66"/>
      <c r="D7" s="67"/>
      <c r="E7" s="68"/>
      <c r="F7" s="65" t="s">
        <v>200</v>
      </c>
      <c r="G7" s="66"/>
      <c r="H7" s="67"/>
      <c r="I7" s="68"/>
      <c r="K7" s="65" t="s">
        <v>199</v>
      </c>
      <c r="L7" s="66"/>
      <c r="M7" s="67"/>
      <c r="N7" s="68"/>
      <c r="O7" s="65" t="s">
        <v>200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897898.16899999999</v>
      </c>
      <c r="D9" s="76">
        <v>3738208.23</v>
      </c>
      <c r="E9" s="77">
        <v>472569.52500000002</v>
      </c>
      <c r="F9" s="78" t="s">
        <v>68</v>
      </c>
      <c r="G9" s="159">
        <v>959367.31299999997</v>
      </c>
      <c r="H9" s="79">
        <v>4170567.7209999999</v>
      </c>
      <c r="I9" s="77">
        <v>542602.38399999996</v>
      </c>
      <c r="K9" s="74" t="s">
        <v>68</v>
      </c>
      <c r="L9" s="75">
        <v>34787.345000000001</v>
      </c>
      <c r="M9" s="76">
        <v>144823.20000000001</v>
      </c>
      <c r="N9" s="179">
        <v>20461.812000000002</v>
      </c>
      <c r="O9" s="155" t="s">
        <v>68</v>
      </c>
      <c r="P9" s="94">
        <v>43945.284</v>
      </c>
      <c r="Q9" s="79">
        <v>190929.231</v>
      </c>
      <c r="R9" s="180">
        <v>21780.956999999999</v>
      </c>
    </row>
    <row r="10" spans="1:18" ht="15.75">
      <c r="B10" s="152" t="s">
        <v>69</v>
      </c>
      <c r="C10" s="84">
        <v>190112.88500000001</v>
      </c>
      <c r="D10" s="85">
        <v>791374.98300000001</v>
      </c>
      <c r="E10" s="86">
        <v>73210.546000000002</v>
      </c>
      <c r="F10" s="83" t="s">
        <v>69</v>
      </c>
      <c r="G10" s="84">
        <v>212597.66</v>
      </c>
      <c r="H10" s="85">
        <v>924010.652</v>
      </c>
      <c r="I10" s="86">
        <v>86249.691000000006</v>
      </c>
      <c r="K10" s="181" t="s">
        <v>69</v>
      </c>
      <c r="L10" s="80">
        <v>12057.703</v>
      </c>
      <c r="M10" s="81">
        <v>50180.864000000001</v>
      </c>
      <c r="N10" s="182">
        <v>8425.1149999999998</v>
      </c>
      <c r="O10" s="183" t="s">
        <v>75</v>
      </c>
      <c r="P10" s="84">
        <v>13839.987999999999</v>
      </c>
      <c r="Q10" s="85">
        <v>60047.563999999998</v>
      </c>
      <c r="R10" s="184">
        <v>4957.6040000000003</v>
      </c>
    </row>
    <row r="11" spans="1:18" ht="15.75">
      <c r="B11" s="153" t="s">
        <v>70</v>
      </c>
      <c r="C11" s="91">
        <v>120985.05100000001</v>
      </c>
      <c r="D11" s="92">
        <v>503208.17599999998</v>
      </c>
      <c r="E11" s="93">
        <v>42311.815000000002</v>
      </c>
      <c r="F11" s="90" t="s">
        <v>70</v>
      </c>
      <c r="G11" s="91">
        <v>132355.28200000001</v>
      </c>
      <c r="H11" s="92">
        <v>575254.08600000001</v>
      </c>
      <c r="I11" s="93">
        <v>51976.61</v>
      </c>
      <c r="K11" s="185" t="s">
        <v>75</v>
      </c>
      <c r="L11" s="87">
        <v>6542.0839999999998</v>
      </c>
      <c r="M11" s="88">
        <v>27295.582999999999</v>
      </c>
      <c r="N11" s="186">
        <v>2150.1129999999998</v>
      </c>
      <c r="O11" s="187" t="s">
        <v>69</v>
      </c>
      <c r="P11" s="91">
        <v>11530.638000000001</v>
      </c>
      <c r="Q11" s="92">
        <v>50194.705999999998</v>
      </c>
      <c r="R11" s="99">
        <v>7292.62</v>
      </c>
    </row>
    <row r="12" spans="1:18" ht="15.75">
      <c r="B12" s="153" t="s">
        <v>72</v>
      </c>
      <c r="C12" s="91">
        <v>79474.986000000004</v>
      </c>
      <c r="D12" s="92">
        <v>331287.66100000002</v>
      </c>
      <c r="E12" s="93">
        <v>34270.150999999998</v>
      </c>
      <c r="F12" s="90" t="s">
        <v>72</v>
      </c>
      <c r="G12" s="91">
        <v>84157.701000000001</v>
      </c>
      <c r="H12" s="92">
        <v>365717.45400000003</v>
      </c>
      <c r="I12" s="93">
        <v>36618.663999999997</v>
      </c>
      <c r="K12" s="185" t="s">
        <v>70</v>
      </c>
      <c r="L12" s="87">
        <v>3767.0160000000001</v>
      </c>
      <c r="M12" s="88">
        <v>15633.016</v>
      </c>
      <c r="N12" s="186">
        <v>1712.818</v>
      </c>
      <c r="O12" s="187" t="s">
        <v>70</v>
      </c>
      <c r="P12" s="91">
        <v>4964.6530000000002</v>
      </c>
      <c r="Q12" s="92">
        <v>21574.904999999999</v>
      </c>
      <c r="R12" s="99">
        <v>2585.8359999999998</v>
      </c>
    </row>
    <row r="13" spans="1:18" ht="15.75">
      <c r="B13" s="153" t="s">
        <v>71</v>
      </c>
      <c r="C13" s="91">
        <v>69394.051999999996</v>
      </c>
      <c r="D13" s="92">
        <v>288816.27899999998</v>
      </c>
      <c r="E13" s="93">
        <v>38879.85</v>
      </c>
      <c r="F13" s="90" t="s">
        <v>71</v>
      </c>
      <c r="G13" s="91">
        <v>64911.652000000002</v>
      </c>
      <c r="H13" s="92">
        <v>282192.18800000002</v>
      </c>
      <c r="I13" s="93">
        <v>36321.942999999999</v>
      </c>
      <c r="K13" s="185" t="s">
        <v>82</v>
      </c>
      <c r="L13" s="87">
        <v>2801.808</v>
      </c>
      <c r="M13" s="88">
        <v>11706.24</v>
      </c>
      <c r="N13" s="186">
        <v>3143.585</v>
      </c>
      <c r="O13" s="187" t="s">
        <v>110</v>
      </c>
      <c r="P13" s="91">
        <v>2217.42</v>
      </c>
      <c r="Q13" s="92">
        <v>9654.4220000000005</v>
      </c>
      <c r="R13" s="99">
        <v>682.98299999999995</v>
      </c>
    </row>
    <row r="14" spans="1:18" ht="15.75">
      <c r="B14" s="153" t="s">
        <v>73</v>
      </c>
      <c r="C14" s="91">
        <v>65220.091</v>
      </c>
      <c r="D14" s="92">
        <v>271788.40299999999</v>
      </c>
      <c r="E14" s="93">
        <v>33769.623</v>
      </c>
      <c r="F14" s="90" t="s">
        <v>73</v>
      </c>
      <c r="G14" s="91">
        <v>64563.858999999997</v>
      </c>
      <c r="H14" s="92">
        <v>280383.11599999998</v>
      </c>
      <c r="I14" s="93">
        <v>37061.555999999997</v>
      </c>
      <c r="K14" s="185" t="s">
        <v>73</v>
      </c>
      <c r="L14" s="87">
        <v>2122.2829999999999</v>
      </c>
      <c r="M14" s="88">
        <v>8768.9629999999997</v>
      </c>
      <c r="N14" s="186">
        <v>992.06200000000001</v>
      </c>
      <c r="O14" s="187" t="s">
        <v>82</v>
      </c>
      <c r="P14" s="91">
        <v>2123.1529999999998</v>
      </c>
      <c r="Q14" s="92">
        <v>9204.2970000000005</v>
      </c>
      <c r="R14" s="99">
        <v>1751.5840000000001</v>
      </c>
    </row>
    <row r="15" spans="1:18" ht="15.75">
      <c r="B15" s="153" t="s">
        <v>75</v>
      </c>
      <c r="C15" s="91">
        <v>36399.324999999997</v>
      </c>
      <c r="D15" s="92">
        <v>151832.55100000001</v>
      </c>
      <c r="E15" s="93">
        <v>22305.466</v>
      </c>
      <c r="F15" s="90" t="s">
        <v>75</v>
      </c>
      <c r="G15" s="91">
        <v>45884.983</v>
      </c>
      <c r="H15" s="92">
        <v>199322.26300000001</v>
      </c>
      <c r="I15" s="93">
        <v>27031.473999999998</v>
      </c>
      <c r="K15" s="185" t="s">
        <v>83</v>
      </c>
      <c r="L15" s="87">
        <v>1904.2070000000001</v>
      </c>
      <c r="M15" s="88">
        <v>7943.3289999999997</v>
      </c>
      <c r="N15" s="186">
        <v>1077.9000000000001</v>
      </c>
      <c r="O15" s="187" t="s">
        <v>83</v>
      </c>
      <c r="P15" s="91">
        <v>1818.6410000000001</v>
      </c>
      <c r="Q15" s="92">
        <v>7905.366</v>
      </c>
      <c r="R15" s="99">
        <v>1479.357</v>
      </c>
    </row>
    <row r="16" spans="1:18" ht="15.75">
      <c r="B16" s="153" t="s">
        <v>81</v>
      </c>
      <c r="C16" s="91">
        <v>31659.899000000001</v>
      </c>
      <c r="D16" s="92">
        <v>131591.571</v>
      </c>
      <c r="E16" s="93">
        <v>10356.847</v>
      </c>
      <c r="F16" s="90" t="s">
        <v>81</v>
      </c>
      <c r="G16" s="91">
        <v>32905.707000000002</v>
      </c>
      <c r="H16" s="92">
        <v>142888.02799999999</v>
      </c>
      <c r="I16" s="93">
        <v>11287.493</v>
      </c>
      <c r="K16" s="185" t="s">
        <v>72</v>
      </c>
      <c r="L16" s="87">
        <v>1732.682</v>
      </c>
      <c r="M16" s="88">
        <v>7219.1549999999997</v>
      </c>
      <c r="N16" s="186">
        <v>753.49400000000003</v>
      </c>
      <c r="O16" s="187" t="s">
        <v>71</v>
      </c>
      <c r="P16" s="91">
        <v>1661.598</v>
      </c>
      <c r="Q16" s="92">
        <v>7192.9809999999998</v>
      </c>
      <c r="R16" s="99">
        <v>571.58299999999997</v>
      </c>
    </row>
    <row r="17" spans="2:18" ht="15.75">
      <c r="B17" s="153" t="s">
        <v>76</v>
      </c>
      <c r="C17" s="91">
        <v>26144.881000000001</v>
      </c>
      <c r="D17" s="92">
        <v>108861.001</v>
      </c>
      <c r="E17" s="93">
        <v>10439.884</v>
      </c>
      <c r="F17" s="90" t="s">
        <v>76</v>
      </c>
      <c r="G17" s="91">
        <v>26631.77</v>
      </c>
      <c r="H17" s="92">
        <v>115734.905</v>
      </c>
      <c r="I17" s="93">
        <v>11103.307000000001</v>
      </c>
      <c r="K17" s="185" t="s">
        <v>110</v>
      </c>
      <c r="L17" s="87">
        <v>1162.501</v>
      </c>
      <c r="M17" s="88">
        <v>4779.9790000000003</v>
      </c>
      <c r="N17" s="186">
        <v>393.6</v>
      </c>
      <c r="O17" s="187" t="s">
        <v>73</v>
      </c>
      <c r="P17" s="91">
        <v>1576.124</v>
      </c>
      <c r="Q17" s="92">
        <v>6855.9229999999998</v>
      </c>
      <c r="R17" s="99">
        <v>474.77800000000002</v>
      </c>
    </row>
    <row r="18" spans="2:18" ht="15.75">
      <c r="B18" s="153" t="s">
        <v>104</v>
      </c>
      <c r="C18" s="91">
        <v>25139.999</v>
      </c>
      <c r="D18" s="92">
        <v>104904.69100000001</v>
      </c>
      <c r="E18" s="93">
        <v>18439.349999999999</v>
      </c>
      <c r="F18" s="90" t="s">
        <v>80</v>
      </c>
      <c r="G18" s="91">
        <v>26496.351999999999</v>
      </c>
      <c r="H18" s="92">
        <v>115288.628</v>
      </c>
      <c r="I18" s="93">
        <v>18185.04</v>
      </c>
      <c r="K18" s="185" t="s">
        <v>78</v>
      </c>
      <c r="L18" s="87">
        <v>537.221</v>
      </c>
      <c r="M18" s="88">
        <v>2258.3530000000001</v>
      </c>
      <c r="N18" s="186">
        <v>306.85700000000003</v>
      </c>
      <c r="O18" s="187" t="s">
        <v>72</v>
      </c>
      <c r="P18" s="91">
        <v>1180.6300000000001</v>
      </c>
      <c r="Q18" s="92">
        <v>5151.0940000000001</v>
      </c>
      <c r="R18" s="99">
        <v>329.399</v>
      </c>
    </row>
    <row r="19" spans="2:18" ht="15.75">
      <c r="B19" s="153" t="s">
        <v>80</v>
      </c>
      <c r="C19" s="91">
        <v>23023.703000000001</v>
      </c>
      <c r="D19" s="92">
        <v>96031.028000000006</v>
      </c>
      <c r="E19" s="93">
        <v>19122.892</v>
      </c>
      <c r="F19" s="90" t="s">
        <v>105</v>
      </c>
      <c r="G19" s="91">
        <v>23769.802</v>
      </c>
      <c r="H19" s="92">
        <v>103397.429</v>
      </c>
      <c r="I19" s="93">
        <v>23597.434000000001</v>
      </c>
      <c r="K19" s="185" t="s">
        <v>98</v>
      </c>
      <c r="L19" s="87">
        <v>477.59300000000002</v>
      </c>
      <c r="M19" s="88">
        <v>1995.606</v>
      </c>
      <c r="N19" s="186">
        <v>413.40499999999997</v>
      </c>
      <c r="O19" s="187" t="s">
        <v>119</v>
      </c>
      <c r="P19" s="91">
        <v>950.81100000000004</v>
      </c>
      <c r="Q19" s="92">
        <v>4103.2179999999998</v>
      </c>
      <c r="R19" s="99">
        <v>286.14499999999998</v>
      </c>
    </row>
    <row r="20" spans="2:18" ht="15.75">
      <c r="B20" s="153" t="s">
        <v>105</v>
      </c>
      <c r="C20" s="91">
        <v>22942.345000000001</v>
      </c>
      <c r="D20" s="92">
        <v>95628.087</v>
      </c>
      <c r="E20" s="93">
        <v>24298.050999999999</v>
      </c>
      <c r="F20" s="90" t="s">
        <v>84</v>
      </c>
      <c r="G20" s="91">
        <v>22122.044999999998</v>
      </c>
      <c r="H20" s="92">
        <v>96154.070999999996</v>
      </c>
      <c r="I20" s="93">
        <v>7060.9430000000002</v>
      </c>
      <c r="K20" s="185" t="s">
        <v>80</v>
      </c>
      <c r="L20" s="87">
        <v>421.33199999999999</v>
      </c>
      <c r="M20" s="88">
        <v>1799.277</v>
      </c>
      <c r="N20" s="186">
        <v>201.554</v>
      </c>
      <c r="O20" s="187" t="s">
        <v>85</v>
      </c>
      <c r="P20" s="91">
        <v>645.07899999999995</v>
      </c>
      <c r="Q20" s="92">
        <v>2832.2460000000001</v>
      </c>
      <c r="R20" s="99">
        <v>405.92599999999999</v>
      </c>
    </row>
    <row r="21" spans="2:18" ht="15.75">
      <c r="B21" s="153" t="s">
        <v>84</v>
      </c>
      <c r="C21" s="91">
        <v>19016.394</v>
      </c>
      <c r="D21" s="92">
        <v>79018.429999999993</v>
      </c>
      <c r="E21" s="93">
        <v>5445.4089999999997</v>
      </c>
      <c r="F21" s="90" t="s">
        <v>82</v>
      </c>
      <c r="G21" s="91">
        <v>21349.992999999999</v>
      </c>
      <c r="H21" s="92">
        <v>92838.5</v>
      </c>
      <c r="I21" s="93">
        <v>12003.817999999999</v>
      </c>
      <c r="K21" s="185" t="s">
        <v>85</v>
      </c>
      <c r="L21" s="87">
        <v>382.137</v>
      </c>
      <c r="M21" s="88">
        <v>1586.99</v>
      </c>
      <c r="N21" s="186">
        <v>153.04900000000001</v>
      </c>
      <c r="O21" s="187" t="s">
        <v>98</v>
      </c>
      <c r="P21" s="91">
        <v>416.67500000000001</v>
      </c>
      <c r="Q21" s="92">
        <v>1799.614</v>
      </c>
      <c r="R21" s="99">
        <v>345.08499999999998</v>
      </c>
    </row>
    <row r="22" spans="2:18" ht="15.75">
      <c r="B22" s="153" t="s">
        <v>110</v>
      </c>
      <c r="C22" s="91">
        <v>17520.406999999999</v>
      </c>
      <c r="D22" s="92">
        <v>72850.154999999999</v>
      </c>
      <c r="E22" s="93">
        <v>14919.321</v>
      </c>
      <c r="F22" s="90" t="s">
        <v>79</v>
      </c>
      <c r="G22" s="91">
        <v>20131.076000000001</v>
      </c>
      <c r="H22" s="92">
        <v>87651.066000000006</v>
      </c>
      <c r="I22" s="93">
        <v>15634.798000000001</v>
      </c>
      <c r="K22" s="185" t="s">
        <v>81</v>
      </c>
      <c r="L22" s="87">
        <v>359.351</v>
      </c>
      <c r="M22" s="88">
        <v>1486.18</v>
      </c>
      <c r="N22" s="186">
        <v>297.54700000000003</v>
      </c>
      <c r="O22" s="187" t="s">
        <v>81</v>
      </c>
      <c r="P22" s="91">
        <v>338.90899999999999</v>
      </c>
      <c r="Q22" s="92">
        <v>1452.1020000000001</v>
      </c>
      <c r="R22" s="99">
        <v>121.581</v>
      </c>
    </row>
    <row r="23" spans="2:18" ht="15.75">
      <c r="B23" s="153" t="s">
        <v>79</v>
      </c>
      <c r="C23" s="91">
        <v>17138.223999999998</v>
      </c>
      <c r="D23" s="92">
        <v>71592.684999999998</v>
      </c>
      <c r="E23" s="93">
        <v>12738.128000000001</v>
      </c>
      <c r="F23" s="90" t="s">
        <v>110</v>
      </c>
      <c r="G23" s="91">
        <v>18163.643</v>
      </c>
      <c r="H23" s="92">
        <v>79043.187000000005</v>
      </c>
      <c r="I23" s="93">
        <v>16214.454</v>
      </c>
      <c r="K23" s="185" t="s">
        <v>118</v>
      </c>
      <c r="L23" s="87">
        <v>88.947000000000003</v>
      </c>
      <c r="M23" s="88">
        <v>372.73399999999998</v>
      </c>
      <c r="N23" s="186">
        <v>20.736999999999998</v>
      </c>
      <c r="O23" s="187" t="s">
        <v>80</v>
      </c>
      <c r="P23" s="91">
        <v>268.42899999999997</v>
      </c>
      <c r="Q23" s="92">
        <v>1168.367</v>
      </c>
      <c r="R23" s="99">
        <v>139.29599999999999</v>
      </c>
    </row>
    <row r="24" spans="2:18" ht="15.75">
      <c r="B24" s="153" t="s">
        <v>153</v>
      </c>
      <c r="C24" s="91">
        <v>15619.862999999999</v>
      </c>
      <c r="D24" s="92">
        <v>64823.593000000001</v>
      </c>
      <c r="E24" s="93">
        <v>8585.4449999999997</v>
      </c>
      <c r="F24" s="90" t="s">
        <v>78</v>
      </c>
      <c r="G24" s="91">
        <v>17121.332999999999</v>
      </c>
      <c r="H24" s="92">
        <v>74343.413</v>
      </c>
      <c r="I24" s="93">
        <v>11249.731</v>
      </c>
      <c r="K24" s="185" t="s">
        <v>105</v>
      </c>
      <c r="L24" s="87">
        <v>88.721000000000004</v>
      </c>
      <c r="M24" s="88">
        <v>365.78800000000001</v>
      </c>
      <c r="N24" s="186">
        <v>86.599000000000004</v>
      </c>
      <c r="O24" s="187" t="s">
        <v>78</v>
      </c>
      <c r="P24" s="91">
        <v>258.596</v>
      </c>
      <c r="Q24" s="92">
        <v>1120.7550000000001</v>
      </c>
      <c r="R24" s="99">
        <v>175.47900000000001</v>
      </c>
    </row>
    <row r="25" spans="2:18" ht="15.75">
      <c r="B25" s="153" t="s">
        <v>82</v>
      </c>
      <c r="C25" s="91">
        <v>15272.915999999999</v>
      </c>
      <c r="D25" s="92">
        <v>63753.430999999997</v>
      </c>
      <c r="E25" s="93">
        <v>9037.14</v>
      </c>
      <c r="F25" s="90" t="s">
        <v>153</v>
      </c>
      <c r="G25" s="91">
        <v>16126.954</v>
      </c>
      <c r="H25" s="92">
        <v>70259.888999999996</v>
      </c>
      <c r="I25" s="93">
        <v>8522.2489999999998</v>
      </c>
      <c r="K25" s="185" t="s">
        <v>84</v>
      </c>
      <c r="L25" s="87">
        <v>59.624000000000002</v>
      </c>
      <c r="M25" s="88">
        <v>252.93299999999999</v>
      </c>
      <c r="N25" s="186">
        <v>35.25</v>
      </c>
      <c r="O25" s="187" t="s">
        <v>105</v>
      </c>
      <c r="P25" s="91">
        <v>41.320999999999998</v>
      </c>
      <c r="Q25" s="92">
        <v>181.47399999999999</v>
      </c>
      <c r="R25" s="99">
        <v>37.46</v>
      </c>
    </row>
    <row r="26" spans="2:18" ht="15.75">
      <c r="B26" s="151" t="s">
        <v>115</v>
      </c>
      <c r="K26" s="151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  <c r="K31" s="56"/>
      <c r="L31" s="56"/>
      <c r="M31" s="56"/>
      <c r="N31" s="56"/>
      <c r="O31" s="56"/>
      <c r="P31" s="56"/>
      <c r="Q31" s="56"/>
    </row>
    <row r="32" spans="2:18" ht="16.5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8" t="s">
        <v>102</v>
      </c>
      <c r="L32" s="61"/>
      <c r="M32" s="61"/>
      <c r="N32" s="61"/>
      <c r="O32" s="61"/>
      <c r="P32" s="61"/>
      <c r="Q32" s="61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58" t="s">
        <v>100</v>
      </c>
      <c r="L33" s="61"/>
      <c r="M33" s="61"/>
      <c r="N33" s="61"/>
      <c r="O33" s="61"/>
      <c r="P33" s="61"/>
      <c r="Q33" s="61"/>
    </row>
    <row r="34" spans="2:18" ht="21" thickBot="1">
      <c r="B34" s="65" t="s">
        <v>199</v>
      </c>
      <c r="C34" s="66"/>
      <c r="D34" s="67"/>
      <c r="E34" s="68"/>
      <c r="F34" s="65" t="s">
        <v>200</v>
      </c>
      <c r="G34" s="66"/>
      <c r="H34" s="67"/>
      <c r="I34" s="68"/>
      <c r="K34" s="62" t="s">
        <v>97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5" t="s">
        <v>199</v>
      </c>
      <c r="L35" s="66"/>
      <c r="M35" s="67"/>
      <c r="N35" s="68"/>
      <c r="O35" s="65" t="s">
        <v>200</v>
      </c>
      <c r="P35" s="66"/>
      <c r="Q35" s="67"/>
      <c r="R35" s="68"/>
    </row>
    <row r="36" spans="2:18" ht="43.5" thickBot="1">
      <c r="B36" s="103" t="s">
        <v>68</v>
      </c>
      <c r="C36" s="136">
        <v>45430.137000000002</v>
      </c>
      <c r="D36" s="160">
        <v>189368.217</v>
      </c>
      <c r="E36" s="104">
        <v>16602.539000000001</v>
      </c>
      <c r="F36" s="74" t="s">
        <v>68</v>
      </c>
      <c r="G36" s="105">
        <v>51894.794000000002</v>
      </c>
      <c r="H36" s="95">
        <v>225838.86600000001</v>
      </c>
      <c r="I36" s="96">
        <v>22054.203000000001</v>
      </c>
      <c r="K36" s="69" t="s">
        <v>65</v>
      </c>
      <c r="L36" s="70" t="s">
        <v>66</v>
      </c>
      <c r="M36" s="71" t="s">
        <v>101</v>
      </c>
      <c r="N36" s="72" t="s">
        <v>67</v>
      </c>
      <c r="O36" s="73" t="s">
        <v>65</v>
      </c>
      <c r="P36" s="70" t="s">
        <v>66</v>
      </c>
      <c r="Q36" s="71" t="s">
        <v>101</v>
      </c>
      <c r="R36" s="72" t="s">
        <v>67</v>
      </c>
    </row>
    <row r="37" spans="2:18" ht="16.5" thickBot="1">
      <c r="B37" s="204" t="s">
        <v>69</v>
      </c>
      <c r="C37" s="137">
        <v>19438.794000000002</v>
      </c>
      <c r="D37" s="107">
        <v>81191.076000000001</v>
      </c>
      <c r="E37" s="107">
        <v>14219.592000000001</v>
      </c>
      <c r="F37" s="106" t="s">
        <v>69</v>
      </c>
      <c r="G37" s="161">
        <v>20105.662</v>
      </c>
      <c r="H37" s="162">
        <v>87632.948999999993</v>
      </c>
      <c r="I37" s="107">
        <v>14721.989</v>
      </c>
      <c r="K37" s="74" t="s">
        <v>68</v>
      </c>
      <c r="L37" s="75">
        <v>91192.172000000006</v>
      </c>
      <c r="M37" s="76">
        <v>379904.61800000002</v>
      </c>
      <c r="N37" s="77">
        <v>60892.377999999997</v>
      </c>
      <c r="O37" s="74" t="s">
        <v>68</v>
      </c>
      <c r="P37" s="94">
        <v>87751.131999999998</v>
      </c>
      <c r="Q37" s="79">
        <v>381577.147</v>
      </c>
      <c r="R37" s="77">
        <v>61153.535000000003</v>
      </c>
    </row>
    <row r="38" spans="2:18" ht="15.75">
      <c r="B38" s="203" t="s">
        <v>85</v>
      </c>
      <c r="C38" s="102">
        <v>11128.701999999999</v>
      </c>
      <c r="D38" s="100">
        <v>46212.891000000003</v>
      </c>
      <c r="E38" s="100">
        <v>1252.2159999999999</v>
      </c>
      <c r="F38" s="83" t="s">
        <v>85</v>
      </c>
      <c r="G38" s="84">
        <v>10728.998</v>
      </c>
      <c r="H38" s="85">
        <v>46702.387999999999</v>
      </c>
      <c r="I38" s="97">
        <v>1256.5309999999999</v>
      </c>
      <c r="K38" s="181" t="s">
        <v>69</v>
      </c>
      <c r="L38" s="80">
        <v>20286.491000000002</v>
      </c>
      <c r="M38" s="81">
        <v>84634.584000000003</v>
      </c>
      <c r="N38" s="82">
        <v>8985.6239999999998</v>
      </c>
      <c r="O38" s="183" t="s">
        <v>69</v>
      </c>
      <c r="P38" s="84">
        <v>19178.084999999999</v>
      </c>
      <c r="Q38" s="85">
        <v>83397.793000000005</v>
      </c>
      <c r="R38" s="86">
        <v>8646.1059999999998</v>
      </c>
    </row>
    <row r="39" spans="2:18" ht="15.75">
      <c r="B39" s="203" t="s">
        <v>86</v>
      </c>
      <c r="C39" s="102">
        <v>5922.1819999999998</v>
      </c>
      <c r="D39" s="100">
        <v>24666.292000000001</v>
      </c>
      <c r="E39" s="100">
        <v>117.505</v>
      </c>
      <c r="F39" s="90" t="s">
        <v>71</v>
      </c>
      <c r="G39" s="91">
        <v>7461.5659999999998</v>
      </c>
      <c r="H39" s="92">
        <v>32429.187000000002</v>
      </c>
      <c r="I39" s="98">
        <v>5121.2120000000004</v>
      </c>
      <c r="K39" s="185" t="s">
        <v>73</v>
      </c>
      <c r="L39" s="87">
        <v>18154.512999999999</v>
      </c>
      <c r="M39" s="88">
        <v>75386.884999999995</v>
      </c>
      <c r="N39" s="89">
        <v>13410.652</v>
      </c>
      <c r="O39" s="187" t="s">
        <v>73</v>
      </c>
      <c r="P39" s="91">
        <v>14775.83</v>
      </c>
      <c r="Q39" s="92">
        <v>64193.953000000001</v>
      </c>
      <c r="R39" s="93">
        <v>11874.034</v>
      </c>
    </row>
    <row r="40" spans="2:18" ht="15.75">
      <c r="B40" s="203" t="s">
        <v>77</v>
      </c>
      <c r="C40" s="102">
        <v>4170.933</v>
      </c>
      <c r="D40" s="100">
        <v>17373.968000000001</v>
      </c>
      <c r="E40" s="100">
        <v>434.08800000000002</v>
      </c>
      <c r="F40" s="90" t="s">
        <v>86</v>
      </c>
      <c r="G40" s="91">
        <v>4385.7110000000002</v>
      </c>
      <c r="H40" s="92">
        <v>19055.117999999999</v>
      </c>
      <c r="I40" s="98">
        <v>79.478999999999999</v>
      </c>
      <c r="K40" s="185" t="s">
        <v>71</v>
      </c>
      <c r="L40" s="87">
        <v>13863.58</v>
      </c>
      <c r="M40" s="88">
        <v>57843.415999999997</v>
      </c>
      <c r="N40" s="89">
        <v>10065.995999999999</v>
      </c>
      <c r="O40" s="187" t="s">
        <v>71</v>
      </c>
      <c r="P40" s="91">
        <v>12276.004999999999</v>
      </c>
      <c r="Q40" s="92">
        <v>53411.559000000001</v>
      </c>
      <c r="R40" s="93">
        <v>9753.8289999999997</v>
      </c>
    </row>
    <row r="41" spans="2:18" ht="15.75">
      <c r="B41" s="203" t="s">
        <v>80</v>
      </c>
      <c r="C41" s="102">
        <v>2198.895</v>
      </c>
      <c r="D41" s="100">
        <v>9186.8369999999995</v>
      </c>
      <c r="E41" s="100">
        <v>535.73</v>
      </c>
      <c r="F41" s="90" t="s">
        <v>77</v>
      </c>
      <c r="G41" s="91">
        <v>3324.2</v>
      </c>
      <c r="H41" s="92">
        <v>14455.315000000001</v>
      </c>
      <c r="I41" s="98">
        <v>352.23599999999999</v>
      </c>
      <c r="K41" s="185" t="s">
        <v>75</v>
      </c>
      <c r="L41" s="87">
        <v>12596.147999999999</v>
      </c>
      <c r="M41" s="88">
        <v>52498.504000000001</v>
      </c>
      <c r="N41" s="89">
        <v>15518.726000000001</v>
      </c>
      <c r="O41" s="187" t="s">
        <v>75</v>
      </c>
      <c r="P41" s="91">
        <v>10414.968999999999</v>
      </c>
      <c r="Q41" s="92">
        <v>45443.81</v>
      </c>
      <c r="R41" s="93">
        <v>15436.242</v>
      </c>
    </row>
    <row r="42" spans="2:18" ht="15.75">
      <c r="B42" s="203" t="s">
        <v>123</v>
      </c>
      <c r="C42" s="102">
        <v>529.14700000000005</v>
      </c>
      <c r="D42" s="100">
        <v>2249.3649999999998</v>
      </c>
      <c r="E42" s="100">
        <v>4.8029999999999999</v>
      </c>
      <c r="F42" s="90" t="s">
        <v>80</v>
      </c>
      <c r="G42" s="91">
        <v>1901.6759999999999</v>
      </c>
      <c r="H42" s="92">
        <v>8276.9490000000005</v>
      </c>
      <c r="I42" s="98">
        <v>364.66699999999997</v>
      </c>
      <c r="K42" s="185" t="s">
        <v>82</v>
      </c>
      <c r="L42" s="87">
        <v>8012.7960000000003</v>
      </c>
      <c r="M42" s="88">
        <v>33256.373</v>
      </c>
      <c r="N42" s="89">
        <v>7294.4449999999997</v>
      </c>
      <c r="O42" s="187" t="s">
        <v>82</v>
      </c>
      <c r="P42" s="91">
        <v>9452.491</v>
      </c>
      <c r="Q42" s="92">
        <v>41083.527999999998</v>
      </c>
      <c r="R42" s="93">
        <v>9647.1939999999995</v>
      </c>
    </row>
    <row r="43" spans="2:18" ht="15.75">
      <c r="B43" s="203" t="s">
        <v>169</v>
      </c>
      <c r="C43" s="102">
        <v>485.267</v>
      </c>
      <c r="D43" s="100">
        <v>1981.7850000000001</v>
      </c>
      <c r="E43" s="100">
        <v>2.6080000000000001</v>
      </c>
      <c r="F43" s="90" t="s">
        <v>169</v>
      </c>
      <c r="G43" s="91">
        <v>791.7</v>
      </c>
      <c r="H43" s="92">
        <v>3395.9369999999999</v>
      </c>
      <c r="I43" s="98">
        <v>3.6549999999999998</v>
      </c>
      <c r="K43" s="185" t="s">
        <v>70</v>
      </c>
      <c r="L43" s="87">
        <v>4316.7439999999997</v>
      </c>
      <c r="M43" s="88">
        <v>18200.050999999999</v>
      </c>
      <c r="N43" s="89">
        <v>43.862000000000002</v>
      </c>
      <c r="O43" s="187" t="s">
        <v>70</v>
      </c>
      <c r="P43" s="91">
        <v>4845.9809999999998</v>
      </c>
      <c r="Q43" s="92">
        <v>21012.09</v>
      </c>
      <c r="R43" s="93">
        <v>48.563000000000002</v>
      </c>
    </row>
    <row r="44" spans="2:18" ht="15.75">
      <c r="B44" s="205" t="s">
        <v>167</v>
      </c>
      <c r="C44" s="102">
        <v>405.67200000000003</v>
      </c>
      <c r="D44" s="100">
        <v>1671.8779999999999</v>
      </c>
      <c r="E44" s="100">
        <v>3.2010000000000001</v>
      </c>
      <c r="F44" s="90" t="s">
        <v>154</v>
      </c>
      <c r="G44" s="91">
        <v>550.63300000000004</v>
      </c>
      <c r="H44" s="92">
        <v>2365.6190000000001</v>
      </c>
      <c r="I44" s="98">
        <v>3.9430000000000001</v>
      </c>
      <c r="K44" s="185" t="s">
        <v>72</v>
      </c>
      <c r="L44" s="87">
        <v>3380.8620000000001</v>
      </c>
      <c r="M44" s="88">
        <v>14011.398999999999</v>
      </c>
      <c r="N44" s="89">
        <v>632.66399999999999</v>
      </c>
      <c r="O44" s="187" t="s">
        <v>72</v>
      </c>
      <c r="P44" s="91">
        <v>4484.8829999999998</v>
      </c>
      <c r="Q44" s="92">
        <v>19539.242999999999</v>
      </c>
      <c r="R44" s="93">
        <v>476.01400000000001</v>
      </c>
    </row>
    <row r="45" spans="2:18" ht="15.75">
      <c r="B45" s="205" t="s">
        <v>140</v>
      </c>
      <c r="C45" s="102">
        <v>331.95699999999999</v>
      </c>
      <c r="D45" s="100">
        <v>1410.2570000000001</v>
      </c>
      <c r="E45" s="100">
        <v>1.8</v>
      </c>
      <c r="F45" s="90" t="s">
        <v>127</v>
      </c>
      <c r="G45" s="91">
        <v>504.209</v>
      </c>
      <c r="H45" s="92">
        <v>2195.2069999999999</v>
      </c>
      <c r="I45" s="98">
        <v>75.546000000000006</v>
      </c>
      <c r="K45" s="185" t="s">
        <v>74</v>
      </c>
      <c r="L45" s="87">
        <v>3320.6770000000001</v>
      </c>
      <c r="M45" s="88">
        <v>13868.814</v>
      </c>
      <c r="N45" s="89">
        <v>667.399</v>
      </c>
      <c r="O45" s="187" t="s">
        <v>78</v>
      </c>
      <c r="P45" s="91">
        <v>3764.5630000000001</v>
      </c>
      <c r="Q45" s="92">
        <v>16286.902</v>
      </c>
      <c r="R45" s="93">
        <v>404.77199999999999</v>
      </c>
    </row>
    <row r="46" spans="2:18" ht="15.75">
      <c r="B46" s="203" t="s">
        <v>124</v>
      </c>
      <c r="C46" s="102">
        <v>294.79199999999997</v>
      </c>
      <c r="D46" s="100">
        <v>1273.232</v>
      </c>
      <c r="E46" s="100">
        <v>4.8659999999999997</v>
      </c>
      <c r="F46" s="90" t="s">
        <v>123</v>
      </c>
      <c r="G46" s="91">
        <v>489.37799999999999</v>
      </c>
      <c r="H46" s="92">
        <v>2145.3440000000001</v>
      </c>
      <c r="I46" s="98">
        <v>4.7329999999999997</v>
      </c>
      <c r="K46" s="185" t="s">
        <v>78</v>
      </c>
      <c r="L46" s="87">
        <v>3297.51</v>
      </c>
      <c r="M46" s="88">
        <v>13727.643</v>
      </c>
      <c r="N46" s="89">
        <v>337.30700000000002</v>
      </c>
      <c r="O46" s="187" t="s">
        <v>80</v>
      </c>
      <c r="P46" s="91">
        <v>3129.4560000000001</v>
      </c>
      <c r="Q46" s="92">
        <v>13629.511</v>
      </c>
      <c r="R46" s="93">
        <v>3661.4250000000002</v>
      </c>
    </row>
    <row r="47" spans="2:18" ht="15.75">
      <c r="B47" s="151" t="s">
        <v>115</v>
      </c>
      <c r="E47" s="199"/>
      <c r="K47" s="203" t="s">
        <v>80</v>
      </c>
      <c r="L47" s="100">
        <v>1559.4849999999999</v>
      </c>
      <c r="M47" s="102">
        <v>6487.8770000000004</v>
      </c>
      <c r="N47" s="100">
        <v>2441.652</v>
      </c>
      <c r="O47" s="187" t="s">
        <v>74</v>
      </c>
      <c r="P47" s="91">
        <v>2009.0719999999999</v>
      </c>
      <c r="Q47" s="92">
        <v>8732.8639999999996</v>
      </c>
      <c r="R47" s="93">
        <v>79.906999999999996</v>
      </c>
    </row>
    <row r="48" spans="2:18">
      <c r="K48" s="208" t="s">
        <v>115</v>
      </c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4"/>
  <sheetViews>
    <sheetView tabSelected="1" workbookViewId="0">
      <selection activeCell="V22" sqref="V22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2" ht="20.25">
      <c r="A1" s="188" t="s">
        <v>212</v>
      </c>
      <c r="B1" s="189"/>
      <c r="C1" s="190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89"/>
      <c r="O1" s="189"/>
      <c r="P1" s="189"/>
      <c r="Q1" s="189"/>
      <c r="R1" s="189"/>
      <c r="S1" s="189"/>
    </row>
    <row r="2" spans="1:42" ht="18.75" thickBot="1">
      <c r="A2" s="192" t="s">
        <v>137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89"/>
      <c r="O2" s="189"/>
      <c r="P2" s="189"/>
      <c r="Q2" s="189"/>
      <c r="R2" s="189"/>
      <c r="S2" s="189"/>
    </row>
    <row r="3" spans="1:42" ht="48" thickBot="1">
      <c r="A3" s="193" t="s">
        <v>138</v>
      </c>
      <c r="B3" s="194" t="s">
        <v>143</v>
      </c>
      <c r="C3" s="194" t="s">
        <v>144</v>
      </c>
      <c r="D3" s="194" t="s">
        <v>145</v>
      </c>
      <c r="E3" s="194" t="s">
        <v>146</v>
      </c>
      <c r="F3" s="194" t="s">
        <v>147</v>
      </c>
      <c r="G3" s="194" t="s">
        <v>149</v>
      </c>
      <c r="H3" s="194" t="s">
        <v>150</v>
      </c>
      <c r="I3" s="194" t="s">
        <v>151</v>
      </c>
      <c r="J3" s="194" t="s">
        <v>152</v>
      </c>
      <c r="K3" s="194" t="s">
        <v>157</v>
      </c>
      <c r="L3" s="194" t="s">
        <v>158</v>
      </c>
      <c r="M3" s="194" t="s">
        <v>159</v>
      </c>
      <c r="N3" s="194" t="s">
        <v>160</v>
      </c>
      <c r="O3" s="194" t="s">
        <v>161</v>
      </c>
      <c r="P3" s="194" t="s">
        <v>163</v>
      </c>
      <c r="Q3" s="194" t="s">
        <v>164</v>
      </c>
      <c r="R3" s="194" t="s">
        <v>165</v>
      </c>
      <c r="S3" s="194" t="s">
        <v>166</v>
      </c>
      <c r="T3" s="194" t="s">
        <v>177</v>
      </c>
      <c r="U3" s="194" t="s">
        <v>178</v>
      </c>
      <c r="V3" s="194" t="s">
        <v>179</v>
      </c>
      <c r="W3" s="194" t="s">
        <v>180</v>
      </c>
      <c r="X3" s="194" t="s">
        <v>181</v>
      </c>
      <c r="Y3" s="194" t="s">
        <v>182</v>
      </c>
      <c r="Z3" s="194" t="s">
        <v>183</v>
      </c>
      <c r="AA3" s="194" t="s">
        <v>184</v>
      </c>
      <c r="AB3" s="194" t="s">
        <v>185</v>
      </c>
      <c r="AC3" s="194" t="s">
        <v>186</v>
      </c>
      <c r="AD3" s="194" t="s">
        <v>189</v>
      </c>
      <c r="AE3" s="194" t="s">
        <v>190</v>
      </c>
      <c r="AF3" s="194" t="s">
        <v>191</v>
      </c>
      <c r="AG3" s="194" t="s">
        <v>192</v>
      </c>
      <c r="AH3" s="194" t="s">
        <v>193</v>
      </c>
      <c r="AI3" s="194" t="s">
        <v>194</v>
      </c>
      <c r="AJ3" s="194" t="s">
        <v>195</v>
      </c>
      <c r="AK3" s="194" t="s">
        <v>196</v>
      </c>
      <c r="AL3" s="194" t="s">
        <v>197</v>
      </c>
      <c r="AM3" s="194" t="s">
        <v>208</v>
      </c>
      <c r="AN3" s="194" t="s">
        <v>209</v>
      </c>
      <c r="AO3" s="194" t="s">
        <v>210</v>
      </c>
      <c r="AP3" s="194" t="s">
        <v>211</v>
      </c>
    </row>
    <row r="4" spans="1:42" ht="19.5" customHeight="1">
      <c r="A4" s="195" t="s">
        <v>133</v>
      </c>
      <c r="B4" s="196">
        <v>126.9</v>
      </c>
      <c r="C4" s="196">
        <v>126.6</v>
      </c>
      <c r="D4" s="196">
        <v>116.1</v>
      </c>
      <c r="E4" s="196">
        <v>103.7</v>
      </c>
      <c r="F4" s="196">
        <v>109.3</v>
      </c>
      <c r="G4" s="196">
        <v>113</v>
      </c>
      <c r="H4" s="196">
        <v>108.7</v>
      </c>
      <c r="I4" s="196">
        <v>122.4</v>
      </c>
      <c r="J4" s="196">
        <v>120.4</v>
      </c>
      <c r="K4" s="196">
        <v>123.3</v>
      </c>
      <c r="L4" s="196">
        <v>127.1</v>
      </c>
      <c r="M4" s="196">
        <v>124.5</v>
      </c>
      <c r="N4" s="196">
        <v>128.69999999999999</v>
      </c>
      <c r="O4" s="196">
        <v>127.5</v>
      </c>
      <c r="P4" s="196">
        <v>106.4</v>
      </c>
      <c r="Q4" s="196">
        <v>118</v>
      </c>
      <c r="R4" s="196">
        <v>118.6</v>
      </c>
      <c r="S4" s="196">
        <v>125.3</v>
      </c>
      <c r="T4" s="196">
        <v>130.1</v>
      </c>
      <c r="U4" s="196">
        <v>137.19999999999999</v>
      </c>
      <c r="V4" s="196">
        <v>130.19999999999999</v>
      </c>
      <c r="W4" s="196">
        <v>125.3</v>
      </c>
      <c r="X4" s="196">
        <v>119.9</v>
      </c>
      <c r="Y4" s="196">
        <v>118</v>
      </c>
      <c r="Z4" s="196">
        <v>127</v>
      </c>
      <c r="AA4" s="196">
        <v>121</v>
      </c>
      <c r="AB4" s="196">
        <v>121</v>
      </c>
      <c r="AC4" s="196">
        <v>125</v>
      </c>
      <c r="AD4" s="196">
        <v>136.30000000000001</v>
      </c>
      <c r="AE4" s="196">
        <v>132.5</v>
      </c>
      <c r="AF4" s="196">
        <v>127</v>
      </c>
      <c r="AG4" s="196">
        <v>132.4</v>
      </c>
      <c r="AH4" s="196">
        <v>131.80000000000001</v>
      </c>
      <c r="AI4" s="196">
        <v>135.9</v>
      </c>
      <c r="AJ4" s="196">
        <v>133.4</v>
      </c>
      <c r="AK4" s="196">
        <v>120.3</v>
      </c>
      <c r="AL4" s="196">
        <v>124.5</v>
      </c>
      <c r="AM4" s="196">
        <v>121.79</v>
      </c>
      <c r="AN4" s="196">
        <v>119.28</v>
      </c>
      <c r="AO4" s="196">
        <v>107.99</v>
      </c>
      <c r="AP4" s="196">
        <v>108.51</v>
      </c>
    </row>
    <row r="5" spans="1:42" ht="19.5" customHeight="1" thickBot="1">
      <c r="A5" s="197" t="s">
        <v>139</v>
      </c>
      <c r="B5" s="198">
        <v>181.7</v>
      </c>
      <c r="C5" s="198">
        <v>180.5</v>
      </c>
      <c r="D5" s="198">
        <v>178.5</v>
      </c>
      <c r="E5" s="198">
        <v>176.8</v>
      </c>
      <c r="F5" s="198">
        <v>178.1</v>
      </c>
      <c r="G5" s="198">
        <v>178.1</v>
      </c>
      <c r="H5" s="198">
        <v>176.6</v>
      </c>
      <c r="I5" s="198">
        <v>176.5</v>
      </c>
      <c r="J5" s="198">
        <v>176.6</v>
      </c>
      <c r="K5" s="198">
        <v>176.9</v>
      </c>
      <c r="L5" s="198">
        <v>179</v>
      </c>
      <c r="M5" s="198">
        <v>178.8</v>
      </c>
      <c r="N5" s="198">
        <v>179.3</v>
      </c>
      <c r="O5" s="198">
        <v>179</v>
      </c>
      <c r="P5" s="198">
        <v>175.2</v>
      </c>
      <c r="Q5" s="198">
        <v>178</v>
      </c>
      <c r="R5" s="198">
        <v>178.3</v>
      </c>
      <c r="S5" s="198">
        <v>179.8</v>
      </c>
      <c r="T5" s="198">
        <v>181.3</v>
      </c>
      <c r="U5" s="198">
        <v>183.5</v>
      </c>
      <c r="V5" s="198">
        <v>183</v>
      </c>
      <c r="W5" s="198">
        <v>179.8</v>
      </c>
      <c r="X5" s="198">
        <v>181.7</v>
      </c>
      <c r="Y5" s="198">
        <v>181.3</v>
      </c>
      <c r="Z5" s="198">
        <v>181.3</v>
      </c>
      <c r="AA5" s="198">
        <v>181.3</v>
      </c>
      <c r="AB5" s="198">
        <v>178</v>
      </c>
      <c r="AC5" s="198">
        <v>178</v>
      </c>
      <c r="AD5" s="198">
        <v>179.1</v>
      </c>
      <c r="AE5" s="198">
        <v>179.1</v>
      </c>
      <c r="AF5" s="198">
        <v>176.9</v>
      </c>
      <c r="AG5" s="198">
        <v>177.2</v>
      </c>
      <c r="AH5" s="198">
        <v>176.2</v>
      </c>
      <c r="AI5" s="198">
        <v>176.6</v>
      </c>
      <c r="AJ5" s="198">
        <v>176.2</v>
      </c>
      <c r="AK5" s="198">
        <v>174.1</v>
      </c>
      <c r="AL5" s="198">
        <v>174.5</v>
      </c>
      <c r="AM5" s="198">
        <v>176</v>
      </c>
      <c r="AN5" s="198">
        <v>177</v>
      </c>
      <c r="AO5" s="198">
        <v>174.5</v>
      </c>
      <c r="AP5" s="198">
        <v>174.5</v>
      </c>
    </row>
    <row r="6" spans="1:42" ht="18.75" customHeight="1">
      <c r="A6" s="154"/>
      <c r="B6" s="154"/>
      <c r="C6" s="154"/>
    </row>
    <row r="7" spans="1:42">
      <c r="A7" s="154"/>
      <c r="B7" s="154"/>
      <c r="C7" s="154"/>
    </row>
    <row r="10" spans="1:42">
      <c r="E10" t="s">
        <v>212</v>
      </c>
    </row>
    <row r="11" spans="1:42">
      <c r="E11" t="s">
        <v>137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36" sqref="U36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2016-10-13T10:33:35Z</dcterms:modified>
</cp:coreProperties>
</file>