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<sst xmlns="http://schemas.openxmlformats.org/spreadsheetml/2006/main" count="584" uniqueCount="213">
  <si>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</si>
  <si>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</si>
  <si>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</si>
  <si>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</si>
  <si>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</si>
  <si>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</si>
  <si>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</si>
  <si>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</si>
  <si>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</si>
  <si>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</si>
  <si>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</si>
  <si>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</si>
  <si>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</si>
  <si>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</si>
  <si>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</si>
  <si>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</si>
  <si>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</si>
  <si>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</si>
  <si>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</si>
  <si>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</si>
  <si>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</si>
  <si>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</si>
  <si>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</si>
  <si>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</si>
  <si>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</si>
  <si>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</si>
  <si>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</si>
  <si>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</si>
  <si>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</si>
  <si>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</si>
  <si>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</si>
  <si>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</si>
  <si>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</si>
  <si>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</si>
  <si>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</si>
  <si>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</si>
  <si>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</si>
  <si>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</si>
  <si>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</si>
  <si>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</si>
  <si>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</si>
  <si>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</si>
  <si>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</si>
  <si>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</si>
  <si>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</si>
  <si>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</si>
  <si>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</si>
  <si>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</si>
  <si>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</si>
  <si>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</si>
  <si>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</si>
  <si>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</si>
  <si>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</si>
  <si>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</si>
  <si>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</si>
  <si>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</si>
  <si>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</si>
  <si>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</si>
  <si>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</si>
  <si>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</si>
  <si>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</si>
  <si>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</si>
  <si>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</si>
  <si>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</si>
  <si>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</si>
  <si>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</si>
  <si>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</si>
  <si>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</si>
  <si>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</si>
  <si>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</si>
  <si>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</si>
  <si>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</si>
  <si>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</si>
  <si>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</si>
  <si>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</si>
  <si>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</si>
  <si>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</si>
  <si>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</si>
  <si>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</si>
  <si>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</si>
  <si>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</si>
  <si>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</si>
  <si>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</si>
  <si>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</si>
  <si>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</si>
  <si>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</si>
  <si>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</si>
  <si>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</si>
  <si>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</si>
  <si>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</si>
  <si>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</si>
  <si>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</si>
  <si>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</si>
  <si>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</si>
  <si>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</si>
  <si>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</si>
  <si>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</si>
  <si>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</si>
  <si>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</si>
  <si>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</si>
  <si>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</si>
  <si>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</si>
  <si>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</si>
  <si>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</si>
  <si>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</si>
  <si>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</si>
  <si>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</si>
  <si>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</si>
  <si>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</si>
  <si>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</si>
  <si>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</si>
  <si>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</si>
  <si>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</si>
  <si>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</si>
  <si>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</si>
  <si>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</si>
  <si>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</si>
  <si>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</si>
  <si>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</si>
  <si>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</si>
  <si>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</si>
  <si>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</si>
  <si>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</si>
  <si>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</si>
  <si>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</si>
  <si>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</si>
  <si>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</si>
  <si>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</si>
  <si>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</si>
  <si>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</si>
  <si>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</si>
  <si>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</si>
  <si>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</si>
  <si>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</si>
  <si>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</si>
  <si>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</si>
  <si>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</si>
  <si>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</si>
  <si>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</si>
  <si>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</si>
  <si>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</si>
  <si>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</si>
  <si>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</si>
  <si>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</si>
  <si>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</si>
  <si>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</si>
  <si>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</si>
  <si>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</si>
  <si>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</si>
  <si>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</si>
  <si>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</si>
  <si>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</si>
  <si>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</si>
  <si>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</si>
  <si>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</si>
  <si>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</si>
  <si>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</si>
  <si>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</si>
  <si>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</si>
  <si>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</si>
  <si>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</si>
  <si>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</si>
  <si>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</si>
  <si>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</si>
  <si>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</si>
  <si>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</si>
  <si>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</si>
  <si>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</si>
  <si>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</si>
  <si>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</si>
  <si>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</si>
  <si>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</si>
  <si>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</si>
  <si>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</si>
  <si>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</si>
  <si>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</si>
  <si>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</si>
  <si>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</si>
  <si>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</si>
  <si>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</si>
  <si>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</si>
  <si>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</si>
  <si>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</si>
  <si>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</si>
  <si>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</si>
  <si>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</si>
  <si>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</si>
  <si>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</si>
  <si>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</si>
  <si>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</si>
  <si>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</si>
  <si>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</si>
  <si>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</si>
  <si>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</si>
  <si>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</si>
  <si>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</si>
  <si>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</si>
  <si>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</si>
  <si>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</si>
  <si>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</si>
  <si>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</si>
  <si>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</si>
  <si>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</si>
  <si>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</si>
  <si>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Polski eksport, import mięsa drobiowgo i podrobów (0207) i drobiu żywego (0105) za I-VIII.2016r</t>
  </si>
  <si>
    <t>I-VIII.2015r</t>
  </si>
  <si>
    <t xml:space="preserve"> I-VIII.2016r</t>
  </si>
  <si>
    <t>NR 43/2016r</t>
  </si>
  <si>
    <t>3.11.2016 r</t>
  </si>
  <si>
    <t>Notowania z okresu:24-30.10.2016r.</t>
  </si>
  <si>
    <t>Ceny sprzedaży mięsa drobiowego za okres: 24-30.10.2016r.</t>
  </si>
  <si>
    <t>2016-10-24 - 2016-10-30</t>
  </si>
  <si>
    <t>Ceny sprzedaży mięsa drobiowego (KONFEKCJONOWANE) za okres: 24-30.10.2016r.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</si>
</sst>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169" fontId="52" fillId="4" borderId="9" xfId="5" applyNumberFormat="1" applyFont="1" applyFill="1" applyBorder="1"/>
    <xf numFmtId="2" fontId="52" fillId="0" borderId="40" xfId="0" applyNumberFormat="1" applyFont="1" applyFill="1" applyBorder="1" applyProtection="1"/>
    <xf numFmtId="169" fontId="52" fillId="0" borderId="40" xfId="5" applyNumberFormat="1" applyFont="1" applyFill="1" applyBorder="1"/>
    <xf numFmtId="2" fontId="52" fillId="0" borderId="36" xfId="0" applyNumberFormat="1" applyFont="1" applyFill="1" applyBorder="1" applyProtection="1"/>
    <xf numFmtId="2" fontId="52" fillId="0" borderId="18" xfId="0" applyNumberFormat="1" applyFont="1" applyFill="1" applyBorder="1" applyProtection="1"/>
    <xf numFmtId="2" fontId="52" fillId="0" borderId="18" xfId="0" applyNumberFormat="1" applyFont="1" applyFill="1" applyBorder="1"/>
    <xf numFmtId="169" fontId="52" fillId="0" borderId="20" xfId="5" applyNumberFormat="1" applyFont="1" applyFill="1" applyBorder="1"/>
    <xf numFmtId="165" fontId="45" fillId="0" borderId="56" xfId="0" applyNumberFormat="1" applyFont="1" applyBorder="1"/>
    <xf numFmtId="164" fontId="53" fillId="0" borderId="23" xfId="0" applyNumberFormat="1" applyFont="1" applyFill="1" applyBorder="1" applyAlignment="1" applyProtection="1">
      <alignment horizontal="right" vertical="center"/>
      <protection locked="0"/>
    </xf>
    <xf numFmtId="164" fontId="54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5" fillId="0" borderId="9" xfId="6" applyNumberFormat="1" applyFont="1" applyFill="1" applyBorder="1" applyAlignment="1">
      <alignment horizontal="right" vertical="center" wrapText="1"/>
    </xf>
    <xf numFmtId="164" fontId="54" fillId="0" borderId="57" xfId="0" applyNumberFormat="1" applyFont="1" applyFill="1" applyBorder="1" applyAlignment="1" applyProtection="1">
      <alignment horizontal="right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[1]Arkusz!$HZ$1:$IP$1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[1]Arkusz!$HZ$2:$IP$2</c:f>
              <c:numCache>
                <c:formatCode>#,##0.00</c:formatCode>
                <c:ptCount val="17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[1]Arkusz!$HZ$1:$IP$1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[1]Arkusz!$HZ$3:$IP$3</c:f>
              <c:numCache>
                <c:formatCode>#,##0.00</c:formatCode>
                <c:ptCount val="17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[1]Arkusz!$HZ$1:$IP$1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[1]Arkusz!$HZ$4:$IP$4</c:f>
              <c:numCache>
                <c:formatCode>#,##0.00</c:formatCode>
                <c:ptCount val="17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63264"/>
        <c:axId val="232522880"/>
      </c:lineChart>
      <c:catAx>
        <c:axId val="116763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252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52288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76326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90976"/>
        <c:axId val="110192896"/>
      </c:lineChart>
      <c:catAx>
        <c:axId val="11019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19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19289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19097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46528"/>
        <c:axId val="110260608"/>
      </c:lineChart>
      <c:catAx>
        <c:axId val="1102465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26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2606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24652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[3]Arkusz2!$GO$1:$HE$1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[3]Arkusz2!$GO$2:$HE$2</c:f>
              <c:numCache>
                <c:formatCode>#,##0.00</c:formatCode>
                <c:ptCount val="17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[3]Arkusz2!$GO$1:$HE$1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[3]Arkusz2!$GO$3:$HE$3</c:f>
              <c:numCache>
                <c:formatCode>#,##0.00</c:formatCode>
                <c:ptCount val="17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[3]Arkusz2!$GO$1:$HE$1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[3]Arkusz2!$GO$4:$HE$4</c:f>
              <c:numCache>
                <c:formatCode>#,##0.00</c:formatCode>
                <c:ptCount val="17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[3]Arkusz2!$GO$1:$HE$1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[3]Arkusz2!$GO$5:$HE$5</c:f>
              <c:numCache>
                <c:formatCode>#,##0.00</c:formatCode>
                <c:ptCount val="17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[3]Arkusz2!$GO$1:$HE$1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[3]Arkusz2!$GO$6:$HE$6</c:f>
              <c:numCache>
                <c:formatCode>#,##0.00</c:formatCode>
                <c:ptCount val="17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[3]Arkusz2!$GO$1:$HE$1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[3]Arkusz2!$GO$7:$HE$7</c:f>
              <c:numCache>
                <c:formatCode>#,##0.00</c:formatCode>
                <c:ptCount val="17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0784"/>
        <c:axId val="134232320"/>
      </c:lineChart>
      <c:catAx>
        <c:axId val="13423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23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23232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23078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[3]Arkusz2!$GS$31:$HI$31</c:f>
              <c:strCache>
                <c:ptCount val="1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</c:strCache>
            </c:strRef>
          </c:cat>
          <c:val>
            <c:numRef>
              <c:f>[3]Arkusz2!$GS$32:$HI$32</c:f>
              <c:numCache>
                <c:formatCode>#,##0.00</c:formatCode>
                <c:ptCount val="17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19904"/>
        <c:axId val="131032192"/>
      </c:lineChart>
      <c:catAx>
        <c:axId val="13101990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03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032192"/>
        <c:scaling>
          <c:orientation val="minMax"/>
          <c:max val="14800"/>
          <c:min val="12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01990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[3]Arkusz3!$DL$1:$EA$1</c:f>
              <c:strCache>
                <c:ptCount val="1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</c:strCache>
            </c:strRef>
          </c:cat>
          <c:val>
            <c:numRef>
              <c:f>[3]Arkusz3!$DL$2:$EA$2</c:f>
              <c:numCache>
                <c:formatCode>0.00</c:formatCode>
                <c:ptCount val="16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[3]Arkusz3!$DL$1:$EA$1</c:f>
              <c:strCache>
                <c:ptCount val="1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</c:strCache>
            </c:strRef>
          </c:cat>
          <c:val>
            <c:numRef>
              <c:f>[3]Arkusz3!$DL$3:$EA$3</c:f>
              <c:numCache>
                <c:formatCode>0.00</c:formatCode>
                <c:ptCount val="16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[3]Arkusz3!$DL$1:$EA$1</c:f>
              <c:strCache>
                <c:ptCount val="1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</c:strCache>
            </c:strRef>
          </c:cat>
          <c:val>
            <c:numRef>
              <c:f>[3]Arkusz3!$DL$4:$EA$4</c:f>
              <c:numCache>
                <c:formatCode>0.00</c:formatCode>
                <c:ptCount val="16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[3]Arkusz3!$DL$1:$EA$1</c:f>
              <c:strCache>
                <c:ptCount val="1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</c:strCache>
            </c:strRef>
          </c:cat>
          <c:val>
            <c:numRef>
              <c:f>[3]Arkusz3!$DL$5:$EA$5</c:f>
              <c:numCache>
                <c:formatCode>0.00</c:formatCode>
                <c:ptCount val="16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[3]Arkusz3!$DL$1:$EA$1</c:f>
              <c:strCache>
                <c:ptCount val="1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</c:strCache>
            </c:strRef>
          </c:cat>
          <c:val>
            <c:numRef>
              <c:f>[3]Arkusz3!$DL$6:$EA$6</c:f>
              <c:numCache>
                <c:formatCode>0.00</c:formatCode>
                <c:ptCount val="16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72992"/>
        <c:axId val="118421376"/>
      </c:lineChart>
      <c:catAx>
        <c:axId val="11837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2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42137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37299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77024"/>
        <c:axId val="110979328"/>
      </c:lineChart>
      <c:catAx>
        <c:axId val="11097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79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979328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770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32960"/>
        <c:axId val="111043328"/>
      </c:lineChart>
      <c:catAx>
        <c:axId val="11103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04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4332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03296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101056"/>
        <c:axId val="111102592"/>
      </c:lineChart>
      <c:catAx>
        <c:axId val="1111010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10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10259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10105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168512"/>
        <c:axId val="111174784"/>
      </c:lineChart>
      <c:catAx>
        <c:axId val="11116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17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174784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1685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tyg'!$B$5:$AP$5</c:f>
              <c:numCache>
                <c:formatCode>General</c:formatCode>
                <c:ptCount val="41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tyg'!$B$6:$AP$6</c:f>
              <c:numCache>
                <c:formatCode>General</c:formatCode>
                <c:ptCount val="41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546944"/>
        <c:axId val="110548480"/>
      </c:lineChart>
      <c:catAx>
        <c:axId val="1105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0548480"/>
        <c:crosses val="autoZero"/>
        <c:auto val="1"/>
        <c:lblAlgn val="ctr"/>
        <c:lblOffset val="100"/>
        <c:noMultiLvlLbl val="0"/>
      </c:catAx>
      <c:valAx>
        <c:axId val="11054848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0546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15</xdr:col>
      <xdr:colOff>28575</xdr:colOff>
      <xdr:row>35</xdr:row>
      <xdr:rowOff>142875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(2016-10-24 - 2016-10-30)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</row>
        <row r="2">
          <cell r="A2" t="str">
            <v xml:space="preserve">tuszki indyków patroszonych 73% 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</row>
        <row r="3">
          <cell r="A3" t="str">
            <v>filety z piersi indyka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</row>
        <row r="4">
          <cell r="A4" t="str">
            <v>skrzydła z indyka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</row>
        <row r="5">
          <cell r="A5" t="str">
            <v>udźce z indyka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</row>
        <row r="6">
          <cell r="A6" t="str">
            <v>podudzia z indyka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K13" sqref="K1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208</v>
      </c>
    </row>
    <row r="11" spans="2:7" ht="18">
      <c r="B11" s="132" t="s">
        <v>209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0" sqref="P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18" t="str">
        <f>MID([1]NoweDane!A1,35,23)</f>
        <v>2016-10-24 - 2016-10-30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3159.7440000000001</v>
      </c>
      <c r="C5" s="44">
        <v>-0.56471857378112555</v>
      </c>
      <c r="D5" s="122">
        <v>3229.0659999999998</v>
      </c>
      <c r="E5" s="44">
        <v>-0.23943282534441254</v>
      </c>
      <c r="F5" s="122">
        <v>3097.114</v>
      </c>
      <c r="G5" s="44">
        <v>-0.63718829955324874</v>
      </c>
      <c r="H5" s="122">
        <v>3217.9110000000001</v>
      </c>
      <c r="I5" s="44">
        <v>0.25556841930792379</v>
      </c>
      <c r="J5" s="122">
        <v>3230.7379999999998</v>
      </c>
      <c r="K5" s="45">
        <v>-0.87392048590752747</v>
      </c>
    </row>
    <row r="6" spans="1:11" ht="15" customHeight="1">
      <c r="A6" s="15" t="s">
        <v>23</v>
      </c>
      <c r="B6" s="46">
        <v>5019.1629999999996</v>
      </c>
      <c r="C6" s="47">
        <v>1.0676496966860742</v>
      </c>
      <c r="D6" s="46">
        <v>5065.6210000000001</v>
      </c>
      <c r="E6" s="47">
        <v>1.2137163837825331</v>
      </c>
      <c r="F6" s="46">
        <v>4990</v>
      </c>
      <c r="G6" s="47">
        <v>-0.2</v>
      </c>
      <c r="H6" s="46"/>
      <c r="I6" s="47"/>
      <c r="J6" s="46">
        <v>4865.5</v>
      </c>
      <c r="K6" s="48">
        <v>-0.16058847694572501</v>
      </c>
    </row>
    <row r="7" spans="1:11" ht="18.75" customHeight="1">
      <c r="A7" s="15" t="s">
        <v>24</v>
      </c>
      <c r="B7" s="46">
        <v>4683.4070000000002</v>
      </c>
      <c r="C7" s="47">
        <v>0.29737525540629162</v>
      </c>
      <c r="D7" s="46">
        <v>4607.5739999999996</v>
      </c>
      <c r="E7" s="47">
        <v>0.47680740317363757</v>
      </c>
      <c r="F7" s="46">
        <v>4760.6049999999996</v>
      </c>
      <c r="G7" s="47">
        <v>6.2383910331953604E-2</v>
      </c>
      <c r="H7" s="46"/>
      <c r="I7" s="47"/>
      <c r="J7" s="46">
        <v>4702.6499999999996</v>
      </c>
      <c r="K7" s="48">
        <v>1.2570328598466323</v>
      </c>
    </row>
    <row r="8" spans="1:11" ht="18.75" customHeight="1">
      <c r="A8" s="15" t="s">
        <v>25</v>
      </c>
      <c r="B8" s="46">
        <v>4586.585</v>
      </c>
      <c r="C8" s="47">
        <v>1.4585516371653646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7440.9170000000004</v>
      </c>
      <c r="C10" s="47">
        <v>-0.58727775510983116</v>
      </c>
      <c r="D10" s="46">
        <v>7212.6130000000003</v>
      </c>
      <c r="E10" s="47">
        <v>3.6241331484053861E-2</v>
      </c>
      <c r="F10" s="46">
        <v>7603.5209999999997</v>
      </c>
      <c r="G10" s="47">
        <v>0.1290144334979724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2017.165</v>
      </c>
      <c r="C13" s="47">
        <v>-2.0449420087448154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S23" sqref="S2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109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7" t="s">
        <v>198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 thickBot="1">
      <c r="A14" s="140"/>
      <c r="B14" s="29"/>
      <c r="C14" s="29"/>
      <c r="D14" s="30" t="s">
        <v>59</v>
      </c>
      <c r="E14" s="29"/>
      <c r="F14" s="31"/>
      <c r="G14" s="146"/>
    </row>
    <row r="15" spans="1:7" ht="16.5" customHeight="1" thickBot="1">
      <c r="A15" s="139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  <c r="G15" s="146"/>
    </row>
    <row r="16" spans="1:7" ht="18" customHeight="1">
      <c r="A16" s="27" t="s">
        <v>142</v>
      </c>
      <c r="B16" s="43">
        <v>5.78</v>
      </c>
      <c r="C16" s="43">
        <v>5.7</v>
      </c>
      <c r="D16" s="43">
        <v>5.75</v>
      </c>
      <c r="E16" s="43">
        <v>5.72</v>
      </c>
      <c r="F16" s="43">
        <v>5.94</v>
      </c>
      <c r="G16" s="146"/>
    </row>
    <row r="17" spans="1:7" ht="17.25" customHeight="1">
      <c r="A17" s="27" t="s">
        <v>148</v>
      </c>
      <c r="B17" s="43">
        <v>5.72</v>
      </c>
      <c r="C17" s="43">
        <v>5.68</v>
      </c>
      <c r="D17" s="43">
        <v>5.63</v>
      </c>
      <c r="E17" s="43">
        <v>5.72</v>
      </c>
      <c r="F17" s="43">
        <v>5.88</v>
      </c>
      <c r="G17" s="146"/>
    </row>
    <row r="18" spans="1:7" ht="19.5" customHeight="1">
      <c r="A18" s="27" t="s">
        <v>155</v>
      </c>
      <c r="B18" s="43">
        <v>5.53</v>
      </c>
      <c r="C18" s="43">
        <v>5.48</v>
      </c>
      <c r="D18" s="43">
        <v>5.44</v>
      </c>
      <c r="E18" s="43">
        <v>5.52</v>
      </c>
      <c r="F18" s="43">
        <v>5.74</v>
      </c>
      <c r="G18" s="146"/>
    </row>
    <row r="19" spans="1:7" ht="18.75" customHeight="1">
      <c r="A19" s="27" t="s">
        <v>162</v>
      </c>
      <c r="B19" s="43">
        <v>5.37</v>
      </c>
      <c r="C19" s="43">
        <v>5.34</v>
      </c>
      <c r="D19" s="43">
        <v>5.28</v>
      </c>
      <c r="E19" s="43">
        <v>5.31</v>
      </c>
      <c r="F19" s="43">
        <v>5.54</v>
      </c>
      <c r="G19" s="146"/>
    </row>
    <row r="20" spans="1:7" ht="15">
      <c r="A20" s="27" t="s">
        <v>168</v>
      </c>
      <c r="B20" s="43">
        <v>5.24</v>
      </c>
      <c r="C20" s="43">
        <v>5.23</v>
      </c>
      <c r="D20" s="43">
        <v>5.12</v>
      </c>
      <c r="E20" s="43">
        <v>5.1100000000000003</v>
      </c>
      <c r="F20" s="43">
        <v>5.38</v>
      </c>
      <c r="G20" s="146"/>
    </row>
    <row r="21" spans="1:7" ht="15">
      <c r="A21" s="27" t="s">
        <v>170</v>
      </c>
      <c r="B21" s="43">
        <v>5.15</v>
      </c>
      <c r="C21" s="43">
        <v>5.13</v>
      </c>
      <c r="D21" s="43">
        <v>5.08</v>
      </c>
      <c r="E21" s="43">
        <v>4.9800000000000004</v>
      </c>
      <c r="F21" s="43">
        <v>5.28</v>
      </c>
      <c r="G21" s="146"/>
    </row>
    <row r="22" spans="1:7" ht="17.25" customHeight="1">
      <c r="A22" s="27" t="s">
        <v>187</v>
      </c>
      <c r="B22" s="43">
        <v>5</v>
      </c>
      <c r="C22" s="43">
        <v>5</v>
      </c>
      <c r="D22" s="43">
        <v>4.9000000000000004</v>
      </c>
      <c r="E22" s="43">
        <v>4.8</v>
      </c>
      <c r="F22" s="43">
        <v>5.1100000000000003</v>
      </c>
      <c r="G22" s="146"/>
    </row>
    <row r="23" spans="1:7" ht="16.5" customHeight="1">
      <c r="A23" s="27" t="s">
        <v>188</v>
      </c>
      <c r="B23" s="43">
        <v>4.88</v>
      </c>
      <c r="C23" s="43">
        <v>4.91</v>
      </c>
      <c r="D23" s="43">
        <v>4.75</v>
      </c>
      <c r="E23" s="43">
        <v>4.72</v>
      </c>
      <c r="F23" s="43">
        <v>4.9400000000000004</v>
      </c>
      <c r="G23" s="146"/>
    </row>
    <row r="24" spans="1:7" ht="18.75" customHeight="1">
      <c r="A24" s="27" t="s">
        <v>198</v>
      </c>
      <c r="B24" s="43">
        <v>4.8499999999999996</v>
      </c>
      <c r="C24" s="43">
        <v>4.91</v>
      </c>
      <c r="D24" s="43">
        <v>4.6900000000000004</v>
      </c>
      <c r="E24" s="43">
        <v>4.7</v>
      </c>
      <c r="F24" s="43">
        <v>4.8499999999999996</v>
      </c>
      <c r="G24" s="146"/>
    </row>
    <row r="25" spans="1:7" ht="16.5" customHeight="1">
      <c r="G25" s="146"/>
    </row>
    <row r="26" spans="1:7" ht="16.5" customHeight="1"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9" sqref="P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210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5543.69</v>
      </c>
      <c r="C6" s="44">
        <v>-3.4855940189756249</v>
      </c>
      <c r="D6" s="51">
        <v>5871.3410000000003</v>
      </c>
      <c r="E6" s="44">
        <v>-2.7923353617004385</v>
      </c>
      <c r="F6" s="51">
        <v>4835.2690000000002</v>
      </c>
      <c r="G6" s="44">
        <v>-5.9559170762105618</v>
      </c>
      <c r="H6" s="51"/>
      <c r="I6" s="44"/>
      <c r="J6" s="51">
        <v>6876.6930000000002</v>
      </c>
      <c r="K6" s="45">
        <v>0.47023102317946591</v>
      </c>
    </row>
    <row r="7" spans="1:11" ht="21.75" customHeight="1">
      <c r="A7" s="15" t="s">
        <v>32</v>
      </c>
      <c r="B7" s="52">
        <v>4721.7740000000003</v>
      </c>
      <c r="C7" s="47">
        <v>-0.44827827577104024</v>
      </c>
      <c r="D7" s="52">
        <v>4788.75</v>
      </c>
      <c r="E7" s="47">
        <v>-0.8516355365129924</v>
      </c>
      <c r="F7" s="52">
        <v>4643.29</v>
      </c>
      <c r="G7" s="47">
        <v>-0.74620596515880688</v>
      </c>
      <c r="H7" s="52">
        <v>4806.1490000000003</v>
      </c>
      <c r="I7" s="47">
        <v>-0.81852106137813729</v>
      </c>
      <c r="J7" s="52">
        <v>4994.0720000000001</v>
      </c>
      <c r="K7" s="48">
        <v>2.5280793343202879</v>
      </c>
    </row>
    <row r="8" spans="1:11" ht="21.75" customHeight="1">
      <c r="A8" s="15" t="s">
        <v>33</v>
      </c>
      <c r="B8" s="52">
        <v>7930.482</v>
      </c>
      <c r="C8" s="47">
        <v>0.21420273705884291</v>
      </c>
      <c r="D8" s="52">
        <v>9442.2080000000005</v>
      </c>
      <c r="E8" s="47">
        <v>2.5570709598487475</v>
      </c>
      <c r="F8" s="52">
        <v>7687.567</v>
      </c>
      <c r="G8" s="53">
        <v>0.205623405848329</v>
      </c>
      <c r="H8" s="52"/>
      <c r="I8" s="47"/>
      <c r="J8" s="52">
        <v>8312.7160000000003</v>
      </c>
      <c r="K8" s="48">
        <v>1.3356823502392146</v>
      </c>
    </row>
    <row r="9" spans="1:11" ht="21.75" customHeight="1">
      <c r="A9" s="15" t="s">
        <v>34</v>
      </c>
      <c r="B9" s="52">
        <v>3506.4490000000001</v>
      </c>
      <c r="C9" s="47">
        <v>-0.31915958149641588</v>
      </c>
      <c r="D9" s="52">
        <v>3443.99</v>
      </c>
      <c r="E9" s="47">
        <v>0.78636418573657041</v>
      </c>
      <c r="F9" s="52">
        <v>3557.252</v>
      </c>
      <c r="G9" s="47">
        <v>-3.7067956476497717</v>
      </c>
      <c r="H9" s="52">
        <v>3239.0920000000001</v>
      </c>
      <c r="I9" s="47">
        <v>1.5809358164081029</v>
      </c>
      <c r="J9" s="52">
        <v>3593.3009999999999</v>
      </c>
      <c r="K9" s="48">
        <v>1.3965763956240229</v>
      </c>
    </row>
    <row r="10" spans="1:11" ht="21.75" customHeight="1">
      <c r="A10" s="15" t="s">
        <v>35</v>
      </c>
      <c r="B10" s="52">
        <v>4948.6880000000001</v>
      </c>
      <c r="C10" s="47">
        <v>-2.9447124577893642</v>
      </c>
      <c r="D10" s="52">
        <v>6151.2870000000003</v>
      </c>
      <c r="E10" s="47">
        <v>1.4896721629012364</v>
      </c>
      <c r="F10" s="52">
        <v>4507.7259999999997</v>
      </c>
      <c r="G10" s="47">
        <v>-3.5663783037689809</v>
      </c>
      <c r="H10" s="52">
        <v>4409.7240000000002</v>
      </c>
      <c r="I10" s="47">
        <v>-3.824135022790307</v>
      </c>
      <c r="J10" s="52">
        <v>5753.5230000000001</v>
      </c>
      <c r="K10" s="48">
        <v>-3.4140929413417722</v>
      </c>
    </row>
    <row r="11" spans="1:11" ht="21.75" customHeight="1">
      <c r="A11" s="15" t="s">
        <v>36</v>
      </c>
      <c r="B11" s="52">
        <v>12537.781999999999</v>
      </c>
      <c r="C11" s="47">
        <v>-2.9660718198217895</v>
      </c>
      <c r="D11" s="52">
        <v>11591.873</v>
      </c>
      <c r="E11" s="47">
        <v>-1.1934061389297985</v>
      </c>
      <c r="F11" s="52">
        <v>12608.521000000001</v>
      </c>
      <c r="G11" s="47">
        <v>-2.2487972323163543</v>
      </c>
      <c r="H11" s="52">
        <v>10997.43</v>
      </c>
      <c r="I11" s="47">
        <v>-6.3575676126507012</v>
      </c>
      <c r="J11" s="52">
        <v>13542.911</v>
      </c>
      <c r="K11" s="48">
        <v>-2.0100835564343584</v>
      </c>
    </row>
    <row r="12" spans="1:11" ht="21.75" customHeight="1">
      <c r="A12" s="15" t="s">
        <v>37</v>
      </c>
      <c r="B12" s="52">
        <v>5601.357</v>
      </c>
      <c r="C12" s="47">
        <v>-4.3590277718490889</v>
      </c>
      <c r="D12" s="52">
        <v>4675.62</v>
      </c>
      <c r="E12" s="47">
        <v>-2.1535911671580981</v>
      </c>
      <c r="F12" s="52">
        <v>5640.5290000000005</v>
      </c>
      <c r="G12" s="47">
        <v>-2.7245270380620119</v>
      </c>
      <c r="H12" s="52">
        <v>9208.6329999999998</v>
      </c>
      <c r="I12" s="47">
        <v>-6.8168861129263734</v>
      </c>
      <c r="J12" s="52">
        <v>4903.5010000000002</v>
      </c>
      <c r="K12" s="48">
        <v>-6.4237188868709021</v>
      </c>
    </row>
    <row r="13" spans="1:11" ht="21.75" customHeight="1">
      <c r="A13" s="15" t="s">
        <v>38</v>
      </c>
      <c r="B13" s="52">
        <v>5572.0929999999998</v>
      </c>
      <c r="C13" s="47">
        <v>3.5159924151464526</v>
      </c>
      <c r="D13" s="52">
        <v>4941.549</v>
      </c>
      <c r="E13" s="47">
        <v>1.8957599082153356</v>
      </c>
      <c r="F13" s="52">
        <v>5506.4570000000003</v>
      </c>
      <c r="G13" s="47">
        <v>4.6514925093729147</v>
      </c>
      <c r="H13" s="52">
        <v>6327.2920000000004</v>
      </c>
      <c r="I13" s="47">
        <v>-13.442497184309174</v>
      </c>
      <c r="J13" s="52">
        <v>5795.8459999999995</v>
      </c>
      <c r="K13" s="48">
        <v>3.0599079193223511</v>
      </c>
    </row>
    <row r="14" spans="1:11" ht="21.75" customHeight="1">
      <c r="A14" s="15" t="s">
        <v>39</v>
      </c>
      <c r="B14" s="52">
        <v>5558.8159999999998</v>
      </c>
      <c r="C14" s="47">
        <v>0.26708109600831798</v>
      </c>
      <c r="D14" s="52">
        <v>4886.1480000000001</v>
      </c>
      <c r="E14" s="47">
        <v>9.9953516186055427E-2</v>
      </c>
      <c r="F14" s="52">
        <v>5568.0330000000004</v>
      </c>
      <c r="G14" s="47">
        <v>-2.4189887877138303</v>
      </c>
      <c r="H14" s="52">
        <v>6668.0079999999998</v>
      </c>
      <c r="I14" s="47">
        <v>-6.6234924536384394</v>
      </c>
      <c r="J14" s="52">
        <v>5886.8109999999997</v>
      </c>
      <c r="K14" s="48">
        <v>7.1994372349633142</v>
      </c>
    </row>
    <row r="15" spans="1:11" ht="21.75" customHeight="1">
      <c r="A15" s="15" t="s">
        <v>40</v>
      </c>
      <c r="B15" s="52">
        <v>16355.297</v>
      </c>
      <c r="C15" s="47">
        <v>0.87623497130214645</v>
      </c>
      <c r="D15" s="52">
        <v>16305.612999999999</v>
      </c>
      <c r="E15" s="47">
        <v>1.7566385987829412</v>
      </c>
      <c r="F15" s="52">
        <v>16446.812000000002</v>
      </c>
      <c r="G15" s="47">
        <v>0.65279718465150294</v>
      </c>
      <c r="H15" s="52"/>
      <c r="I15" s="47"/>
      <c r="J15" s="52">
        <v>16462.23</v>
      </c>
      <c r="K15" s="48">
        <v>-0.41488580054193896</v>
      </c>
    </row>
    <row r="16" spans="1:11" ht="21.75" customHeight="1">
      <c r="A16" s="15" t="s">
        <v>41</v>
      </c>
      <c r="B16" s="52">
        <v>4450.8649999999998</v>
      </c>
      <c r="C16" s="47">
        <v>2.0967748965065933</v>
      </c>
      <c r="D16" s="52">
        <v>4609.2269999999999</v>
      </c>
      <c r="E16" s="47">
        <v>2.4979446938633449</v>
      </c>
      <c r="F16" s="52">
        <v>4205.5249999999996</v>
      </c>
      <c r="G16" s="47">
        <v>1.8370515158508065</v>
      </c>
      <c r="H16" s="52"/>
      <c r="I16" s="47"/>
      <c r="J16" s="52">
        <v>4506.6899999999996</v>
      </c>
      <c r="K16" s="48">
        <v>1.4847243386656823</v>
      </c>
    </row>
    <row r="17" spans="1:11" ht="21.75" customHeight="1">
      <c r="A17" s="16" t="s">
        <v>42</v>
      </c>
      <c r="B17" s="52">
        <v>8215.67</v>
      </c>
      <c r="C17" s="47">
        <v>3.9863587098845055</v>
      </c>
      <c r="D17" s="52">
        <v>8457.7090000000007</v>
      </c>
      <c r="E17" s="47">
        <v>4.9288350091757058</v>
      </c>
      <c r="F17" s="52">
        <v>7501.5839999999998</v>
      </c>
      <c r="G17" s="47">
        <v>2.6050994635296676</v>
      </c>
      <c r="H17" s="52"/>
      <c r="I17" s="47"/>
      <c r="J17" s="52">
        <v>8308.5380000000005</v>
      </c>
      <c r="K17" s="48">
        <v>2.7967746074260154</v>
      </c>
    </row>
    <row r="18" spans="1:11" ht="21.75" customHeight="1">
      <c r="A18" s="16" t="s">
        <v>43</v>
      </c>
      <c r="B18" s="52">
        <v>4201.2510000000002</v>
      </c>
      <c r="C18" s="47">
        <v>4.8728121807948277</v>
      </c>
      <c r="D18" s="52">
        <v>4617.9930000000004</v>
      </c>
      <c r="E18" s="47">
        <v>14.846993133044656</v>
      </c>
      <c r="F18" s="52">
        <v>4011.2890000000002</v>
      </c>
      <c r="G18" s="47">
        <v>1.6732420426966468</v>
      </c>
      <c r="H18" s="52"/>
      <c r="I18" s="47"/>
      <c r="J18" s="52">
        <v>4168.0079999999998</v>
      </c>
      <c r="K18" s="48">
        <v>3.4641559942568483</v>
      </c>
    </row>
    <row r="19" spans="1:11" ht="21.75" customHeight="1">
      <c r="A19" s="16" t="s">
        <v>44</v>
      </c>
      <c r="B19" s="52">
        <v>2558.1280000000002</v>
      </c>
      <c r="C19" s="47">
        <v>-8.9999783005333356</v>
      </c>
      <c r="D19" s="52">
        <v>2469.335</v>
      </c>
      <c r="E19" s="47">
        <v>-12.196645719749382</v>
      </c>
      <c r="F19" s="52">
        <v>2305.933</v>
      </c>
      <c r="G19" s="47">
        <v>-12.489905307227794</v>
      </c>
      <c r="H19" s="52">
        <v>3974.3609999999999</v>
      </c>
      <c r="I19" s="47">
        <v>-1.6165940451512646</v>
      </c>
      <c r="J19" s="52">
        <v>2792.694</v>
      </c>
      <c r="K19" s="48">
        <v>-1.9322137936410799</v>
      </c>
    </row>
    <row r="20" spans="1:11" ht="21.75" customHeight="1" thickBot="1">
      <c r="A20" s="17" t="s">
        <v>45</v>
      </c>
      <c r="B20" s="54">
        <v>4150.1779999999999</v>
      </c>
      <c r="C20" s="49">
        <v>-3.7987658490530678</v>
      </c>
      <c r="D20" s="54">
        <v>3730.5239999999999</v>
      </c>
      <c r="E20" s="49">
        <v>-9.0568816840202295</v>
      </c>
      <c r="F20" s="54">
        <v>4300.902</v>
      </c>
      <c r="G20" s="49">
        <v>-0.5797297768991525</v>
      </c>
      <c r="H20" s="54"/>
      <c r="I20" s="49"/>
      <c r="J20" s="54">
        <v>4697.3639999999996</v>
      </c>
      <c r="K20" s="50">
        <v>0.85610471388993747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7" sqref="U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198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6.5" thickBot="1">
      <c r="A13" s="141"/>
      <c r="B13" s="29"/>
      <c r="C13" s="29"/>
      <c r="D13" s="30" t="s">
        <v>59</v>
      </c>
      <c r="E13" s="29"/>
      <c r="F13" s="31"/>
    </row>
    <row r="14" spans="1:7" ht="15.75" thickBot="1">
      <c r="A14" s="144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</row>
    <row r="15" spans="1:7" ht="15">
      <c r="A15" s="27" t="s">
        <v>142</v>
      </c>
      <c r="B15" s="43">
        <v>8.84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148</v>
      </c>
      <c r="B16" s="43">
        <v>8.73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155</v>
      </c>
      <c r="B17" s="43">
        <v>9.35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162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168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170</v>
      </c>
      <c r="B20" s="43">
        <v>8.7200000000000006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187</v>
      </c>
      <c r="B21" s="43">
        <v>8.14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188</v>
      </c>
      <c r="B22" s="43">
        <v>8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198</v>
      </c>
      <c r="B23" s="43">
        <v>8.01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7" sqref="R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98" t="s">
        <v>106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5543.69</v>
      </c>
      <c r="D6" s="105">
        <v>-3.4880807904252866</v>
      </c>
      <c r="E6" s="106">
        <v>5871.3410000000003</v>
      </c>
      <c r="F6" s="105">
        <v>-2.7923353617004385</v>
      </c>
      <c r="G6" s="106">
        <v>4835.2690000000002</v>
      </c>
      <c r="H6" s="105">
        <v>-5.9552768796860516</v>
      </c>
      <c r="I6" s="106"/>
      <c r="J6" s="105"/>
      <c r="K6" s="106">
        <v>6876.6930000000002</v>
      </c>
      <c r="L6" s="107">
        <v>0.47023102317946591</v>
      </c>
    </row>
    <row r="7" spans="2:12" ht="15.75" customHeight="1">
      <c r="B7" s="15" t="s">
        <v>32</v>
      </c>
      <c r="C7" s="108">
        <v>4558.8410000000003</v>
      </c>
      <c r="D7" s="47">
        <v>-0.60987853227128741</v>
      </c>
      <c r="E7" s="46">
        <v>4773.0690000000004</v>
      </c>
      <c r="F7" s="47">
        <v>-0.33777759588878248</v>
      </c>
      <c r="G7" s="46">
        <v>4539.49</v>
      </c>
      <c r="H7" s="47">
        <v>-0.99755083169218961</v>
      </c>
      <c r="I7" s="46">
        <v>4537.4560000000001</v>
      </c>
      <c r="J7" s="47">
        <v>1.0064008070795776</v>
      </c>
      <c r="K7" s="46">
        <v>4597.2420000000002</v>
      </c>
      <c r="L7" s="48">
        <v>-0.87053385641839509</v>
      </c>
    </row>
    <row r="8" spans="2:12" ht="16.5" customHeight="1">
      <c r="B8" s="15" t="s">
        <v>33</v>
      </c>
      <c r="C8" s="108">
        <v>7930.482</v>
      </c>
      <c r="D8" s="47">
        <v>0.21420273705884291</v>
      </c>
      <c r="E8" s="46">
        <v>9442.2080000000005</v>
      </c>
      <c r="F8" s="47">
        <v>2.5570709598487475</v>
      </c>
      <c r="G8" s="46">
        <v>7687.567</v>
      </c>
      <c r="H8" s="47">
        <v>0.205623405848329</v>
      </c>
      <c r="I8" s="46"/>
      <c r="J8" s="47"/>
      <c r="K8" s="46">
        <v>8312.7160000000003</v>
      </c>
      <c r="L8" s="48">
        <v>1.3356823502392146</v>
      </c>
    </row>
    <row r="9" spans="2:12" ht="17.25" customHeight="1">
      <c r="B9" s="15" t="s">
        <v>34</v>
      </c>
      <c r="C9" s="108">
        <v>3427.14</v>
      </c>
      <c r="D9" s="47">
        <v>0.29560681045781617</v>
      </c>
      <c r="E9" s="46">
        <v>3443.6770000000001</v>
      </c>
      <c r="F9" s="47">
        <v>0.78814709191313159</v>
      </c>
      <c r="G9" s="46">
        <v>3443.1469999999999</v>
      </c>
      <c r="H9" s="47">
        <v>-0.7441993471824363</v>
      </c>
      <c r="I9" s="46">
        <v>3238.5169999999998</v>
      </c>
      <c r="J9" s="47">
        <v>1.633374863093016</v>
      </c>
      <c r="K9" s="46">
        <v>3490.422</v>
      </c>
      <c r="L9" s="48">
        <v>0.52989265051163648</v>
      </c>
    </row>
    <row r="10" spans="2:12" ht="15.75" customHeight="1">
      <c r="B10" s="15" t="s">
        <v>35</v>
      </c>
      <c r="C10" s="108">
        <v>4868.0129999999999</v>
      </c>
      <c r="D10" s="47">
        <v>-2.5544361534086879</v>
      </c>
      <c r="E10" s="46">
        <v>6153.0029999999997</v>
      </c>
      <c r="F10" s="47">
        <v>1.4939546548390672</v>
      </c>
      <c r="G10" s="46">
        <v>4268.8760000000002</v>
      </c>
      <c r="H10" s="47">
        <v>-1.6853314122763072</v>
      </c>
      <c r="I10" s="46">
        <v>4416.3429999999998</v>
      </c>
      <c r="J10" s="47">
        <v>-3.5866221982856947</v>
      </c>
      <c r="K10" s="46">
        <v>5839.9059999999999</v>
      </c>
      <c r="L10" s="48">
        <v>-4.0091929114250338</v>
      </c>
    </row>
    <row r="11" spans="2:12" ht="16.5" customHeight="1">
      <c r="B11" s="15" t="s">
        <v>36</v>
      </c>
      <c r="C11" s="108">
        <v>11848.582</v>
      </c>
      <c r="D11" s="47">
        <v>-5.932966081322383</v>
      </c>
      <c r="E11" s="46">
        <v>11175.134</v>
      </c>
      <c r="F11" s="47">
        <v>-2.0928401067775422</v>
      </c>
      <c r="G11" s="46">
        <v>11329.22</v>
      </c>
      <c r="H11" s="47">
        <v>-7.1822000398169186</v>
      </c>
      <c r="I11" s="46">
        <v>10856.851000000001</v>
      </c>
      <c r="J11" s="47">
        <v>-5.954511573072482</v>
      </c>
      <c r="K11" s="46">
        <v>13312.817999999999</v>
      </c>
      <c r="L11" s="48">
        <v>-3.7510074724306159</v>
      </c>
    </row>
    <row r="12" spans="2:12" ht="17.25" customHeight="1">
      <c r="B12" s="16" t="s">
        <v>37</v>
      </c>
      <c r="C12" s="108">
        <v>5271.6719999999996</v>
      </c>
      <c r="D12" s="47">
        <v>-3.6844629462658589</v>
      </c>
      <c r="E12" s="46">
        <v>4675.62</v>
      </c>
      <c r="F12" s="47">
        <v>-2.1535911671580981</v>
      </c>
      <c r="G12" s="46">
        <v>5587.1239999999998</v>
      </c>
      <c r="H12" s="47">
        <v>-2.9868853751330753</v>
      </c>
      <c r="I12" s="46">
        <v>6240</v>
      </c>
      <c r="J12" s="47">
        <v>-0.31948881789137379</v>
      </c>
      <c r="K12" s="46">
        <v>4826.4449999999997</v>
      </c>
      <c r="L12" s="48">
        <v>-7.556174174465216</v>
      </c>
    </row>
    <row r="13" spans="2:12" ht="15" customHeight="1">
      <c r="B13" s="16" t="s">
        <v>38</v>
      </c>
      <c r="C13" s="108">
        <v>4809.2550000000001</v>
      </c>
      <c r="D13" s="47">
        <v>3.8177834383904776</v>
      </c>
      <c r="E13" s="46">
        <v>4881.6989999999996</v>
      </c>
      <c r="F13" s="47">
        <v>0.92091360351842011</v>
      </c>
      <c r="G13" s="46">
        <v>4664.1009999999997</v>
      </c>
      <c r="H13" s="47">
        <v>6.6731971327853437</v>
      </c>
      <c r="I13" s="46">
        <v>5651.4769999999999</v>
      </c>
      <c r="J13" s="47">
        <v>6.3033846804377252</v>
      </c>
      <c r="K13" s="46">
        <v>4893.0529999999999</v>
      </c>
      <c r="L13" s="48">
        <v>-1.3453223107969825</v>
      </c>
    </row>
    <row r="14" spans="2:12" ht="15" customHeight="1">
      <c r="B14" s="16" t="s">
        <v>39</v>
      </c>
      <c r="C14" s="108">
        <v>4779.7190000000001</v>
      </c>
      <c r="D14" s="47">
        <v>0.36646412307416254</v>
      </c>
      <c r="E14" s="46">
        <v>4811.4970000000003</v>
      </c>
      <c r="F14" s="47">
        <v>0.47547073043196925</v>
      </c>
      <c r="G14" s="46">
        <v>4505.674</v>
      </c>
      <c r="H14" s="47">
        <v>0.39586372982689533</v>
      </c>
      <c r="I14" s="46">
        <v>5212.0510000000004</v>
      </c>
      <c r="J14" s="47">
        <v>-2.2058078524290265</v>
      </c>
      <c r="K14" s="46">
        <v>5126.4409999999998</v>
      </c>
      <c r="L14" s="48">
        <v>1.9970076023612904</v>
      </c>
    </row>
    <row r="15" spans="2:12" ht="16.5" customHeight="1">
      <c r="B15" s="109" t="s">
        <v>40</v>
      </c>
      <c r="C15" s="108">
        <v>16252.919</v>
      </c>
      <c r="D15" s="47">
        <v>0.95247861837834558</v>
      </c>
      <c r="E15" s="46">
        <v>16180.044</v>
      </c>
      <c r="F15" s="47">
        <v>1.718401355705204</v>
      </c>
      <c r="G15" s="46">
        <v>16120.300999999999</v>
      </c>
      <c r="H15" s="47">
        <v>0.33182950430154534</v>
      </c>
      <c r="I15" s="46"/>
      <c r="J15" s="47"/>
      <c r="K15" s="46">
        <v>16528.231</v>
      </c>
      <c r="L15" s="48">
        <v>-7.9582163414879267E-2</v>
      </c>
    </row>
    <row r="16" spans="2:12" ht="15" customHeight="1">
      <c r="B16" s="109" t="s">
        <v>41</v>
      </c>
      <c r="C16" s="108">
        <v>4313.5919999999996</v>
      </c>
      <c r="D16" s="47">
        <v>1.0409088076934958</v>
      </c>
      <c r="E16" s="46">
        <v>4315.5730000000003</v>
      </c>
      <c r="F16" s="47">
        <v>-0.29804961286587006</v>
      </c>
      <c r="G16" s="46">
        <v>4164.2740000000003</v>
      </c>
      <c r="H16" s="47">
        <v>1.3801547041167694</v>
      </c>
      <c r="I16" s="46"/>
      <c r="J16" s="47"/>
      <c r="K16" s="46">
        <v>4459.1769999999997</v>
      </c>
      <c r="L16" s="48">
        <v>1.4002871567614805</v>
      </c>
    </row>
    <row r="17" spans="2:12" ht="15.75" customHeight="1">
      <c r="B17" s="109" t="s">
        <v>42</v>
      </c>
      <c r="C17" s="108">
        <v>8012.6009999999997</v>
      </c>
      <c r="D17" s="47">
        <v>2.9404827150815498</v>
      </c>
      <c r="E17" s="46">
        <v>8109.5050000000001</v>
      </c>
      <c r="F17" s="47">
        <v>2.9903439706458363</v>
      </c>
      <c r="G17" s="46">
        <v>7501.6809999999996</v>
      </c>
      <c r="H17" s="47">
        <v>2.6788661975339552</v>
      </c>
      <c r="I17" s="46"/>
      <c r="J17" s="47"/>
      <c r="K17" s="46">
        <v>8305.9840000000004</v>
      </c>
      <c r="L17" s="48">
        <v>2.8599861870636243</v>
      </c>
    </row>
    <row r="18" spans="2:12" ht="18.75" customHeight="1">
      <c r="B18" s="109" t="s">
        <v>43</v>
      </c>
      <c r="C18" s="108">
        <v>4128.3779999999997</v>
      </c>
      <c r="D18" s="47">
        <v>5.1112809620875179</v>
      </c>
      <c r="E18" s="46">
        <v>4356.2820000000002</v>
      </c>
      <c r="F18" s="47">
        <v>14.553024940229079</v>
      </c>
      <c r="G18" s="46">
        <v>3990.1030000000001</v>
      </c>
      <c r="H18" s="47">
        <v>1.4604073059778724</v>
      </c>
      <c r="I18" s="46"/>
      <c r="J18" s="47"/>
      <c r="K18" s="46">
        <v>4166.1880000000001</v>
      </c>
      <c r="L18" s="48">
        <v>3.4566007224749229</v>
      </c>
    </row>
    <row r="19" spans="2:12" ht="18" customHeight="1">
      <c r="B19" s="109" t="s">
        <v>44</v>
      </c>
      <c r="C19" s="110">
        <v>2323.1109999999999</v>
      </c>
      <c r="D19" s="111">
        <v>-3.7618893749585816</v>
      </c>
      <c r="E19" s="112">
        <v>2360.8040000000001</v>
      </c>
      <c r="F19" s="111">
        <v>-3.8878769792965215</v>
      </c>
      <c r="G19" s="112">
        <v>2071.136</v>
      </c>
      <c r="H19" s="111">
        <v>-3.9708750873408922</v>
      </c>
      <c r="I19" s="112">
        <v>4079.2359999999999</v>
      </c>
      <c r="J19" s="111">
        <v>-0.75375582359762927</v>
      </c>
      <c r="K19" s="112">
        <v>2401.02</v>
      </c>
      <c r="L19" s="113">
        <v>-0.74599039463990735</v>
      </c>
    </row>
    <row r="20" spans="2:12" ht="22.5" customHeight="1" thickBot="1">
      <c r="B20" s="17" t="s">
        <v>45</v>
      </c>
      <c r="C20" s="114">
        <v>4019.0720000000001</v>
      </c>
      <c r="D20" s="115">
        <v>-4.7710304400262569</v>
      </c>
      <c r="E20" s="116">
        <v>3355.1370000000002</v>
      </c>
      <c r="F20" s="115">
        <v>-13.00355724430378</v>
      </c>
      <c r="G20" s="116">
        <v>4120.2550000000001</v>
      </c>
      <c r="H20" s="115">
        <v>-1.6421638721560987</v>
      </c>
      <c r="I20" s="116"/>
      <c r="J20" s="115"/>
      <c r="K20" s="116">
        <v>4757.415</v>
      </c>
      <c r="L20" s="117">
        <v>0.8000157638574118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27" sqref="R2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189" t="s">
        <v>156</v>
      </c>
      <c r="C2" s="190"/>
      <c r="D2" s="190"/>
      <c r="E2" s="190"/>
      <c r="F2" s="190"/>
      <c r="G2" s="190"/>
      <c r="H2" s="190"/>
      <c r="I2" s="190"/>
      <c r="J2" s="190"/>
      <c r="K2" s="190"/>
      <c r="L2" s="191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6577.076</v>
      </c>
      <c r="D7" s="127">
        <v>-1.5913233786658314</v>
      </c>
      <c r="E7" s="126">
        <v>5785.8789999999999</v>
      </c>
      <c r="F7" s="127">
        <v>2.8252110795504484</v>
      </c>
      <c r="G7" s="126">
        <v>6410.4229999999998</v>
      </c>
      <c r="H7" s="127">
        <v>2.0682828375466666</v>
      </c>
      <c r="I7" s="126">
        <v>6564.3959999999997</v>
      </c>
      <c r="J7" s="127">
        <v>-9.2458820936779329</v>
      </c>
      <c r="K7" s="126">
        <v>6918.2020000000002</v>
      </c>
      <c r="L7" s="128">
        <v>-0.24506870604127082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4870.6080000000002</v>
      </c>
      <c r="D9" s="127">
        <v>-1.450998427661816</v>
      </c>
      <c r="E9" s="126">
        <v>5450.43</v>
      </c>
      <c r="F9" s="127">
        <v>8.6528921616412315</v>
      </c>
      <c r="G9" s="126">
        <v>5008.6469999999999</v>
      </c>
      <c r="H9" s="127">
        <v>-0.53412313230171471</v>
      </c>
      <c r="I9" s="126">
        <v>3300</v>
      </c>
      <c r="J9" s="127">
        <v>-3.7900874635568513</v>
      </c>
      <c r="K9" s="126">
        <v>4825.0060000000003</v>
      </c>
      <c r="L9" s="128">
        <v>-0.53045547511645685</v>
      </c>
    </row>
    <row r="10" spans="2:12">
      <c r="B10" s="15" t="s">
        <v>35</v>
      </c>
      <c r="C10" s="126">
        <v>5453.7190000000001</v>
      </c>
      <c r="D10" s="127">
        <v>-2.7205231030148957</v>
      </c>
      <c r="E10" s="126">
        <v>5597.9440000000004</v>
      </c>
      <c r="F10" s="127">
        <v>-4.4692861123401428E-2</v>
      </c>
      <c r="G10" s="126">
        <v>5601.5230000000001</v>
      </c>
      <c r="H10" s="127">
        <v>-2.5144604841904004</v>
      </c>
      <c r="I10" s="126">
        <v>4295.9740000000002</v>
      </c>
      <c r="J10" s="127">
        <v>-8.2100967368021873</v>
      </c>
      <c r="K10" s="126">
        <v>5155.6139999999996</v>
      </c>
      <c r="L10" s="128">
        <v>-0.9664370949568013</v>
      </c>
    </row>
    <row r="11" spans="2:12">
      <c r="B11" s="15" t="s">
        <v>36</v>
      </c>
      <c r="C11" s="126">
        <v>14052.37</v>
      </c>
      <c r="D11" s="127">
        <v>1.9671478801085991</v>
      </c>
      <c r="E11" s="126">
        <v>13078.656999999999</v>
      </c>
      <c r="F11" s="127">
        <v>2.0825017464300539</v>
      </c>
      <c r="G11" s="126">
        <v>14238.525</v>
      </c>
      <c r="H11" s="127">
        <v>1.9180472540727209</v>
      </c>
      <c r="I11" s="126">
        <v>15967.361000000001</v>
      </c>
      <c r="J11" s="127">
        <v>-2.4707741136276757</v>
      </c>
      <c r="K11" s="126">
        <v>14015.467000000001</v>
      </c>
      <c r="L11" s="128">
        <v>1.67391103905389</v>
      </c>
    </row>
    <row r="12" spans="2:12">
      <c r="B12" s="15" t="s">
        <v>37</v>
      </c>
      <c r="C12" s="126">
        <v>8581.7099999999991</v>
      </c>
      <c r="D12" s="127">
        <v>4.0784435004866326</v>
      </c>
      <c r="E12" s="126"/>
      <c r="F12" s="127"/>
      <c r="G12" s="126">
        <v>6763.8580000000002</v>
      </c>
      <c r="H12" s="127">
        <v>8.799041827707855</v>
      </c>
      <c r="I12" s="126">
        <v>11464.5</v>
      </c>
      <c r="J12" s="127">
        <v>0.89742337313960308</v>
      </c>
      <c r="K12" s="126">
        <v>5301.5219999999999</v>
      </c>
      <c r="L12" s="128">
        <v>-1.0535333344531663</v>
      </c>
    </row>
    <row r="13" spans="2:12">
      <c r="B13" s="15" t="s">
        <v>38</v>
      </c>
      <c r="C13" s="126">
        <v>6789.88</v>
      </c>
      <c r="D13" s="127">
        <v>-0.57052149413370401</v>
      </c>
      <c r="E13" s="126">
        <v>5593.4539999999997</v>
      </c>
      <c r="F13" s="127">
        <v>4.7540193961803849</v>
      </c>
      <c r="G13" s="126">
        <v>6858.3190000000004</v>
      </c>
      <c r="H13" s="127">
        <v>1.1245565685070789</v>
      </c>
      <c r="I13" s="126">
        <v>8837.9709999999995</v>
      </c>
      <c r="J13" s="127">
        <v>-16.99241630534268</v>
      </c>
      <c r="K13" s="126">
        <v>6693.7650000000003</v>
      </c>
      <c r="L13" s="128">
        <v>2.5255499607512828</v>
      </c>
    </row>
    <row r="14" spans="2:12">
      <c r="B14" s="15" t="s">
        <v>39</v>
      </c>
      <c r="C14" s="126">
        <v>6311.598</v>
      </c>
      <c r="D14" s="127">
        <v>0.58493418374875694</v>
      </c>
      <c r="E14" s="126">
        <v>6158.5280000000002</v>
      </c>
      <c r="F14" s="127">
        <v>4.7533937379323508E-2</v>
      </c>
      <c r="G14" s="126">
        <v>6219.576</v>
      </c>
      <c r="H14" s="127">
        <v>-0.96178711510998827</v>
      </c>
      <c r="I14" s="126">
        <v>9754.4529999999995</v>
      </c>
      <c r="J14" s="127">
        <v>-7.8207102521970278</v>
      </c>
      <c r="K14" s="126">
        <v>6323.04</v>
      </c>
      <c r="L14" s="128">
        <v>6.0855792977558298</v>
      </c>
    </row>
    <row r="15" spans="2:12">
      <c r="B15" s="15" t="s">
        <v>40</v>
      </c>
      <c r="C15" s="126">
        <v>16525.281999999999</v>
      </c>
      <c r="D15" s="127">
        <v>0.43423924382847767</v>
      </c>
      <c r="E15" s="126">
        <v>16436.550999999999</v>
      </c>
      <c r="F15" s="127">
        <v>1.4650203414001994</v>
      </c>
      <c r="G15" s="126"/>
      <c r="H15" s="127"/>
      <c r="I15" s="126"/>
      <c r="J15" s="127"/>
      <c r="K15" s="126">
        <v>16275.01</v>
      </c>
      <c r="L15" s="128">
        <v>-1.4277373394529946</v>
      </c>
    </row>
    <row r="16" spans="2:12">
      <c r="B16" s="15" t="s">
        <v>41</v>
      </c>
      <c r="C16" s="126">
        <v>5364.692</v>
      </c>
      <c r="D16" s="127">
        <v>4.6420636092524825</v>
      </c>
      <c r="E16" s="126">
        <v>5301.4719999999998</v>
      </c>
      <c r="F16" s="127">
        <v>5.4534532384117815</v>
      </c>
      <c r="G16" s="126"/>
      <c r="H16" s="127"/>
      <c r="I16" s="126"/>
      <c r="J16" s="127"/>
      <c r="K16" s="126">
        <v>5698.84</v>
      </c>
      <c r="L16" s="128">
        <v>1.3804783286250073</v>
      </c>
    </row>
    <row r="17" spans="2:12">
      <c r="B17" s="16" t="s">
        <v>42</v>
      </c>
      <c r="C17" s="126">
        <v>9586.0720000000001</v>
      </c>
      <c r="D17" s="127">
        <v>10.509863271297942</v>
      </c>
      <c r="E17" s="126">
        <v>9615.2610000000004</v>
      </c>
      <c r="F17" s="127">
        <v>10.025883701849967</v>
      </c>
      <c r="G17" s="126"/>
      <c r="H17" s="127"/>
      <c r="I17" s="126"/>
      <c r="J17" s="127"/>
      <c r="K17" s="126">
        <v>8875.27</v>
      </c>
      <c r="L17" s="128">
        <v>7.6396999520942117</v>
      </c>
    </row>
    <row r="18" spans="2:12">
      <c r="B18" s="16" t="s">
        <v>43</v>
      </c>
      <c r="C18" s="126">
        <v>6012.0259999999998</v>
      </c>
      <c r="D18" s="127">
        <v>0.27443586700317707</v>
      </c>
      <c r="E18" s="126">
        <v>6100</v>
      </c>
      <c r="F18" s="127">
        <v>1.6666666666666667</v>
      </c>
      <c r="G18" s="126"/>
      <c r="H18" s="127"/>
      <c r="I18" s="126"/>
      <c r="J18" s="127"/>
      <c r="K18" s="126">
        <v>4772.1099999999997</v>
      </c>
      <c r="L18" s="128">
        <v>2.563821510395845</v>
      </c>
    </row>
    <row r="19" spans="2:12">
      <c r="B19" s="16" t="s">
        <v>44</v>
      </c>
      <c r="C19" s="126">
        <v>4197.1989999999996</v>
      </c>
      <c r="D19" s="127">
        <v>-7.5907810927857433</v>
      </c>
      <c r="E19" s="126">
        <v>3604.047</v>
      </c>
      <c r="F19" s="127">
        <v>-12.317780160380456</v>
      </c>
      <c r="G19" s="126">
        <v>4334.5739999999996</v>
      </c>
      <c r="H19" s="127">
        <v>-9.177570794503028</v>
      </c>
      <c r="I19" s="126">
        <v>2976.7040000000002</v>
      </c>
      <c r="J19" s="127">
        <v>-7.0152810607496976</v>
      </c>
      <c r="K19" s="126">
        <v>4288.6850000000004</v>
      </c>
      <c r="L19" s="128">
        <v>-2.3354006318946929</v>
      </c>
    </row>
    <row r="20" spans="2:12" ht="17.25" customHeight="1" thickBot="1">
      <c r="B20" s="17" t="s">
        <v>45</v>
      </c>
      <c r="C20" s="129">
        <v>4738.518</v>
      </c>
      <c r="D20" s="130">
        <v>0.22254671958267169</v>
      </c>
      <c r="E20" s="129">
        <v>4658.9620000000004</v>
      </c>
      <c r="F20" s="130">
        <v>-1.0682129511875071</v>
      </c>
      <c r="G20" s="129"/>
      <c r="H20" s="130"/>
      <c r="I20" s="129"/>
      <c r="J20" s="130"/>
      <c r="K20" s="129">
        <v>4190.4799999999996</v>
      </c>
      <c r="L20" s="131">
        <v>-9.3934322266261111E-2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2"/>
  <sheetViews>
    <sheetView topLeftCell="S22" workbookViewId="0">
      <selection activeCell="AN53" sqref="AN5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171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</row>
    <row r="2" spans="17:47" ht="52.5" thickBot="1">
      <c r="Q2" s="197" t="s">
        <v>172</v>
      </c>
      <c r="R2" s="198" t="s">
        <v>173</v>
      </c>
      <c r="S2" s="199" t="s">
        <v>76</v>
      </c>
      <c r="T2" s="199" t="s">
        <v>105</v>
      </c>
      <c r="U2" s="200" t="s">
        <v>126</v>
      </c>
      <c r="V2" s="201" t="s">
        <v>78</v>
      </c>
      <c r="W2" s="200" t="s">
        <v>69</v>
      </c>
      <c r="X2" s="201" t="s">
        <v>127</v>
      </c>
      <c r="Y2" s="200" t="s">
        <v>128</v>
      </c>
      <c r="Z2" s="200" t="s">
        <v>81</v>
      </c>
      <c r="AA2" s="201" t="s">
        <v>72</v>
      </c>
      <c r="AB2" s="200" t="s">
        <v>118</v>
      </c>
      <c r="AC2" s="200" t="s">
        <v>84</v>
      </c>
      <c r="AD2" s="200" t="s">
        <v>83</v>
      </c>
      <c r="AE2" s="201" t="s">
        <v>129</v>
      </c>
      <c r="AF2" s="200" t="s">
        <v>80</v>
      </c>
      <c r="AG2" s="200" t="s">
        <v>119</v>
      </c>
      <c r="AH2" s="200" t="s">
        <v>82</v>
      </c>
      <c r="AI2" s="200" t="s">
        <v>131</v>
      </c>
      <c r="AJ2" s="200" t="s">
        <v>132</v>
      </c>
      <c r="AK2" s="200" t="s">
        <v>74</v>
      </c>
      <c r="AL2" s="202" t="s">
        <v>133</v>
      </c>
      <c r="AM2" s="200" t="s">
        <v>134</v>
      </c>
      <c r="AN2" s="203" t="s">
        <v>110</v>
      </c>
      <c r="AO2" s="200" t="s">
        <v>174</v>
      </c>
      <c r="AP2" s="203" t="s">
        <v>75</v>
      </c>
      <c r="AQ2" s="200" t="s">
        <v>98</v>
      </c>
      <c r="AR2" s="203" t="s">
        <v>116</v>
      </c>
      <c r="AS2" s="204" t="s">
        <v>136</v>
      </c>
      <c r="AT2" s="205" t="s">
        <v>175</v>
      </c>
      <c r="AU2" s="206" t="s">
        <v>176</v>
      </c>
    </row>
    <row r="3" spans="17:47" ht="15">
      <c r="Q3" s="207">
        <v>42373</v>
      </c>
      <c r="R3" s="208">
        <v>1</v>
      </c>
      <c r="S3" s="209">
        <v>161</v>
      </c>
      <c r="T3" s="209">
        <v>139.86709999999999</v>
      </c>
      <c r="U3" s="210">
        <v>184.18780000000001</v>
      </c>
      <c r="V3" s="211">
        <v>239.92520000000002</v>
      </c>
      <c r="W3" s="210">
        <v>260</v>
      </c>
      <c r="X3" s="211">
        <v>148.92000000000002</v>
      </c>
      <c r="Y3" s="210">
        <v>203.67000000000002</v>
      </c>
      <c r="Z3" s="210">
        <v>159.15</v>
      </c>
      <c r="AA3" s="211">
        <v>225</v>
      </c>
      <c r="AB3" s="210">
        <v>179.9597</v>
      </c>
      <c r="AC3" s="210">
        <v>180</v>
      </c>
      <c r="AD3" s="210">
        <v>190</v>
      </c>
      <c r="AE3" s="211">
        <v>253.54</v>
      </c>
      <c r="AF3" s="210">
        <v>164.6</v>
      </c>
      <c r="AG3" s="212">
        <v>145.04</v>
      </c>
      <c r="AH3" s="210">
        <v>151.7294</v>
      </c>
      <c r="AI3" s="210">
        <v>222.5</v>
      </c>
      <c r="AJ3" s="212">
        <v>186</v>
      </c>
      <c r="AK3" s="210">
        <v>182.22</v>
      </c>
      <c r="AL3" s="213">
        <v>126.57180000000001</v>
      </c>
      <c r="AM3" s="210">
        <v>132</v>
      </c>
      <c r="AN3" s="212">
        <v>146.303</v>
      </c>
      <c r="AO3" s="210">
        <v>208.44</v>
      </c>
      <c r="AP3" s="210">
        <v>153.45000000000002</v>
      </c>
      <c r="AQ3" s="212">
        <v>257.45999999999998</v>
      </c>
      <c r="AR3" s="210">
        <v>285.43090000000001</v>
      </c>
      <c r="AS3" s="214">
        <v>165.4418</v>
      </c>
      <c r="AT3" s="215">
        <v>181.20788492522433</v>
      </c>
      <c r="AU3" s="216">
        <v>-2.7875588086242464E-3</v>
      </c>
    </row>
    <row r="4" spans="17:47" ht="15">
      <c r="Q4" s="217">
        <v>42380</v>
      </c>
      <c r="R4" s="218">
        <v>2</v>
      </c>
      <c r="S4" s="219">
        <v>161</v>
      </c>
      <c r="T4" s="219">
        <v>135.1662</v>
      </c>
      <c r="U4" s="220">
        <v>184.4896</v>
      </c>
      <c r="V4" s="221">
        <v>228.77090000000001</v>
      </c>
      <c r="W4" s="220">
        <v>259</v>
      </c>
      <c r="X4" s="221">
        <v>161.16</v>
      </c>
      <c r="Y4" s="220">
        <v>204</v>
      </c>
      <c r="Z4" s="220">
        <v>157.86000000000001</v>
      </c>
      <c r="AA4" s="221">
        <v>225</v>
      </c>
      <c r="AB4" s="220">
        <v>180.55030000000002</v>
      </c>
      <c r="AC4" s="220">
        <v>180</v>
      </c>
      <c r="AD4" s="220">
        <v>190</v>
      </c>
      <c r="AE4" s="221">
        <v>253.54</v>
      </c>
      <c r="AF4" s="220">
        <v>160.6</v>
      </c>
      <c r="AG4" s="222">
        <v>146.08000000000001</v>
      </c>
      <c r="AH4" s="220">
        <v>149.1694</v>
      </c>
      <c r="AI4" s="220">
        <v>222.5</v>
      </c>
      <c r="AJ4" s="222">
        <v>186</v>
      </c>
      <c r="AK4" s="220">
        <v>183.12</v>
      </c>
      <c r="AL4" s="223">
        <v>116.11680000000001</v>
      </c>
      <c r="AM4" s="220">
        <v>138</v>
      </c>
      <c r="AN4" s="222">
        <v>146.03970000000001</v>
      </c>
      <c r="AO4" s="220">
        <v>200.24</v>
      </c>
      <c r="AP4" s="220">
        <v>168.36</v>
      </c>
      <c r="AQ4" s="222">
        <v>258.33</v>
      </c>
      <c r="AR4" s="220">
        <v>281.24860000000001</v>
      </c>
      <c r="AS4" s="224">
        <v>165.79850000000002</v>
      </c>
      <c r="AT4" s="225">
        <v>179.61688021305594</v>
      </c>
      <c r="AU4" s="226">
        <v>-8.7799971443015545E-3</v>
      </c>
    </row>
    <row r="5" spans="17:47" ht="15">
      <c r="Q5" s="217">
        <v>42387</v>
      </c>
      <c r="R5" s="218">
        <v>3</v>
      </c>
      <c r="S5" s="219">
        <v>165</v>
      </c>
      <c r="T5" s="219">
        <v>146.72150000000002</v>
      </c>
      <c r="U5" s="220">
        <v>184.33580000000001</v>
      </c>
      <c r="V5" s="221">
        <v>235.29770000000002</v>
      </c>
      <c r="W5" s="220">
        <v>259</v>
      </c>
      <c r="X5" s="221">
        <v>142.80000000000001</v>
      </c>
      <c r="Y5" s="220">
        <v>203.67000000000002</v>
      </c>
      <c r="Z5" s="220">
        <v>158.57</v>
      </c>
      <c r="AA5" s="221">
        <v>225</v>
      </c>
      <c r="AB5" s="220">
        <v>175.45490000000001</v>
      </c>
      <c r="AC5" s="220">
        <v>180</v>
      </c>
      <c r="AD5" s="220">
        <v>190</v>
      </c>
      <c r="AE5" s="221">
        <v>253.54</v>
      </c>
      <c r="AF5" s="220">
        <v>157.80000000000001</v>
      </c>
      <c r="AG5" s="222">
        <v>144.71</v>
      </c>
      <c r="AH5" s="220">
        <v>149.0342</v>
      </c>
      <c r="AI5" s="220">
        <v>222.5</v>
      </c>
      <c r="AJ5" s="222">
        <v>186</v>
      </c>
      <c r="AK5" s="220">
        <v>183.32</v>
      </c>
      <c r="AL5" s="223">
        <v>103.71040000000001</v>
      </c>
      <c r="AM5" s="220">
        <v>142</v>
      </c>
      <c r="AN5" s="222">
        <v>146.07560000000001</v>
      </c>
      <c r="AO5" s="220">
        <v>200.04</v>
      </c>
      <c r="AP5" s="220">
        <v>176.35</v>
      </c>
      <c r="AQ5" s="222">
        <v>258.57</v>
      </c>
      <c r="AR5" s="220">
        <v>260.88420000000002</v>
      </c>
      <c r="AS5" s="224">
        <v>161.83010000000002</v>
      </c>
      <c r="AT5" s="225">
        <v>177.77461953596352</v>
      </c>
      <c r="AU5" s="226">
        <v>-1.025661215642526E-2</v>
      </c>
    </row>
    <row r="6" spans="17:47" ht="15">
      <c r="Q6" s="217">
        <v>42394</v>
      </c>
      <c r="R6" s="218">
        <v>4</v>
      </c>
      <c r="S6" s="219">
        <v>165</v>
      </c>
      <c r="T6" s="219">
        <v>152.02070000000001</v>
      </c>
      <c r="U6" s="220">
        <v>184.25820000000002</v>
      </c>
      <c r="V6" s="221">
        <v>248.84470000000002</v>
      </c>
      <c r="W6" s="220">
        <v>259</v>
      </c>
      <c r="X6" s="221">
        <v>157.08000000000001</v>
      </c>
      <c r="Y6" s="220">
        <v>204</v>
      </c>
      <c r="Z6" s="220">
        <v>157.43</v>
      </c>
      <c r="AA6" s="221">
        <v>225</v>
      </c>
      <c r="AB6" s="220">
        <v>182.26690000000002</v>
      </c>
      <c r="AC6" s="220">
        <v>180</v>
      </c>
      <c r="AD6" s="220">
        <v>197.5</v>
      </c>
      <c r="AE6" s="221">
        <v>253.54</v>
      </c>
      <c r="AF6" s="220">
        <v>154.6</v>
      </c>
      <c r="AG6" s="222">
        <v>144.87</v>
      </c>
      <c r="AH6" s="220">
        <v>147.54730000000001</v>
      </c>
      <c r="AI6" s="220">
        <v>222.5</v>
      </c>
      <c r="AJ6" s="222">
        <v>186</v>
      </c>
      <c r="AK6" s="220">
        <v>183.44</v>
      </c>
      <c r="AL6" s="223">
        <v>109.3314</v>
      </c>
      <c r="AM6" s="220">
        <v>135</v>
      </c>
      <c r="AN6" s="222">
        <v>146.01300000000001</v>
      </c>
      <c r="AO6" s="220">
        <v>197.95000000000002</v>
      </c>
      <c r="AP6" s="220">
        <v>163.51</v>
      </c>
      <c r="AQ6" s="222">
        <v>257.16000000000003</v>
      </c>
      <c r="AR6" s="220">
        <v>277.42130000000003</v>
      </c>
      <c r="AS6" s="224">
        <v>158.2062</v>
      </c>
      <c r="AT6" s="225">
        <v>178.70895228396486</v>
      </c>
      <c r="AU6" s="226">
        <v>5.2557150758649751E-3</v>
      </c>
    </row>
    <row r="7" spans="17:47" ht="15">
      <c r="Q7" s="217">
        <v>42401</v>
      </c>
      <c r="R7" s="218">
        <v>5</v>
      </c>
      <c r="S7" s="219">
        <v>168</v>
      </c>
      <c r="T7" s="219">
        <v>152.10040000000001</v>
      </c>
      <c r="U7" s="220">
        <v>183.66470000000001</v>
      </c>
      <c r="V7" s="221">
        <v>242.94060000000002</v>
      </c>
      <c r="W7" s="220">
        <v>259</v>
      </c>
      <c r="X7" s="221">
        <v>159.12</v>
      </c>
      <c r="Y7" s="220">
        <v>203.33</v>
      </c>
      <c r="Z7" s="220">
        <v>157.42000000000002</v>
      </c>
      <c r="AA7" s="221">
        <v>225</v>
      </c>
      <c r="AB7" s="220">
        <v>178.31730000000002</v>
      </c>
      <c r="AC7" s="220">
        <v>180</v>
      </c>
      <c r="AD7" s="220">
        <v>187.5</v>
      </c>
      <c r="AE7" s="221">
        <v>253.54</v>
      </c>
      <c r="AF7" s="220">
        <v>158.6</v>
      </c>
      <c r="AG7" s="222">
        <v>140.27000000000001</v>
      </c>
      <c r="AH7" s="220">
        <v>148.94810000000001</v>
      </c>
      <c r="AI7" s="220">
        <v>222.5</v>
      </c>
      <c r="AJ7" s="222">
        <v>186</v>
      </c>
      <c r="AK7" s="220">
        <v>183.42000000000002</v>
      </c>
      <c r="AL7" s="223">
        <v>113.17620000000001</v>
      </c>
      <c r="AM7" s="220">
        <v>135</v>
      </c>
      <c r="AN7" s="222">
        <v>145.7715</v>
      </c>
      <c r="AO7" s="220">
        <v>198.43</v>
      </c>
      <c r="AP7" s="220">
        <v>173.20000000000002</v>
      </c>
      <c r="AQ7" s="222">
        <v>255.85</v>
      </c>
      <c r="AR7" s="220">
        <v>270.81450000000001</v>
      </c>
      <c r="AS7" s="224">
        <v>161.96</v>
      </c>
      <c r="AT7" s="225">
        <v>178.77203744599305</v>
      </c>
      <c r="AU7" s="226">
        <v>3.5300504659629972E-4</v>
      </c>
    </row>
    <row r="8" spans="17:47" ht="15">
      <c r="Q8" s="217">
        <v>42408</v>
      </c>
      <c r="R8" s="218">
        <v>6</v>
      </c>
      <c r="S8" s="219">
        <v>171</v>
      </c>
      <c r="T8" s="219">
        <v>155.56700000000001</v>
      </c>
      <c r="U8" s="220">
        <v>183.7646</v>
      </c>
      <c r="V8" s="221">
        <v>245.18860000000001</v>
      </c>
      <c r="W8" s="220">
        <v>259</v>
      </c>
      <c r="X8" s="221">
        <v>157.08000000000001</v>
      </c>
      <c r="Y8" s="220">
        <v>203.17000000000002</v>
      </c>
      <c r="Z8" s="220">
        <v>155.04</v>
      </c>
      <c r="AA8" s="221">
        <v>225</v>
      </c>
      <c r="AB8" s="220">
        <v>173.5615</v>
      </c>
      <c r="AC8" s="220">
        <v>180</v>
      </c>
      <c r="AD8" s="220">
        <v>182.5</v>
      </c>
      <c r="AE8" s="221">
        <v>253.54</v>
      </c>
      <c r="AF8" s="220">
        <v>161.20000000000002</v>
      </c>
      <c r="AG8" s="222">
        <v>141.04</v>
      </c>
      <c r="AH8" s="220">
        <v>150.26439999999999</v>
      </c>
      <c r="AI8" s="220">
        <v>222.5</v>
      </c>
      <c r="AJ8" s="222">
        <v>186</v>
      </c>
      <c r="AK8" s="220">
        <v>182.61</v>
      </c>
      <c r="AL8" s="223">
        <v>108.66200000000001</v>
      </c>
      <c r="AM8" s="220">
        <v>135</v>
      </c>
      <c r="AN8" s="222">
        <v>146.75149999999999</v>
      </c>
      <c r="AO8" s="220">
        <v>193.09</v>
      </c>
      <c r="AP8" s="220">
        <v>167.96</v>
      </c>
      <c r="AQ8" s="222">
        <v>256.7</v>
      </c>
      <c r="AR8" s="220">
        <v>263.3349</v>
      </c>
      <c r="AS8" s="224">
        <v>159.79</v>
      </c>
      <c r="AT8" s="225">
        <v>177.24444970837615</v>
      </c>
      <c r="AU8" s="226">
        <v>-8.5448919162113279E-3</v>
      </c>
    </row>
    <row r="9" spans="17:47" ht="15">
      <c r="Q9" s="217">
        <v>42415</v>
      </c>
      <c r="R9" s="218">
        <v>7</v>
      </c>
      <c r="S9" s="219">
        <v>172</v>
      </c>
      <c r="T9" s="219">
        <v>144.2208</v>
      </c>
      <c r="U9" s="220">
        <v>182.93530000000001</v>
      </c>
      <c r="V9" s="221">
        <v>252.82610000000003</v>
      </c>
      <c r="W9" s="220">
        <v>265</v>
      </c>
      <c r="X9" s="221">
        <v>157.08000000000001</v>
      </c>
      <c r="Y9" s="220">
        <v>203.33</v>
      </c>
      <c r="Z9" s="220">
        <v>156.97</v>
      </c>
      <c r="AA9" s="221">
        <v>225</v>
      </c>
      <c r="AB9" s="220">
        <v>181.4967</v>
      </c>
      <c r="AC9" s="220">
        <v>180</v>
      </c>
      <c r="AD9" s="220">
        <v>155</v>
      </c>
      <c r="AE9" s="221">
        <v>253.54</v>
      </c>
      <c r="AF9" s="220">
        <v>159.6</v>
      </c>
      <c r="AG9" s="222">
        <v>132.86000000000001</v>
      </c>
      <c r="AH9" s="220">
        <v>147.0368</v>
      </c>
      <c r="AI9" s="220">
        <v>222.5</v>
      </c>
      <c r="AJ9" s="222">
        <v>186</v>
      </c>
      <c r="AK9" s="220">
        <v>182.52</v>
      </c>
      <c r="AL9" s="223">
        <v>122.79020000000001</v>
      </c>
      <c r="AM9" s="220">
        <v>125</v>
      </c>
      <c r="AN9" s="222">
        <v>146.92140000000001</v>
      </c>
      <c r="AO9" s="220">
        <v>199.5</v>
      </c>
      <c r="AP9" s="222">
        <v>163.15</v>
      </c>
      <c r="AQ9" s="222">
        <v>257.68</v>
      </c>
      <c r="AR9" s="220">
        <v>283.36259999999999</v>
      </c>
      <c r="AS9" s="224">
        <v>160.13320000000002</v>
      </c>
      <c r="AT9" s="225">
        <v>177.22012073374293</v>
      </c>
      <c r="AU9" s="226">
        <v>-1.3726226504273686E-4</v>
      </c>
    </row>
    <row r="10" spans="17:47" ht="15">
      <c r="Q10" s="217">
        <v>42422</v>
      </c>
      <c r="R10" s="218">
        <v>8</v>
      </c>
      <c r="S10" s="219">
        <v>171</v>
      </c>
      <c r="T10" s="219">
        <v>152.7303</v>
      </c>
      <c r="U10" s="221">
        <v>182.79130000000001</v>
      </c>
      <c r="V10" s="221">
        <v>243.51860000000002</v>
      </c>
      <c r="W10" s="220">
        <v>265</v>
      </c>
      <c r="X10" s="221">
        <v>190.74</v>
      </c>
      <c r="Y10" s="220">
        <v>203.83</v>
      </c>
      <c r="Z10" s="220">
        <v>157.08000000000001</v>
      </c>
      <c r="AA10" s="220">
        <v>225</v>
      </c>
      <c r="AB10" s="221">
        <v>177.72820000000002</v>
      </c>
      <c r="AC10" s="222">
        <v>180</v>
      </c>
      <c r="AD10" s="220">
        <v>160</v>
      </c>
      <c r="AE10" s="220">
        <v>255.47</v>
      </c>
      <c r="AF10" s="222">
        <v>158.70000000000002</v>
      </c>
      <c r="AG10" s="220">
        <v>137.47</v>
      </c>
      <c r="AH10" s="220">
        <v>147.7003</v>
      </c>
      <c r="AI10" s="222">
        <v>222.5</v>
      </c>
      <c r="AJ10" s="222">
        <v>186</v>
      </c>
      <c r="AK10" s="227">
        <v>183.55</v>
      </c>
      <c r="AL10" s="228">
        <v>120.43300000000001</v>
      </c>
      <c r="AM10" s="220">
        <v>128</v>
      </c>
      <c r="AN10" s="222">
        <v>146.7979</v>
      </c>
      <c r="AO10" s="220">
        <v>201.53</v>
      </c>
      <c r="AP10" s="222">
        <v>163.59</v>
      </c>
      <c r="AQ10" s="222">
        <v>257.86</v>
      </c>
      <c r="AR10" s="220">
        <v>300.80029999999999</v>
      </c>
      <c r="AS10" s="224">
        <v>157.33459999999999</v>
      </c>
      <c r="AT10" s="225">
        <v>177.25844313222015</v>
      </c>
      <c r="AU10" s="226">
        <v>2.162418032363167E-4</v>
      </c>
    </row>
    <row r="11" spans="17:47" ht="15">
      <c r="Q11" s="217">
        <v>42429</v>
      </c>
      <c r="R11" s="218">
        <v>9</v>
      </c>
      <c r="S11" s="219">
        <v>168</v>
      </c>
      <c r="T11" s="219">
        <v>141.6172</v>
      </c>
      <c r="U11" s="221">
        <v>182.99290000000002</v>
      </c>
      <c r="V11" s="221">
        <v>220.66200000000001</v>
      </c>
      <c r="W11" s="220">
        <v>265</v>
      </c>
      <c r="X11" s="221">
        <v>185.64000000000001</v>
      </c>
      <c r="Y11" s="220">
        <v>203.67000000000002</v>
      </c>
      <c r="Z11" s="220">
        <v>159.54</v>
      </c>
      <c r="AA11" s="220">
        <v>225</v>
      </c>
      <c r="AB11" s="221">
        <v>174.37880000000001</v>
      </c>
      <c r="AC11" s="222">
        <v>180</v>
      </c>
      <c r="AD11" s="220">
        <v>155</v>
      </c>
      <c r="AE11" s="220">
        <v>255.47</v>
      </c>
      <c r="AF11" s="222">
        <v>158.6</v>
      </c>
      <c r="AG11" s="220">
        <v>132.56</v>
      </c>
      <c r="AH11" s="220">
        <v>150.42690000000002</v>
      </c>
      <c r="AI11" s="222">
        <v>222.5</v>
      </c>
      <c r="AJ11" s="222">
        <v>186</v>
      </c>
      <c r="AK11" s="227">
        <v>182.66</v>
      </c>
      <c r="AL11" s="228">
        <v>123.3403</v>
      </c>
      <c r="AM11" s="220">
        <v>128</v>
      </c>
      <c r="AN11" s="222">
        <v>146.25140000000002</v>
      </c>
      <c r="AO11" s="220">
        <v>213.49</v>
      </c>
      <c r="AP11" s="222">
        <v>148.65</v>
      </c>
      <c r="AQ11" s="222">
        <v>257.2</v>
      </c>
      <c r="AR11" s="220">
        <v>290.15370000000001</v>
      </c>
      <c r="AS11" s="224">
        <v>161.08000000000001</v>
      </c>
      <c r="AT11" s="225">
        <v>177.22525667887987</v>
      </c>
      <c r="AU11" s="226">
        <v>-1.872207199491438E-4</v>
      </c>
    </row>
    <row r="12" spans="17:47" ht="15">
      <c r="Q12" s="217">
        <v>42436</v>
      </c>
      <c r="R12" s="218">
        <v>10</v>
      </c>
      <c r="S12" s="219">
        <v>169</v>
      </c>
      <c r="T12" s="219">
        <v>144.6712</v>
      </c>
      <c r="U12" s="221">
        <v>183.3579</v>
      </c>
      <c r="V12" s="221">
        <v>252.80290000000002</v>
      </c>
      <c r="W12" s="220">
        <v>265</v>
      </c>
      <c r="X12" s="221">
        <v>190.74</v>
      </c>
      <c r="Y12" s="220">
        <v>203.83</v>
      </c>
      <c r="Z12" s="220">
        <v>159.08000000000001</v>
      </c>
      <c r="AA12" s="220">
        <v>225</v>
      </c>
      <c r="AB12" s="221">
        <v>180.58420000000001</v>
      </c>
      <c r="AC12" s="222">
        <v>180</v>
      </c>
      <c r="AD12" s="220">
        <v>165</v>
      </c>
      <c r="AE12" s="220">
        <v>255.47</v>
      </c>
      <c r="AF12" s="222">
        <v>161.6</v>
      </c>
      <c r="AG12" s="220">
        <v>134.19</v>
      </c>
      <c r="AH12" s="220">
        <v>148.55190000000002</v>
      </c>
      <c r="AI12" s="222">
        <v>222.5</v>
      </c>
      <c r="AJ12" s="222">
        <v>186</v>
      </c>
      <c r="AK12" s="227">
        <v>183.41</v>
      </c>
      <c r="AL12" s="228">
        <v>127.14150000000001</v>
      </c>
      <c r="AM12" s="220">
        <v>130</v>
      </c>
      <c r="AN12" s="222">
        <v>146.04940000000002</v>
      </c>
      <c r="AO12" s="220">
        <v>192.16</v>
      </c>
      <c r="AP12" s="222">
        <v>146.1</v>
      </c>
      <c r="AQ12" s="222">
        <v>258.58</v>
      </c>
      <c r="AR12" s="220">
        <v>304.1223</v>
      </c>
      <c r="AS12" s="224">
        <v>161.72</v>
      </c>
      <c r="AT12" s="225">
        <v>179.3376974287888</v>
      </c>
      <c r="AU12" s="226">
        <v>1.1919524279411897E-2</v>
      </c>
    </row>
    <row r="13" spans="17:47" ht="15">
      <c r="Q13" s="217">
        <v>42443</v>
      </c>
      <c r="R13" s="218">
        <v>11</v>
      </c>
      <c r="S13" s="219">
        <v>171</v>
      </c>
      <c r="T13" s="219">
        <v>140.73009999999999</v>
      </c>
      <c r="U13" s="221">
        <v>182.08370000000002</v>
      </c>
      <c r="V13" s="221">
        <v>241.9333</v>
      </c>
      <c r="W13" s="220">
        <v>265</v>
      </c>
      <c r="X13" s="221">
        <v>189.72</v>
      </c>
      <c r="Y13" s="220">
        <v>204</v>
      </c>
      <c r="Z13" s="220">
        <v>160.45000000000002</v>
      </c>
      <c r="AA13" s="220">
        <v>225</v>
      </c>
      <c r="AB13" s="221">
        <v>178.50830000000002</v>
      </c>
      <c r="AC13" s="222">
        <v>180</v>
      </c>
      <c r="AD13" s="220">
        <v>170</v>
      </c>
      <c r="AE13" s="220">
        <v>255.47</v>
      </c>
      <c r="AF13" s="222">
        <v>161.70000000000002</v>
      </c>
      <c r="AG13" s="220">
        <v>134.07</v>
      </c>
      <c r="AH13" s="220">
        <v>148.52680000000001</v>
      </c>
      <c r="AI13" s="222">
        <v>222.5</v>
      </c>
      <c r="AJ13" s="222">
        <v>186</v>
      </c>
      <c r="AK13" s="227">
        <v>183.23</v>
      </c>
      <c r="AL13" s="228">
        <v>124.54220000000001</v>
      </c>
      <c r="AM13" s="220">
        <v>130</v>
      </c>
      <c r="AN13" s="222">
        <v>145.80440000000002</v>
      </c>
      <c r="AO13" s="220">
        <v>193.41</v>
      </c>
      <c r="AP13" s="222">
        <v>147.03</v>
      </c>
      <c r="AQ13" s="222">
        <v>260.07</v>
      </c>
      <c r="AR13" s="220">
        <v>280.09190000000001</v>
      </c>
      <c r="AS13" s="224">
        <v>161.54</v>
      </c>
      <c r="AT13" s="225">
        <v>179.21130752173312</v>
      </c>
      <c r="AU13" s="226">
        <v>-7.0475928300495205E-4</v>
      </c>
    </row>
    <row r="14" spans="17:47" ht="15">
      <c r="Q14" s="217">
        <v>42450</v>
      </c>
      <c r="R14" s="218">
        <v>12</v>
      </c>
      <c r="S14" s="219">
        <v>171</v>
      </c>
      <c r="T14" s="219">
        <v>142.6301</v>
      </c>
      <c r="U14" s="221">
        <v>182.30460000000002</v>
      </c>
      <c r="V14" s="221">
        <v>248.0419</v>
      </c>
      <c r="W14" s="220">
        <v>265</v>
      </c>
      <c r="X14" s="221">
        <v>189.72</v>
      </c>
      <c r="Y14" s="220">
        <v>203.67000000000002</v>
      </c>
      <c r="Z14" s="220">
        <v>162.27000000000001</v>
      </c>
      <c r="AA14" s="220">
        <v>225</v>
      </c>
      <c r="AB14" s="221">
        <v>180.9101</v>
      </c>
      <c r="AC14" s="222">
        <v>180</v>
      </c>
      <c r="AD14" s="220">
        <v>170</v>
      </c>
      <c r="AE14" s="220">
        <v>255.62</v>
      </c>
      <c r="AF14" s="222">
        <v>159.30000000000001</v>
      </c>
      <c r="AG14" s="220">
        <v>140.84</v>
      </c>
      <c r="AH14" s="220">
        <v>148.62050000000002</v>
      </c>
      <c r="AI14" s="222">
        <v>222.5</v>
      </c>
      <c r="AJ14" s="222">
        <v>186</v>
      </c>
      <c r="AK14" s="227">
        <v>182.59</v>
      </c>
      <c r="AL14" s="228">
        <v>128.65219999999999</v>
      </c>
      <c r="AM14" s="220">
        <v>123</v>
      </c>
      <c r="AN14" s="222">
        <v>144.80240000000001</v>
      </c>
      <c r="AO14" s="220">
        <v>198.81</v>
      </c>
      <c r="AP14" s="222">
        <v>148.11000000000001</v>
      </c>
      <c r="AQ14" s="222">
        <v>260.95</v>
      </c>
      <c r="AR14" s="220">
        <v>282.69839999999999</v>
      </c>
      <c r="AS14" s="224">
        <v>160.72999999999999</v>
      </c>
      <c r="AT14" s="225">
        <v>179.85174515479059</v>
      </c>
      <c r="AU14" s="226">
        <v>3.5736452231387439E-3</v>
      </c>
    </row>
    <row r="15" spans="17:47" ht="15">
      <c r="Q15" s="217">
        <v>42457</v>
      </c>
      <c r="R15" s="218">
        <v>13</v>
      </c>
      <c r="S15" s="219">
        <v>171</v>
      </c>
      <c r="T15" s="219">
        <v>144.7704</v>
      </c>
      <c r="U15" s="221">
        <v>183</v>
      </c>
      <c r="V15" s="221">
        <v>241.52270000000001</v>
      </c>
      <c r="W15" s="220">
        <v>265</v>
      </c>
      <c r="X15" s="220">
        <v>190.74</v>
      </c>
      <c r="Y15" s="221">
        <v>203.67000000000002</v>
      </c>
      <c r="Z15" s="222">
        <v>161.08000000000001</v>
      </c>
      <c r="AA15" s="220">
        <v>225</v>
      </c>
      <c r="AB15" s="220">
        <v>186.09810000000002</v>
      </c>
      <c r="AC15" s="220">
        <v>97.6</v>
      </c>
      <c r="AD15" s="220">
        <v>182.5</v>
      </c>
      <c r="AE15" s="222">
        <v>255.62</v>
      </c>
      <c r="AF15" s="222">
        <v>158.20000000000002</v>
      </c>
      <c r="AG15" s="220">
        <v>154.32</v>
      </c>
      <c r="AH15" s="220">
        <v>145.9442</v>
      </c>
      <c r="AI15" s="222">
        <v>222.5</v>
      </c>
      <c r="AJ15" s="220">
        <v>186</v>
      </c>
      <c r="AK15" s="229">
        <v>183.37</v>
      </c>
      <c r="AL15" s="228">
        <v>127.5198</v>
      </c>
      <c r="AM15" s="222">
        <v>123</v>
      </c>
      <c r="AN15" s="220">
        <v>144.1591</v>
      </c>
      <c r="AO15" s="222">
        <v>156.29</v>
      </c>
      <c r="AP15" s="220">
        <v>148.54</v>
      </c>
      <c r="AQ15" s="229">
        <v>259.86</v>
      </c>
      <c r="AR15" s="227">
        <v>268.94600000000003</v>
      </c>
      <c r="AS15" s="230">
        <v>160</v>
      </c>
      <c r="AT15" s="225">
        <v>179.28756761551801</v>
      </c>
      <c r="AU15" s="231">
        <v>-3.1369033355056475E-3</v>
      </c>
    </row>
    <row r="16" spans="17:47" ht="15">
      <c r="Q16" s="217">
        <v>42464</v>
      </c>
      <c r="R16" s="218">
        <v>14</v>
      </c>
      <c r="S16" s="219">
        <v>171</v>
      </c>
      <c r="T16" s="219">
        <v>138.2912</v>
      </c>
      <c r="U16" s="221">
        <v>182.8</v>
      </c>
      <c r="V16" s="221">
        <v>249.1062</v>
      </c>
      <c r="W16" s="220">
        <v>265</v>
      </c>
      <c r="X16" s="220">
        <v>188</v>
      </c>
      <c r="Y16" s="221">
        <v>203.33</v>
      </c>
      <c r="Z16" s="222">
        <v>158.33000000000001</v>
      </c>
      <c r="AA16" s="220">
        <v>225</v>
      </c>
      <c r="AB16" s="220">
        <v>181.70920000000001</v>
      </c>
      <c r="AC16" s="220">
        <v>97.6</v>
      </c>
      <c r="AD16" s="220">
        <v>172.5</v>
      </c>
      <c r="AE16" s="222">
        <v>255.62</v>
      </c>
      <c r="AF16" s="222">
        <v>156.1</v>
      </c>
      <c r="AG16" s="220">
        <v>142.47</v>
      </c>
      <c r="AH16" s="220">
        <v>147.01480000000001</v>
      </c>
      <c r="AI16" s="229">
        <v>226.25</v>
      </c>
      <c r="AJ16" s="220">
        <v>186</v>
      </c>
      <c r="AK16" s="229">
        <v>183.33</v>
      </c>
      <c r="AL16" s="228">
        <v>106.4032</v>
      </c>
      <c r="AM16" s="222">
        <v>123</v>
      </c>
      <c r="AN16" s="220">
        <v>144.1568</v>
      </c>
      <c r="AO16" s="222">
        <v>194.70000000000002</v>
      </c>
      <c r="AP16" s="220">
        <v>162.21</v>
      </c>
      <c r="AQ16" s="229">
        <v>255.31</v>
      </c>
      <c r="AR16" s="227">
        <v>266.92880000000002</v>
      </c>
      <c r="AS16" s="230">
        <v>155.76</v>
      </c>
      <c r="AT16" s="225">
        <v>174.97792866693879</v>
      </c>
      <c r="AU16" s="231">
        <v>-2.4037578321220998E-2</v>
      </c>
    </row>
    <row r="17" spans="17:47" ht="15">
      <c r="Q17" s="217">
        <v>42471</v>
      </c>
      <c r="R17" s="218">
        <v>15</v>
      </c>
      <c r="S17" s="219">
        <v>171</v>
      </c>
      <c r="T17" s="219">
        <v>146.09010000000001</v>
      </c>
      <c r="U17" s="221">
        <v>180.63</v>
      </c>
      <c r="V17" s="221">
        <v>253.2877</v>
      </c>
      <c r="W17" s="220">
        <v>265</v>
      </c>
      <c r="X17" s="220">
        <v>186</v>
      </c>
      <c r="Y17" s="221">
        <v>203</v>
      </c>
      <c r="Z17" s="222">
        <v>162.26</v>
      </c>
      <c r="AA17" s="220">
        <v>225</v>
      </c>
      <c r="AB17" s="220">
        <v>173.85930000000002</v>
      </c>
      <c r="AC17" s="220">
        <v>97.6</v>
      </c>
      <c r="AD17" s="220">
        <v>180</v>
      </c>
      <c r="AE17" s="222">
        <v>255.62</v>
      </c>
      <c r="AF17" s="222">
        <v>153.30000000000001</v>
      </c>
      <c r="AG17" s="220">
        <v>143.39000000000001</v>
      </c>
      <c r="AH17" s="220">
        <v>146.35310000000001</v>
      </c>
      <c r="AI17" s="229">
        <v>226.25</v>
      </c>
      <c r="AJ17" s="220">
        <v>186</v>
      </c>
      <c r="AK17" s="229">
        <v>182.84</v>
      </c>
      <c r="AL17" s="228">
        <v>118.0334</v>
      </c>
      <c r="AM17" s="222">
        <v>123</v>
      </c>
      <c r="AN17" s="220">
        <v>144.04760000000002</v>
      </c>
      <c r="AO17" s="222">
        <v>192.56</v>
      </c>
      <c r="AP17" s="220">
        <v>160.47</v>
      </c>
      <c r="AQ17" s="229">
        <v>257.3</v>
      </c>
      <c r="AR17" s="227">
        <v>266.42380000000003</v>
      </c>
      <c r="AS17" s="230">
        <v>157.04</v>
      </c>
      <c r="AT17" s="225">
        <v>177.7755439521369</v>
      </c>
      <c r="AU17" s="231">
        <v>1.5988389544393522E-2</v>
      </c>
    </row>
    <row r="18" spans="17:47" ht="15.75">
      <c r="Q18" s="217">
        <v>42478</v>
      </c>
      <c r="R18" s="218">
        <v>16</v>
      </c>
      <c r="S18" s="219">
        <v>168</v>
      </c>
      <c r="T18" s="219">
        <v>142.9272</v>
      </c>
      <c r="U18" s="221">
        <v>182.48</v>
      </c>
      <c r="V18" s="221">
        <v>233.95100000000002</v>
      </c>
      <c r="W18" s="220">
        <v>266</v>
      </c>
      <c r="X18" s="220">
        <v>187</v>
      </c>
      <c r="Y18" s="221">
        <v>202.83</v>
      </c>
      <c r="Z18" s="222">
        <v>160.03</v>
      </c>
      <c r="AA18" s="220">
        <v>225</v>
      </c>
      <c r="AB18" s="220">
        <v>175.41590000000002</v>
      </c>
      <c r="AC18" s="220">
        <v>97.6</v>
      </c>
      <c r="AD18" s="220">
        <v>185</v>
      </c>
      <c r="AE18" s="222">
        <v>255.62</v>
      </c>
      <c r="AF18" s="222">
        <v>143.80000000000001</v>
      </c>
      <c r="AG18" s="220">
        <v>148.4</v>
      </c>
      <c r="AH18" s="220">
        <v>147.9144</v>
      </c>
      <c r="AI18" s="229">
        <v>226.25</v>
      </c>
      <c r="AJ18" s="220">
        <v>186</v>
      </c>
      <c r="AK18" s="229">
        <v>183.26</v>
      </c>
      <c r="AL18" s="228">
        <v>118.57300000000001</v>
      </c>
      <c r="AM18" s="222">
        <v>123</v>
      </c>
      <c r="AN18" s="220">
        <v>143.82429999999999</v>
      </c>
      <c r="AO18" s="222">
        <v>189.95000000000002</v>
      </c>
      <c r="AP18" s="220">
        <v>153.16</v>
      </c>
      <c r="AQ18" s="229">
        <v>255.34</v>
      </c>
      <c r="AR18" s="227">
        <v>278.96480000000003</v>
      </c>
      <c r="AS18" s="250">
        <v>157.9452</v>
      </c>
      <c r="AT18" s="251">
        <v>177.99167409770055</v>
      </c>
      <c r="AU18" s="252">
        <v>1.0502248331962782E-3</v>
      </c>
    </row>
    <row r="19" spans="17:47" ht="15.75">
      <c r="Q19" s="217">
        <v>42485</v>
      </c>
      <c r="R19" s="218">
        <v>17</v>
      </c>
      <c r="S19" s="219">
        <v>163</v>
      </c>
      <c r="T19" s="219">
        <v>141.1576</v>
      </c>
      <c r="U19" s="221">
        <v>180.09</v>
      </c>
      <c r="V19" s="221">
        <v>246.8</v>
      </c>
      <c r="W19" s="222">
        <v>266</v>
      </c>
      <c r="X19" s="220">
        <v>185</v>
      </c>
      <c r="Y19" s="220">
        <v>203.5</v>
      </c>
      <c r="Z19" s="220">
        <v>156.47</v>
      </c>
      <c r="AA19" s="220">
        <v>225</v>
      </c>
      <c r="AB19" s="222">
        <v>180.10820000000001</v>
      </c>
      <c r="AC19" s="220">
        <v>97.93</v>
      </c>
      <c r="AD19" s="220">
        <v>195</v>
      </c>
      <c r="AE19" s="222">
        <v>255.62</v>
      </c>
      <c r="AF19" s="220">
        <v>141.1</v>
      </c>
      <c r="AG19" s="222">
        <v>142.33000000000001</v>
      </c>
      <c r="AH19" s="222">
        <v>144.45670000000001</v>
      </c>
      <c r="AI19" s="229">
        <v>226.25</v>
      </c>
      <c r="AJ19" s="227">
        <v>186</v>
      </c>
      <c r="AK19" s="232">
        <v>184.20000000000002</v>
      </c>
      <c r="AL19" s="228">
        <v>125.2925</v>
      </c>
      <c r="AM19" s="222">
        <v>123</v>
      </c>
      <c r="AN19" s="220">
        <v>143.93180000000001</v>
      </c>
      <c r="AO19" s="227">
        <v>190.39000000000001</v>
      </c>
      <c r="AP19" s="230">
        <v>160.63</v>
      </c>
      <c r="AQ19" s="229">
        <v>259.08</v>
      </c>
      <c r="AR19" s="227">
        <v>278.2534</v>
      </c>
      <c r="AS19" s="250">
        <v>160.69310000000002</v>
      </c>
      <c r="AT19" s="251">
        <v>179.70127570395684</v>
      </c>
      <c r="AU19" s="252">
        <v>9.6049526750217051E-3</v>
      </c>
    </row>
    <row r="20" spans="17:47" ht="15.75">
      <c r="Q20" s="217">
        <v>42492</v>
      </c>
      <c r="R20" s="218">
        <v>18</v>
      </c>
      <c r="S20" s="219">
        <v>160</v>
      </c>
      <c r="T20" s="219">
        <v>142.7457</v>
      </c>
      <c r="U20" s="221">
        <v>182.34</v>
      </c>
      <c r="V20" s="221">
        <v>247.95</v>
      </c>
      <c r="W20" s="222">
        <v>266</v>
      </c>
      <c r="X20" s="220">
        <v>187</v>
      </c>
      <c r="Y20" s="220">
        <v>202</v>
      </c>
      <c r="Z20" s="220">
        <v>156.42000000000002</v>
      </c>
      <c r="AA20" s="220">
        <v>225</v>
      </c>
      <c r="AB20" s="222">
        <v>173.9213</v>
      </c>
      <c r="AC20" s="220">
        <v>97.93</v>
      </c>
      <c r="AD20" s="220">
        <v>205</v>
      </c>
      <c r="AE20" s="222">
        <v>255.43</v>
      </c>
      <c r="AF20" s="220">
        <v>140.4</v>
      </c>
      <c r="AG20" s="222">
        <v>151.08000000000001</v>
      </c>
      <c r="AH20" s="222">
        <v>144.9811</v>
      </c>
      <c r="AI20" s="229">
        <v>226.25</v>
      </c>
      <c r="AJ20" s="227">
        <v>186</v>
      </c>
      <c r="AK20" s="232">
        <v>184.81</v>
      </c>
      <c r="AL20" s="228">
        <v>123.82550000000001</v>
      </c>
      <c r="AM20" s="222">
        <v>123</v>
      </c>
      <c r="AN20" s="220">
        <v>144.92940000000002</v>
      </c>
      <c r="AO20" s="227">
        <v>187.55</v>
      </c>
      <c r="AP20" s="230">
        <v>158.42000000000002</v>
      </c>
      <c r="AQ20" s="229">
        <v>258.68</v>
      </c>
      <c r="AR20" s="227">
        <v>279.88830000000002</v>
      </c>
      <c r="AS20" s="250">
        <v>165.65980000000002</v>
      </c>
      <c r="AT20" s="251">
        <v>181.10040517006277</v>
      </c>
      <c r="AU20" s="252">
        <v>7.7858627359490562E-3</v>
      </c>
    </row>
    <row r="21" spans="17:47" ht="15.75">
      <c r="Q21" s="217">
        <v>42499</v>
      </c>
      <c r="R21" s="218">
        <v>19</v>
      </c>
      <c r="S21" s="219">
        <v>165</v>
      </c>
      <c r="T21" s="219">
        <v>142.7518</v>
      </c>
      <c r="U21" s="221">
        <v>181.02</v>
      </c>
      <c r="V21" s="221">
        <v>245.7</v>
      </c>
      <c r="W21" s="222">
        <v>266</v>
      </c>
      <c r="X21" s="220">
        <v>187</v>
      </c>
      <c r="Y21" s="220">
        <v>202.5</v>
      </c>
      <c r="Z21" s="220">
        <v>153.71</v>
      </c>
      <c r="AA21" s="220">
        <v>225</v>
      </c>
      <c r="AB21" s="222">
        <v>175.02170000000001</v>
      </c>
      <c r="AC21" s="220">
        <v>97.93</v>
      </c>
      <c r="AD21" s="220">
        <v>207.5</v>
      </c>
      <c r="AE21" s="222">
        <v>255.43</v>
      </c>
      <c r="AF21" s="220">
        <v>159.70000000000002</v>
      </c>
      <c r="AG21" s="222">
        <v>148.07</v>
      </c>
      <c r="AH21" s="222">
        <v>143.04730000000001</v>
      </c>
      <c r="AI21" s="229">
        <v>226.25</v>
      </c>
      <c r="AJ21" s="227">
        <v>186</v>
      </c>
      <c r="AK21" s="232">
        <v>182.20000000000002</v>
      </c>
      <c r="AL21" s="228">
        <v>130.13990000000001</v>
      </c>
      <c r="AM21" s="222">
        <v>143</v>
      </c>
      <c r="AN21" s="220">
        <v>145.2688</v>
      </c>
      <c r="AO21" s="227">
        <v>190.86</v>
      </c>
      <c r="AP21" s="230">
        <v>148.99</v>
      </c>
      <c r="AQ21" s="229">
        <v>255.89000000000001</v>
      </c>
      <c r="AR21" s="227">
        <v>275.1823</v>
      </c>
      <c r="AS21" s="250">
        <v>165.2825</v>
      </c>
      <c r="AT21" s="251">
        <v>182.29190409022945</v>
      </c>
      <c r="AU21" s="252">
        <v>6.5792173079226579E-3</v>
      </c>
    </row>
    <row r="22" spans="17:47" ht="15.75">
      <c r="Q22" s="217">
        <v>42506</v>
      </c>
      <c r="R22" s="218">
        <v>20</v>
      </c>
      <c r="S22" s="219">
        <v>171</v>
      </c>
      <c r="T22" s="219">
        <v>145.95260000000002</v>
      </c>
      <c r="U22" s="221">
        <v>180.91</v>
      </c>
      <c r="V22" s="221">
        <v>247.65</v>
      </c>
      <c r="W22" s="222">
        <v>267</v>
      </c>
      <c r="X22" s="220">
        <v>186.20000000000002</v>
      </c>
      <c r="Y22" s="220">
        <v>202.17000000000002</v>
      </c>
      <c r="Z22" s="220">
        <v>158.26</v>
      </c>
      <c r="AA22" s="220">
        <v>225</v>
      </c>
      <c r="AB22" s="222">
        <v>179.5341</v>
      </c>
      <c r="AC22" s="222">
        <v>97.94</v>
      </c>
      <c r="AD22" s="220">
        <v>205</v>
      </c>
      <c r="AE22" s="222">
        <v>253.87</v>
      </c>
      <c r="AF22" s="220">
        <v>147.4</v>
      </c>
      <c r="AG22" s="222">
        <v>151.55000000000001</v>
      </c>
      <c r="AH22" s="222">
        <v>144.31370000000001</v>
      </c>
      <c r="AI22" s="229">
        <v>226.25</v>
      </c>
      <c r="AJ22" s="227">
        <v>186</v>
      </c>
      <c r="AK22" s="232">
        <v>183.99</v>
      </c>
      <c r="AL22" s="228">
        <v>137.11930000000001</v>
      </c>
      <c r="AM22" s="222">
        <v>145</v>
      </c>
      <c r="AN22" s="220">
        <v>145.84030000000001</v>
      </c>
      <c r="AO22" s="227">
        <v>186.18</v>
      </c>
      <c r="AP22" s="230">
        <v>167.81</v>
      </c>
      <c r="AQ22" s="229">
        <v>258.35000000000002</v>
      </c>
      <c r="AR22" s="227">
        <v>274.61970000000002</v>
      </c>
      <c r="AS22" s="250">
        <v>167.5359</v>
      </c>
      <c r="AT22" s="251">
        <v>184.39725503468662</v>
      </c>
      <c r="AU22" s="252">
        <v>1.1549338710155066E-2</v>
      </c>
    </row>
    <row r="23" spans="17:47" ht="15.75">
      <c r="Q23" s="217">
        <v>42513</v>
      </c>
      <c r="R23" s="218">
        <v>21</v>
      </c>
      <c r="S23" s="219">
        <v>171</v>
      </c>
      <c r="T23" s="219">
        <v>144.2561</v>
      </c>
      <c r="U23" s="221">
        <v>180.82</v>
      </c>
      <c r="V23" s="221">
        <v>241.37</v>
      </c>
      <c r="W23" s="222">
        <v>267</v>
      </c>
      <c r="X23" s="220">
        <v>185</v>
      </c>
      <c r="Y23" s="220">
        <v>202</v>
      </c>
      <c r="Z23" s="220">
        <v>158.03</v>
      </c>
      <c r="AA23" s="220">
        <v>225</v>
      </c>
      <c r="AB23" s="222">
        <v>178.45910000000001</v>
      </c>
      <c r="AC23" s="222">
        <v>97.94</v>
      </c>
      <c r="AD23" s="220">
        <v>205</v>
      </c>
      <c r="AE23" s="222">
        <v>253.87</v>
      </c>
      <c r="AF23" s="220">
        <v>149.20000000000002</v>
      </c>
      <c r="AG23" s="222">
        <v>152.05000000000001</v>
      </c>
      <c r="AH23" s="222">
        <v>135.71899999999999</v>
      </c>
      <c r="AI23" s="229">
        <v>226.25</v>
      </c>
      <c r="AJ23" s="227">
        <v>186</v>
      </c>
      <c r="AK23" s="232">
        <v>183.39000000000001</v>
      </c>
      <c r="AL23" s="228">
        <v>130.22020000000001</v>
      </c>
      <c r="AM23" s="222">
        <v>157</v>
      </c>
      <c r="AN23" s="220">
        <v>145.50990000000002</v>
      </c>
      <c r="AO23" s="227">
        <v>188.98</v>
      </c>
      <c r="AP23" s="230">
        <v>165.98</v>
      </c>
      <c r="AQ23" s="229">
        <v>258.08</v>
      </c>
      <c r="AR23" s="227">
        <v>283.56800000000004</v>
      </c>
      <c r="AS23" s="250">
        <v>170.74100000000001</v>
      </c>
      <c r="AT23" s="251">
        <v>183.99581523779489</v>
      </c>
      <c r="AU23" s="252">
        <v>-2.1770378133677548E-3</v>
      </c>
    </row>
    <row r="24" spans="17:47" ht="15.75">
      <c r="Q24" s="217">
        <v>42520</v>
      </c>
      <c r="R24" s="218">
        <v>22</v>
      </c>
      <c r="S24" s="219">
        <v>174</v>
      </c>
      <c r="T24" s="219">
        <v>145.7414</v>
      </c>
      <c r="U24" s="221">
        <v>177.36</v>
      </c>
      <c r="V24" s="221">
        <v>235.96</v>
      </c>
      <c r="W24" s="222">
        <v>267</v>
      </c>
      <c r="X24" s="220">
        <v>186</v>
      </c>
      <c r="Y24" s="220">
        <v>202.83</v>
      </c>
      <c r="Z24" s="220">
        <v>157.93</v>
      </c>
      <c r="AA24" s="220">
        <v>225</v>
      </c>
      <c r="AB24" s="222">
        <v>179.98430000000002</v>
      </c>
      <c r="AC24" s="222">
        <v>97.94</v>
      </c>
      <c r="AD24" s="220">
        <v>200.92000000000002</v>
      </c>
      <c r="AE24" s="222">
        <v>253.87</v>
      </c>
      <c r="AF24" s="220">
        <v>157.30000000000001</v>
      </c>
      <c r="AG24" s="222">
        <v>171.43</v>
      </c>
      <c r="AH24" s="222">
        <v>142.66140000000001</v>
      </c>
      <c r="AI24" s="229">
        <v>226.25</v>
      </c>
      <c r="AJ24" s="227">
        <v>186</v>
      </c>
      <c r="AK24" s="232">
        <v>183.66</v>
      </c>
      <c r="AL24" s="228">
        <v>119.91470000000001</v>
      </c>
      <c r="AM24" s="222">
        <v>163</v>
      </c>
      <c r="AN24" s="220">
        <v>149.3374</v>
      </c>
      <c r="AO24" s="227">
        <v>186.27</v>
      </c>
      <c r="AP24" s="230">
        <v>169.58</v>
      </c>
      <c r="AQ24" s="229">
        <v>258.05</v>
      </c>
      <c r="AR24" s="227">
        <v>245.89</v>
      </c>
      <c r="AS24" s="250">
        <v>171.8314</v>
      </c>
      <c r="AT24" s="251">
        <v>182.64834782971542</v>
      </c>
      <c r="AU24" s="252">
        <v>-7.3233589923662468E-3</v>
      </c>
    </row>
    <row r="25" spans="17:47" ht="15.75">
      <c r="Q25" s="217">
        <v>42527</v>
      </c>
      <c r="R25" s="218">
        <v>23</v>
      </c>
      <c r="S25" s="219">
        <v>177</v>
      </c>
      <c r="T25" s="219">
        <v>145.04349999999999</v>
      </c>
      <c r="U25" s="221">
        <v>179.08</v>
      </c>
      <c r="V25" s="221">
        <v>238.15</v>
      </c>
      <c r="W25" s="222">
        <v>267</v>
      </c>
      <c r="X25" s="220">
        <v>186</v>
      </c>
      <c r="Y25" s="220">
        <v>202.17000000000002</v>
      </c>
      <c r="Z25" s="220">
        <v>160.24</v>
      </c>
      <c r="AA25" s="220">
        <v>225</v>
      </c>
      <c r="AB25" s="222">
        <v>182.1165</v>
      </c>
      <c r="AC25" s="222">
        <v>97.94</v>
      </c>
      <c r="AD25" s="220">
        <v>202.5</v>
      </c>
      <c r="AE25" s="222">
        <v>253.87</v>
      </c>
      <c r="AF25" s="220">
        <v>160.5</v>
      </c>
      <c r="AG25" s="222">
        <v>143.22</v>
      </c>
      <c r="AH25" s="222">
        <v>144.72409999999999</v>
      </c>
      <c r="AI25" s="229">
        <v>226.25</v>
      </c>
      <c r="AJ25" s="227">
        <v>186</v>
      </c>
      <c r="AK25" s="232">
        <v>184.58</v>
      </c>
      <c r="AL25" s="228">
        <v>118.0099</v>
      </c>
      <c r="AM25" s="222">
        <v>162</v>
      </c>
      <c r="AN25" s="220">
        <v>150.45520000000002</v>
      </c>
      <c r="AO25" s="227">
        <v>189.78</v>
      </c>
      <c r="AP25" s="230">
        <v>148.76</v>
      </c>
      <c r="AQ25" s="229">
        <v>254.61</v>
      </c>
      <c r="AR25" s="227">
        <v>266.3</v>
      </c>
      <c r="AS25" s="250">
        <v>170.34120000000001</v>
      </c>
      <c r="AT25" s="251">
        <v>182.71911543731224</v>
      </c>
      <c r="AU25" s="252">
        <v>3.8745276613605384E-4</v>
      </c>
    </row>
    <row r="26" spans="17:47" ht="15.75">
      <c r="Q26" s="217">
        <v>42534</v>
      </c>
      <c r="R26" s="218">
        <v>24</v>
      </c>
      <c r="S26" s="219">
        <v>177</v>
      </c>
      <c r="T26" s="219">
        <v>142.13210000000001</v>
      </c>
      <c r="U26" s="221">
        <v>178.69</v>
      </c>
      <c r="V26" s="221">
        <v>238.17</v>
      </c>
      <c r="W26" s="222">
        <v>267</v>
      </c>
      <c r="X26" s="220">
        <v>186</v>
      </c>
      <c r="Y26" s="222">
        <v>202.5</v>
      </c>
      <c r="Z26" s="222">
        <v>163.80000000000001</v>
      </c>
      <c r="AA26" s="220">
        <v>225</v>
      </c>
      <c r="AB26" s="222">
        <v>171.523</v>
      </c>
      <c r="AC26" s="222">
        <v>96.87</v>
      </c>
      <c r="AD26" s="229">
        <v>187.5</v>
      </c>
      <c r="AE26" s="227">
        <v>253.87</v>
      </c>
      <c r="AF26" s="232">
        <v>156</v>
      </c>
      <c r="AG26" s="222">
        <v>144.65</v>
      </c>
      <c r="AH26" s="227">
        <v>142.95480000000001</v>
      </c>
      <c r="AI26" s="229">
        <v>226.25</v>
      </c>
      <c r="AJ26" s="234">
        <v>186</v>
      </c>
      <c r="AK26" s="227">
        <v>184.43</v>
      </c>
      <c r="AL26" s="235">
        <v>127.1143</v>
      </c>
      <c r="AM26" s="222">
        <v>162</v>
      </c>
      <c r="AN26" s="220">
        <v>149.92789999999999</v>
      </c>
      <c r="AO26" s="230">
        <v>199.37</v>
      </c>
      <c r="AP26" s="229">
        <v>158.77000000000001</v>
      </c>
      <c r="AQ26" s="234">
        <v>258.84000000000003</v>
      </c>
      <c r="AR26" s="227">
        <v>276.67860000000002</v>
      </c>
      <c r="AS26" s="250">
        <v>167.24210000000002</v>
      </c>
      <c r="AT26" s="251">
        <v>182.58794205797506</v>
      </c>
      <c r="AU26" s="252">
        <v>-7.1789631327423553E-4</v>
      </c>
    </row>
    <row r="27" spans="17:47" ht="15.75">
      <c r="Q27" s="217">
        <v>42541</v>
      </c>
      <c r="R27" s="218">
        <v>25</v>
      </c>
      <c r="S27" s="219">
        <v>177</v>
      </c>
      <c r="T27" s="219">
        <v>148.74370000000002</v>
      </c>
      <c r="U27" s="221">
        <v>178.09</v>
      </c>
      <c r="V27" s="221">
        <v>243.64</v>
      </c>
      <c r="W27" s="222">
        <v>267</v>
      </c>
      <c r="X27" s="220">
        <v>184</v>
      </c>
      <c r="Y27" s="222">
        <v>202.5</v>
      </c>
      <c r="Z27" s="222">
        <v>163.94</v>
      </c>
      <c r="AA27" s="220">
        <v>225</v>
      </c>
      <c r="AB27" s="222">
        <v>171.64780000000002</v>
      </c>
      <c r="AC27" s="222">
        <v>96.87</v>
      </c>
      <c r="AD27" s="229">
        <v>187.5</v>
      </c>
      <c r="AE27" s="227">
        <v>253.68</v>
      </c>
      <c r="AF27" s="232">
        <v>158.5</v>
      </c>
      <c r="AG27" s="222">
        <v>151.33000000000001</v>
      </c>
      <c r="AH27" s="227">
        <v>143.6884</v>
      </c>
      <c r="AI27" s="229">
        <v>226.25</v>
      </c>
      <c r="AJ27" s="234">
        <v>186</v>
      </c>
      <c r="AK27" s="227">
        <v>183.86</v>
      </c>
      <c r="AL27" s="235">
        <v>121.21680000000001</v>
      </c>
      <c r="AM27" s="222">
        <v>162</v>
      </c>
      <c r="AN27" s="220">
        <v>150.05360000000002</v>
      </c>
      <c r="AO27" s="230">
        <v>191.51</v>
      </c>
      <c r="AP27" s="229">
        <v>147.12</v>
      </c>
      <c r="AQ27" s="234">
        <v>258.19</v>
      </c>
      <c r="AR27" s="227">
        <v>294.88910000000004</v>
      </c>
      <c r="AS27" s="250">
        <v>168.7295</v>
      </c>
      <c r="AT27" s="251">
        <v>182.32149237575564</v>
      </c>
      <c r="AU27" s="252">
        <v>-1.4592950619642941E-3</v>
      </c>
    </row>
    <row r="28" spans="17:47" ht="15.75">
      <c r="Q28" s="217">
        <v>42548</v>
      </c>
      <c r="R28" s="218">
        <v>26</v>
      </c>
      <c r="S28" s="219">
        <v>172</v>
      </c>
      <c r="T28" s="219">
        <v>149.86090000000002</v>
      </c>
      <c r="U28" s="221">
        <v>176.93</v>
      </c>
      <c r="V28" s="221">
        <v>232.46</v>
      </c>
      <c r="W28" s="222">
        <v>267</v>
      </c>
      <c r="X28" s="220">
        <v>184</v>
      </c>
      <c r="Y28" s="222">
        <v>202.17000000000002</v>
      </c>
      <c r="Z28" s="222">
        <v>165.46</v>
      </c>
      <c r="AA28" s="220">
        <v>225</v>
      </c>
      <c r="AB28" s="222">
        <v>178.6491</v>
      </c>
      <c r="AC28" s="222">
        <v>96.87</v>
      </c>
      <c r="AD28" s="229">
        <v>177.5</v>
      </c>
      <c r="AE28" s="227">
        <v>253.87</v>
      </c>
      <c r="AF28" s="232">
        <v>158.30000000000001</v>
      </c>
      <c r="AG28" s="222">
        <v>149.05000000000001</v>
      </c>
      <c r="AH28" s="227">
        <v>137.78900000000002</v>
      </c>
      <c r="AI28" s="229">
        <v>226.25</v>
      </c>
      <c r="AJ28" s="234">
        <v>186</v>
      </c>
      <c r="AK28" s="227">
        <v>184.25</v>
      </c>
      <c r="AL28" s="235">
        <v>121.6311</v>
      </c>
      <c r="AM28" s="222">
        <v>158</v>
      </c>
      <c r="AN28" s="220">
        <v>150.3698</v>
      </c>
      <c r="AO28" s="230">
        <v>195.70000000000002</v>
      </c>
      <c r="AP28" s="229">
        <v>148.11000000000001</v>
      </c>
      <c r="AQ28" s="234">
        <v>257.76</v>
      </c>
      <c r="AR28" s="227">
        <v>276.09870000000001</v>
      </c>
      <c r="AS28" s="250">
        <v>158.22540000000001</v>
      </c>
      <c r="AT28" s="251">
        <v>179.3918228221105</v>
      </c>
      <c r="AU28" s="252">
        <v>-1.606870103721636E-2</v>
      </c>
    </row>
    <row r="29" spans="17:47" ht="15.75">
      <c r="Q29" s="217">
        <v>42555</v>
      </c>
      <c r="R29" s="218">
        <v>27</v>
      </c>
      <c r="S29" s="219">
        <v>169</v>
      </c>
      <c r="T29" s="219">
        <v>135.34560000000002</v>
      </c>
      <c r="U29" s="221">
        <v>176.93</v>
      </c>
      <c r="V29" s="221">
        <v>242.59</v>
      </c>
      <c r="W29" s="222">
        <v>267</v>
      </c>
      <c r="X29" s="220">
        <v>186</v>
      </c>
      <c r="Y29" s="222">
        <v>201.83</v>
      </c>
      <c r="Z29" s="222">
        <v>165.72</v>
      </c>
      <c r="AA29" s="220">
        <v>225</v>
      </c>
      <c r="AB29" s="222">
        <v>172.57150000000001</v>
      </c>
      <c r="AC29" s="222">
        <v>96.87</v>
      </c>
      <c r="AD29" s="229">
        <v>177.5</v>
      </c>
      <c r="AE29" s="227">
        <v>253.87</v>
      </c>
      <c r="AF29" s="232">
        <v>151.5</v>
      </c>
      <c r="AG29" s="222">
        <v>155.4</v>
      </c>
      <c r="AH29" s="227">
        <v>137.78900000000002</v>
      </c>
      <c r="AI29" s="229">
        <v>226.25</v>
      </c>
      <c r="AJ29" s="234">
        <v>186</v>
      </c>
      <c r="AK29" s="227">
        <v>184.20000000000002</v>
      </c>
      <c r="AL29" s="235">
        <v>124.89710000000001</v>
      </c>
      <c r="AM29" s="222">
        <v>158</v>
      </c>
      <c r="AN29" s="220">
        <v>150.60050000000001</v>
      </c>
      <c r="AO29" s="230">
        <v>196.19</v>
      </c>
      <c r="AP29" s="229">
        <v>164.45000000000002</v>
      </c>
      <c r="AQ29" s="234">
        <v>257.88</v>
      </c>
      <c r="AR29" s="227">
        <v>265.82060000000001</v>
      </c>
      <c r="AS29" s="250">
        <v>154.77520000000001</v>
      </c>
      <c r="AT29" s="251">
        <v>179.35730174700382</v>
      </c>
      <c r="AU29" s="252">
        <v>-1.9243393909273987E-4</v>
      </c>
    </row>
    <row r="30" spans="17:47" ht="15.75">
      <c r="Q30" s="217">
        <v>42562</v>
      </c>
      <c r="R30" s="218">
        <v>28</v>
      </c>
      <c r="S30" s="219">
        <v>163</v>
      </c>
      <c r="T30" s="219">
        <v>143.5975</v>
      </c>
      <c r="U30" s="221">
        <v>180.05360000000002</v>
      </c>
      <c r="V30" s="220">
        <v>224.78820000000002</v>
      </c>
      <c r="W30" s="222">
        <v>266</v>
      </c>
      <c r="X30" s="220">
        <v>185</v>
      </c>
      <c r="Y30" s="222">
        <v>201.92000000000002</v>
      </c>
      <c r="Z30" s="222">
        <v>165.41</v>
      </c>
      <c r="AA30" s="229">
        <v>225</v>
      </c>
      <c r="AB30" s="227">
        <v>177.3253</v>
      </c>
      <c r="AC30" s="222">
        <v>96.87</v>
      </c>
      <c r="AD30" s="227">
        <v>172.5</v>
      </c>
      <c r="AE30" s="229">
        <v>253.87</v>
      </c>
      <c r="AF30" s="234">
        <v>161.80000000000001</v>
      </c>
      <c r="AG30" s="222">
        <v>148.43</v>
      </c>
      <c r="AH30" s="230">
        <v>141.61450000000002</v>
      </c>
      <c r="AI30" s="234">
        <v>222.5</v>
      </c>
      <c r="AJ30" s="227">
        <v>186</v>
      </c>
      <c r="AK30" s="229">
        <v>183.32</v>
      </c>
      <c r="AL30" s="228">
        <v>136.2593</v>
      </c>
      <c r="AM30" s="249">
        <v>172</v>
      </c>
      <c r="AN30" s="220">
        <v>151.8288</v>
      </c>
      <c r="AO30" s="229">
        <v>169.26</v>
      </c>
      <c r="AP30" s="234">
        <v>146.15</v>
      </c>
      <c r="AQ30" s="227">
        <v>256.51</v>
      </c>
      <c r="AR30" s="233">
        <v>267.91759999999999</v>
      </c>
      <c r="AS30" s="250">
        <v>155.70000000000002</v>
      </c>
      <c r="AT30" s="251">
        <v>180.1033411637855</v>
      </c>
      <c r="AU30" s="252">
        <v>4.1595151661795171E-3</v>
      </c>
    </row>
    <row r="31" spans="17:47" ht="15.75">
      <c r="Q31" s="217">
        <v>42569</v>
      </c>
      <c r="R31" s="218">
        <v>29</v>
      </c>
      <c r="S31" s="219">
        <v>163</v>
      </c>
      <c r="T31" s="219">
        <v>148.2687</v>
      </c>
      <c r="U31" s="221">
        <v>177.0813</v>
      </c>
      <c r="V31" s="220">
        <v>242.11410000000001</v>
      </c>
      <c r="W31" s="222">
        <v>266</v>
      </c>
      <c r="X31" s="220">
        <v>185</v>
      </c>
      <c r="Y31" s="222">
        <v>202.25</v>
      </c>
      <c r="Z31" s="222">
        <v>165.58</v>
      </c>
      <c r="AA31" s="229">
        <v>225</v>
      </c>
      <c r="AB31" s="227">
        <v>180.23650000000001</v>
      </c>
      <c r="AC31" s="222">
        <v>96.87</v>
      </c>
      <c r="AD31" s="227">
        <v>172.5</v>
      </c>
      <c r="AE31" s="229">
        <v>253.87</v>
      </c>
      <c r="AF31" s="234">
        <v>159</v>
      </c>
      <c r="AG31" s="222">
        <v>155.86000000000001</v>
      </c>
      <c r="AH31" s="230">
        <v>140.3365</v>
      </c>
      <c r="AI31" s="234">
        <v>222.5</v>
      </c>
      <c r="AJ31" s="227">
        <v>186</v>
      </c>
      <c r="AK31" s="229">
        <v>183.4</v>
      </c>
      <c r="AL31" s="228">
        <v>132.5444</v>
      </c>
      <c r="AM31" s="249">
        <v>168</v>
      </c>
      <c r="AN31" s="220">
        <v>152.5703</v>
      </c>
      <c r="AO31" s="229">
        <v>194.57</v>
      </c>
      <c r="AP31" s="234">
        <v>160.44</v>
      </c>
      <c r="AQ31" s="227">
        <v>256.5</v>
      </c>
      <c r="AR31" s="233">
        <v>257.72570000000002</v>
      </c>
      <c r="AS31" s="250">
        <v>156.64840000000001</v>
      </c>
      <c r="AT31" s="251">
        <v>180.10146422106394</v>
      </c>
      <c r="AU31" s="252">
        <v>-1.0421476411504038E-5</v>
      </c>
    </row>
    <row r="32" spans="17:47" ht="15.75">
      <c r="Q32" s="217">
        <v>42576</v>
      </c>
      <c r="R32" s="218">
        <v>30</v>
      </c>
      <c r="S32" s="219">
        <v>163</v>
      </c>
      <c r="T32" s="219">
        <v>146.0891</v>
      </c>
      <c r="U32" s="221">
        <v>176.3502</v>
      </c>
      <c r="V32" s="220">
        <v>230.8177</v>
      </c>
      <c r="W32" s="222">
        <v>266</v>
      </c>
      <c r="X32" s="220">
        <v>183</v>
      </c>
      <c r="Y32" s="222">
        <v>201.92000000000002</v>
      </c>
      <c r="Z32" s="222">
        <v>165.39000000000001</v>
      </c>
      <c r="AA32" s="229">
        <v>225</v>
      </c>
      <c r="AB32" s="227">
        <v>179.93040000000002</v>
      </c>
      <c r="AC32" s="222">
        <v>97.506</v>
      </c>
      <c r="AD32" s="227">
        <v>162.5</v>
      </c>
      <c r="AE32" s="229">
        <v>253.87</v>
      </c>
      <c r="AF32" s="234">
        <v>158.77000000000001</v>
      </c>
      <c r="AG32" s="222">
        <v>141.91</v>
      </c>
      <c r="AH32" s="230">
        <v>139.91679999999999</v>
      </c>
      <c r="AI32" s="234">
        <v>222.5</v>
      </c>
      <c r="AJ32" s="227">
        <v>186</v>
      </c>
      <c r="AK32" s="229">
        <v>183.04</v>
      </c>
      <c r="AL32" s="228">
        <v>127.0484</v>
      </c>
      <c r="AM32" s="249">
        <v>158</v>
      </c>
      <c r="AN32" s="220">
        <v>151.74460000000002</v>
      </c>
      <c r="AO32" s="229">
        <v>193.09</v>
      </c>
      <c r="AP32" s="234">
        <v>160.56</v>
      </c>
      <c r="AQ32" s="227">
        <v>256.5</v>
      </c>
      <c r="AR32" s="233">
        <v>271.02760000000001</v>
      </c>
      <c r="AS32" s="250">
        <v>155.99360000000001</v>
      </c>
      <c r="AT32" s="251">
        <v>177.9091082437107</v>
      </c>
      <c r="AU32" s="252">
        <v>-1.2172893689871622E-2</v>
      </c>
    </row>
    <row r="33" spans="17:47" ht="15.75">
      <c r="Q33" s="217">
        <v>42583</v>
      </c>
      <c r="R33" s="218">
        <v>31</v>
      </c>
      <c r="S33" s="219">
        <v>163</v>
      </c>
      <c r="T33" s="219">
        <v>142.22929999999999</v>
      </c>
      <c r="U33" s="221">
        <v>176.77720000000002</v>
      </c>
      <c r="V33" s="220">
        <v>230.56870000000001</v>
      </c>
      <c r="W33" s="222">
        <v>266</v>
      </c>
      <c r="X33" s="220">
        <v>184</v>
      </c>
      <c r="Y33" s="222">
        <v>202.8</v>
      </c>
      <c r="Z33" s="222">
        <v>162.91</v>
      </c>
      <c r="AA33" s="229">
        <v>225</v>
      </c>
      <c r="AB33" s="227">
        <v>171.34960000000001</v>
      </c>
      <c r="AC33" s="222">
        <v>97.506</v>
      </c>
      <c r="AD33" s="227">
        <v>162.5</v>
      </c>
      <c r="AE33" s="229">
        <v>253.87</v>
      </c>
      <c r="AF33" s="234">
        <v>158.33000000000001</v>
      </c>
      <c r="AG33" s="222">
        <v>143.91</v>
      </c>
      <c r="AH33" s="230">
        <v>140.67449999999999</v>
      </c>
      <c r="AI33" s="234">
        <v>222.5</v>
      </c>
      <c r="AJ33" s="227">
        <v>186</v>
      </c>
      <c r="AK33" s="229">
        <v>184.89000000000001</v>
      </c>
      <c r="AL33" s="228">
        <v>132.35760000000002</v>
      </c>
      <c r="AM33" s="249">
        <v>158</v>
      </c>
      <c r="AN33" s="220">
        <v>153.3947</v>
      </c>
      <c r="AO33" s="229">
        <v>196.37</v>
      </c>
      <c r="AP33" s="234">
        <v>162.61000000000001</v>
      </c>
      <c r="AQ33" s="227">
        <v>259.64</v>
      </c>
      <c r="AR33" s="233">
        <v>260.12170000000003</v>
      </c>
      <c r="AS33" s="250">
        <v>155.19050000000001</v>
      </c>
      <c r="AT33" s="251">
        <v>178.18254340714125</v>
      </c>
      <c r="AU33" s="252">
        <v>1.5369374065772323E-3</v>
      </c>
    </row>
    <row r="34" spans="17:47" ht="15.75">
      <c r="Q34" s="217">
        <v>42590</v>
      </c>
      <c r="R34" s="218">
        <v>32</v>
      </c>
      <c r="S34" s="219">
        <v>168</v>
      </c>
      <c r="T34" s="219">
        <v>152.2201</v>
      </c>
      <c r="U34" s="221">
        <v>177.1369</v>
      </c>
      <c r="V34" s="220">
        <v>229.35660000000001</v>
      </c>
      <c r="W34" s="222">
        <v>266</v>
      </c>
      <c r="X34" s="220">
        <v>184</v>
      </c>
      <c r="Y34" s="222">
        <v>201.92000000000002</v>
      </c>
      <c r="Z34" s="222">
        <v>163.28</v>
      </c>
      <c r="AA34" s="229">
        <v>225</v>
      </c>
      <c r="AB34" s="227">
        <v>179.505</v>
      </c>
      <c r="AC34" s="222">
        <v>97.506</v>
      </c>
      <c r="AD34" s="227">
        <v>157.5</v>
      </c>
      <c r="AE34" s="229">
        <v>253.87</v>
      </c>
      <c r="AF34" s="234">
        <v>160.20000000000002</v>
      </c>
      <c r="AG34" s="222">
        <v>138.47999999999999</v>
      </c>
      <c r="AH34" s="230">
        <v>139.8442</v>
      </c>
      <c r="AI34" s="234">
        <v>222.5</v>
      </c>
      <c r="AJ34" s="227">
        <v>181</v>
      </c>
      <c r="AK34" s="229">
        <v>183.64000000000001</v>
      </c>
      <c r="AL34" s="228">
        <v>131.78220000000002</v>
      </c>
      <c r="AM34" s="249">
        <v>158</v>
      </c>
      <c r="AN34" s="220">
        <v>153.37800000000001</v>
      </c>
      <c r="AO34" s="229">
        <v>192.77</v>
      </c>
      <c r="AP34" s="234">
        <v>144.82</v>
      </c>
      <c r="AQ34" s="227">
        <v>259.03000000000003</v>
      </c>
      <c r="AR34" s="233">
        <v>269.06549999999999</v>
      </c>
      <c r="AS34" s="250">
        <v>153.1403</v>
      </c>
      <c r="AT34" s="251">
        <v>177.14047871970413</v>
      </c>
      <c r="AU34" s="252">
        <v>-5.8482984220066259E-3</v>
      </c>
    </row>
    <row r="35" spans="17:47" ht="15.75">
      <c r="Q35" s="217">
        <v>42597</v>
      </c>
      <c r="R35" s="218">
        <v>33</v>
      </c>
      <c r="S35" s="219">
        <v>169</v>
      </c>
      <c r="T35" s="219">
        <v>145.18970000000002</v>
      </c>
      <c r="U35" s="221">
        <v>174.0556</v>
      </c>
      <c r="V35" s="220">
        <v>240.965</v>
      </c>
      <c r="W35" s="222">
        <v>266</v>
      </c>
      <c r="X35" s="220">
        <v>170</v>
      </c>
      <c r="Y35" s="222">
        <v>201.75</v>
      </c>
      <c r="Z35" s="222">
        <v>163.29</v>
      </c>
      <c r="AA35" s="229">
        <v>225</v>
      </c>
      <c r="AB35" s="227">
        <v>179.5564</v>
      </c>
      <c r="AC35" s="222">
        <v>97.67</v>
      </c>
      <c r="AD35" s="227">
        <v>157.5</v>
      </c>
      <c r="AE35" s="229">
        <v>253.87</v>
      </c>
      <c r="AF35" s="234">
        <v>156.9</v>
      </c>
      <c r="AG35" s="222">
        <v>140.77000000000001</v>
      </c>
      <c r="AH35" s="230">
        <v>144.14520000000002</v>
      </c>
      <c r="AI35" s="234">
        <v>222.5</v>
      </c>
      <c r="AJ35" s="227">
        <v>181</v>
      </c>
      <c r="AK35" s="229">
        <v>184.26</v>
      </c>
      <c r="AL35" s="228">
        <v>135.8681</v>
      </c>
      <c r="AM35" s="249">
        <v>158</v>
      </c>
      <c r="AN35" s="220">
        <v>151.86080000000001</v>
      </c>
      <c r="AO35" s="229">
        <v>192.13</v>
      </c>
      <c r="AP35" s="234">
        <v>153.78</v>
      </c>
      <c r="AQ35" s="227">
        <v>257.34000000000003</v>
      </c>
      <c r="AR35" s="233">
        <v>258.77280000000002</v>
      </c>
      <c r="AS35" s="250">
        <v>150.66370000000001</v>
      </c>
      <c r="AT35" s="251">
        <v>177.41842808278099</v>
      </c>
      <c r="AU35" s="252">
        <v>1.5690900526279528E-3</v>
      </c>
    </row>
    <row r="36" spans="17:47" ht="15.75">
      <c r="Q36" s="217">
        <v>42604</v>
      </c>
      <c r="R36" s="218">
        <v>34</v>
      </c>
      <c r="S36" s="219">
        <v>169</v>
      </c>
      <c r="T36" s="219">
        <v>155.39420000000001</v>
      </c>
      <c r="U36" s="221">
        <v>176.3845</v>
      </c>
      <c r="V36" s="220">
        <v>243.15910000000002</v>
      </c>
      <c r="W36" s="222">
        <v>266</v>
      </c>
      <c r="X36" s="220">
        <v>156</v>
      </c>
      <c r="Y36" s="222">
        <v>201.75</v>
      </c>
      <c r="Z36" s="222">
        <v>163.07</v>
      </c>
      <c r="AA36" s="229">
        <v>225</v>
      </c>
      <c r="AB36" s="227">
        <v>178.9308</v>
      </c>
      <c r="AC36" s="222">
        <v>97.67</v>
      </c>
      <c r="AD36" s="227">
        <v>157.5</v>
      </c>
      <c r="AE36" s="229">
        <v>253.87</v>
      </c>
      <c r="AF36" s="234">
        <v>157.80000000000001</v>
      </c>
      <c r="AG36" s="222">
        <v>140.06</v>
      </c>
      <c r="AH36" s="230">
        <v>141.44580000000002</v>
      </c>
      <c r="AI36" s="234">
        <v>222.5</v>
      </c>
      <c r="AJ36" s="227">
        <v>181</v>
      </c>
      <c r="AK36" s="229">
        <v>183.68</v>
      </c>
      <c r="AL36" s="228">
        <v>133.3871</v>
      </c>
      <c r="AM36" s="249">
        <v>148</v>
      </c>
      <c r="AN36" s="220">
        <v>152.74540000000002</v>
      </c>
      <c r="AO36" s="229">
        <v>189.25</v>
      </c>
      <c r="AP36" s="234">
        <v>142.17000000000002</v>
      </c>
      <c r="AQ36" s="227">
        <v>257.07</v>
      </c>
      <c r="AR36" s="233">
        <v>261.86420000000004</v>
      </c>
      <c r="AS36" s="250">
        <v>152.84360000000001</v>
      </c>
      <c r="AT36" s="251">
        <v>177.14899017132817</v>
      </c>
      <c r="AU36" s="252">
        <v>-1.5186579791311994E-3</v>
      </c>
    </row>
    <row r="37" spans="17:47" ht="15.75">
      <c r="Q37" s="217">
        <v>42611</v>
      </c>
      <c r="R37" s="218">
        <v>35</v>
      </c>
      <c r="S37" s="219">
        <v>169</v>
      </c>
      <c r="T37" s="219">
        <v>148.11020000000002</v>
      </c>
      <c r="U37" s="221">
        <v>175.46530000000001</v>
      </c>
      <c r="V37" s="220">
        <v>229.0712</v>
      </c>
      <c r="W37" s="222">
        <v>266</v>
      </c>
      <c r="X37" s="220">
        <v>178</v>
      </c>
      <c r="Y37" s="222">
        <v>201.42000000000002</v>
      </c>
      <c r="Z37" s="222">
        <v>162.16</v>
      </c>
      <c r="AA37" s="229">
        <v>225</v>
      </c>
      <c r="AB37" s="227">
        <v>180.28220000000002</v>
      </c>
      <c r="AC37" s="222">
        <v>97.67</v>
      </c>
      <c r="AD37" s="227">
        <v>160</v>
      </c>
      <c r="AE37" s="229">
        <v>253.87</v>
      </c>
      <c r="AF37" s="234">
        <v>158.6</v>
      </c>
      <c r="AG37" s="222">
        <v>136.56</v>
      </c>
      <c r="AH37" s="230">
        <v>137.55170000000001</v>
      </c>
      <c r="AI37" s="234">
        <v>222.5</v>
      </c>
      <c r="AJ37" s="227">
        <v>181</v>
      </c>
      <c r="AK37" s="229">
        <v>165.1</v>
      </c>
      <c r="AL37" s="228">
        <v>120.3036</v>
      </c>
      <c r="AM37" s="249">
        <v>148</v>
      </c>
      <c r="AN37" s="220">
        <v>149.27430000000001</v>
      </c>
      <c r="AO37" s="229">
        <v>187.62</v>
      </c>
      <c r="AP37" s="234">
        <v>163.76</v>
      </c>
      <c r="AQ37" s="227">
        <v>254.68</v>
      </c>
      <c r="AR37" s="233">
        <v>243.09710000000001</v>
      </c>
      <c r="AS37" s="250">
        <v>154.6206</v>
      </c>
      <c r="AT37" s="251">
        <v>175.13470054182349</v>
      </c>
      <c r="AU37" s="252">
        <v>-1.1370596171937364E-2</v>
      </c>
    </row>
    <row r="38" spans="17:47" ht="15.75">
      <c r="Q38" s="217">
        <v>42618</v>
      </c>
      <c r="R38" s="218">
        <v>36</v>
      </c>
      <c r="S38" s="219">
        <v>169</v>
      </c>
      <c r="T38" s="219">
        <v>147.83620000000002</v>
      </c>
      <c r="U38" s="221">
        <v>175.20840000000001</v>
      </c>
      <c r="V38" s="220">
        <v>234.0719</v>
      </c>
      <c r="W38" s="222">
        <v>267</v>
      </c>
      <c r="X38" s="220">
        <v>180</v>
      </c>
      <c r="Y38" s="222">
        <v>201.25</v>
      </c>
      <c r="Z38" s="222">
        <v>159.41</v>
      </c>
      <c r="AA38" s="229">
        <v>225</v>
      </c>
      <c r="AB38" s="227">
        <v>182.16300000000001</v>
      </c>
      <c r="AC38" s="222">
        <v>97.67</v>
      </c>
      <c r="AD38" s="227">
        <v>155</v>
      </c>
      <c r="AE38" s="229">
        <v>253.76000000000002</v>
      </c>
      <c r="AF38" s="234">
        <v>158</v>
      </c>
      <c r="AG38" s="222">
        <v>135.36000000000001</v>
      </c>
      <c r="AH38" s="230">
        <v>140.9855</v>
      </c>
      <c r="AI38" s="234">
        <v>222.5</v>
      </c>
      <c r="AJ38" s="227">
        <v>181</v>
      </c>
      <c r="AK38" s="229">
        <v>183.62</v>
      </c>
      <c r="AL38" s="228">
        <v>124.51400000000001</v>
      </c>
      <c r="AM38" s="249">
        <v>145</v>
      </c>
      <c r="AN38" s="220">
        <v>152.32920000000001</v>
      </c>
      <c r="AO38" s="229">
        <v>191.33</v>
      </c>
      <c r="AP38" s="234">
        <v>145</v>
      </c>
      <c r="AQ38" s="227">
        <v>255.13</v>
      </c>
      <c r="AR38" s="233">
        <v>259.37549999999999</v>
      </c>
      <c r="AS38" s="250">
        <v>155.77290000000002</v>
      </c>
      <c r="AT38" s="251">
        <v>175.52686045214057</v>
      </c>
      <c r="AU38" s="252">
        <v>2.2391902295995081E-3</v>
      </c>
    </row>
    <row r="39" spans="17:47" ht="15.75">
      <c r="Q39" s="217">
        <v>42625</v>
      </c>
      <c r="R39" s="218">
        <v>37</v>
      </c>
      <c r="S39" s="219">
        <v>172</v>
      </c>
      <c r="T39" s="219">
        <v>147.50490000000002</v>
      </c>
      <c r="U39" s="220">
        <v>175.14010000000002</v>
      </c>
      <c r="V39" s="220">
        <v>237.87960000000001</v>
      </c>
      <c r="W39" s="222">
        <v>267</v>
      </c>
      <c r="X39" s="229">
        <v>179</v>
      </c>
      <c r="Y39" s="227">
        <v>218.08</v>
      </c>
      <c r="Z39" s="222">
        <v>157.47999999999999</v>
      </c>
      <c r="AA39" s="227">
        <v>225</v>
      </c>
      <c r="AB39" s="229">
        <v>180.9537</v>
      </c>
      <c r="AC39" s="222">
        <v>97.63</v>
      </c>
      <c r="AD39" s="230">
        <v>160</v>
      </c>
      <c r="AE39" s="234">
        <v>253.95000000000002</v>
      </c>
      <c r="AF39" s="227">
        <v>159.70000000000002</v>
      </c>
      <c r="AG39" s="249">
        <v>136.53</v>
      </c>
      <c r="AH39" s="229">
        <v>137.22329999999999</v>
      </c>
      <c r="AI39" s="227">
        <v>222.5</v>
      </c>
      <c r="AJ39" s="233">
        <v>181</v>
      </c>
      <c r="AK39" s="229">
        <v>184.20000000000002</v>
      </c>
      <c r="AL39" s="228">
        <v>121.7895</v>
      </c>
      <c r="AM39" s="249">
        <v>143</v>
      </c>
      <c r="AN39" s="220">
        <v>154.8742</v>
      </c>
      <c r="AO39" s="234">
        <v>193.12</v>
      </c>
      <c r="AP39" s="227">
        <v>143.26</v>
      </c>
      <c r="AQ39" s="233">
        <v>254.98000000000002</v>
      </c>
      <c r="AR39" s="233">
        <v>251.6131</v>
      </c>
      <c r="AS39" s="250">
        <v>154.35900000000001</v>
      </c>
      <c r="AT39" s="251">
        <v>175.56383467344364</v>
      </c>
      <c r="AU39" s="252">
        <v>2.1064708391538289E-4</v>
      </c>
    </row>
    <row r="40" spans="17:47" ht="15.75">
      <c r="Q40" s="217">
        <v>42632</v>
      </c>
      <c r="R40" s="218">
        <v>38</v>
      </c>
      <c r="S40" s="219">
        <v>172</v>
      </c>
      <c r="T40" s="219">
        <v>140.81550000000001</v>
      </c>
      <c r="U40" s="220">
        <v>175.3253</v>
      </c>
      <c r="V40" s="220">
        <v>243.0001</v>
      </c>
      <c r="W40" s="222">
        <v>267</v>
      </c>
      <c r="X40" s="229">
        <v>179</v>
      </c>
      <c r="Y40" s="227">
        <v>218</v>
      </c>
      <c r="Z40" s="222">
        <v>156.74</v>
      </c>
      <c r="AA40" s="227">
        <v>225</v>
      </c>
      <c r="AB40" s="229">
        <v>183.28970000000001</v>
      </c>
      <c r="AC40" s="222">
        <v>97.63</v>
      </c>
      <c r="AD40" s="230">
        <v>180</v>
      </c>
      <c r="AE40" s="234">
        <v>253.95000000000002</v>
      </c>
      <c r="AF40" s="227">
        <v>158</v>
      </c>
      <c r="AG40" s="249">
        <v>134.47999999999999</v>
      </c>
      <c r="AH40" s="229">
        <v>141.4701</v>
      </c>
      <c r="AI40" s="227">
        <v>222.5</v>
      </c>
      <c r="AJ40" s="233">
        <v>181</v>
      </c>
      <c r="AK40" s="229">
        <v>183.9</v>
      </c>
      <c r="AL40" s="228">
        <v>119.28360000000001</v>
      </c>
      <c r="AM40" s="249">
        <v>142</v>
      </c>
      <c r="AN40" s="220">
        <v>154.86530000000002</v>
      </c>
      <c r="AO40" s="234">
        <v>188.65</v>
      </c>
      <c r="AP40" s="227">
        <v>153.65</v>
      </c>
      <c r="AQ40" s="233">
        <v>254.73000000000002</v>
      </c>
      <c r="AR40" s="233">
        <v>270.10169999999999</v>
      </c>
      <c r="AS40" s="250">
        <v>152.84050000000002</v>
      </c>
      <c r="AT40" s="251">
        <v>177.15202450186044</v>
      </c>
      <c r="AU40" s="252">
        <v>9.0462243056543823E-3</v>
      </c>
    </row>
    <row r="41" spans="17:47" ht="15.75">
      <c r="Q41" s="217">
        <v>42639</v>
      </c>
      <c r="R41" s="218">
        <v>39</v>
      </c>
      <c r="S41" s="219">
        <v>171</v>
      </c>
      <c r="T41" s="219">
        <v>146.5881</v>
      </c>
      <c r="U41" s="220">
        <v>175.66480000000001</v>
      </c>
      <c r="V41" s="220">
        <v>234.15990000000002</v>
      </c>
      <c r="W41" s="222">
        <v>267</v>
      </c>
      <c r="X41" s="229">
        <v>179</v>
      </c>
      <c r="Y41" s="227">
        <v>203.4</v>
      </c>
      <c r="Z41" s="222">
        <v>156.27000000000001</v>
      </c>
      <c r="AA41" s="227">
        <v>225</v>
      </c>
      <c r="AB41" s="229">
        <v>181.17750000000001</v>
      </c>
      <c r="AC41" s="222">
        <v>97.63</v>
      </c>
      <c r="AD41" s="230">
        <v>182.5</v>
      </c>
      <c r="AE41" s="234">
        <v>253.95000000000002</v>
      </c>
      <c r="AF41" s="227">
        <v>157.38</v>
      </c>
      <c r="AG41" s="249">
        <v>143</v>
      </c>
      <c r="AH41" s="229">
        <v>140.9819</v>
      </c>
      <c r="AI41" s="227">
        <v>222.5</v>
      </c>
      <c r="AJ41" s="233">
        <v>181</v>
      </c>
      <c r="AK41" s="229">
        <v>182.72</v>
      </c>
      <c r="AL41" s="228">
        <v>107.9906</v>
      </c>
      <c r="AM41" s="249">
        <v>127</v>
      </c>
      <c r="AN41" s="220">
        <v>154.7987</v>
      </c>
      <c r="AO41" s="234">
        <v>187.42000000000002</v>
      </c>
      <c r="AP41" s="227">
        <v>165.57</v>
      </c>
      <c r="AQ41" s="233">
        <v>255.92000000000002</v>
      </c>
      <c r="AR41" s="233">
        <v>268.90629999999999</v>
      </c>
      <c r="AS41" s="253">
        <v>152.84050000000002</v>
      </c>
      <c r="AT41" s="251">
        <v>175.22562981025584</v>
      </c>
      <c r="AU41" s="252">
        <v>-1.0874245987430808E-2</v>
      </c>
    </row>
    <row r="42" spans="17:47" ht="16.5" thickBot="1">
      <c r="Q42" s="217">
        <v>42646</v>
      </c>
      <c r="R42" s="218">
        <v>40</v>
      </c>
      <c r="S42" s="219">
        <v>171</v>
      </c>
      <c r="T42" s="219">
        <v>140.3518</v>
      </c>
      <c r="U42" s="220">
        <v>175.6336</v>
      </c>
      <c r="V42" s="220">
        <v>225.83940000000001</v>
      </c>
      <c r="W42" s="222">
        <v>267</v>
      </c>
      <c r="X42" s="229">
        <v>179</v>
      </c>
      <c r="Y42" s="227">
        <v>215.5</v>
      </c>
      <c r="Z42" s="222">
        <v>156.6</v>
      </c>
      <c r="AA42" s="227">
        <v>225</v>
      </c>
      <c r="AB42" s="229">
        <v>187.38120000000001</v>
      </c>
      <c r="AC42" s="222">
        <v>97.63</v>
      </c>
      <c r="AD42" s="230">
        <v>182.5</v>
      </c>
      <c r="AE42" s="234">
        <v>253.95000000000002</v>
      </c>
      <c r="AF42" s="227">
        <v>157.70000000000002</v>
      </c>
      <c r="AG42" s="249">
        <v>137.64000000000001</v>
      </c>
      <c r="AH42" s="229">
        <v>140.9819</v>
      </c>
      <c r="AI42" s="227">
        <v>222.25</v>
      </c>
      <c r="AJ42" s="233">
        <v>181</v>
      </c>
      <c r="AK42" s="229">
        <v>184.48</v>
      </c>
      <c r="AL42" s="228">
        <v>108.5112</v>
      </c>
      <c r="AM42" s="249">
        <v>108.47</v>
      </c>
      <c r="AN42" s="220">
        <v>152.47620000000001</v>
      </c>
      <c r="AO42" s="234">
        <v>198.66</v>
      </c>
      <c r="AP42" s="227">
        <v>161.28</v>
      </c>
      <c r="AQ42" s="233">
        <v>256.11</v>
      </c>
      <c r="AR42" s="233">
        <v>281.91480000000001</v>
      </c>
      <c r="AS42" s="253">
        <v>152.84050000000002</v>
      </c>
      <c r="AT42" s="254">
        <v>175.02047189156099</v>
      </c>
      <c r="AU42" s="252">
        <v>-1.1708214084721336E-3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125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112</v>
      </c>
      <c r="C7" s="155"/>
      <c r="D7" s="194">
        <v>42217</v>
      </c>
      <c r="E7" s="194">
        <v>42248</v>
      </c>
      <c r="F7" s="194">
        <v>42278</v>
      </c>
      <c r="G7" s="194">
        <v>42309</v>
      </c>
      <c r="H7" s="194">
        <v>42339</v>
      </c>
      <c r="I7" s="194">
        <v>42370</v>
      </c>
      <c r="J7" s="194">
        <v>42401</v>
      </c>
      <c r="K7" s="194">
        <v>42430</v>
      </c>
      <c r="L7" s="194">
        <v>42461</v>
      </c>
      <c r="M7" s="194">
        <v>42491</v>
      </c>
      <c r="N7" s="194">
        <v>42522</v>
      </c>
      <c r="O7" s="194">
        <v>42552</v>
      </c>
      <c r="P7" s="194">
        <v>42583</v>
      </c>
      <c r="Q7" s="195" t="s">
        <v>113</v>
      </c>
      <c r="R7" s="148"/>
    </row>
    <row r="8" spans="2:18">
      <c r="B8" s="156" t="s">
        <v>76</v>
      </c>
      <c r="C8" s="157" t="s">
        <v>87</v>
      </c>
      <c r="D8" s="236">
        <v>176.83870000000002</v>
      </c>
      <c r="E8" s="236">
        <v>175.5667</v>
      </c>
      <c r="F8" s="236">
        <v>162.54840000000002</v>
      </c>
      <c r="G8" s="236">
        <v>163.13330000000002</v>
      </c>
      <c r="H8" s="236">
        <v>163.5806</v>
      </c>
      <c r="I8" s="236">
        <v>163</v>
      </c>
      <c r="J8" s="236">
        <v>170.41380000000001</v>
      </c>
      <c r="K8" s="236">
        <v>169.96770000000001</v>
      </c>
      <c r="L8" s="236">
        <v>168.7</v>
      </c>
      <c r="M8" s="236">
        <v>167.0968</v>
      </c>
      <c r="N8" s="237">
        <v>175.83330000000001</v>
      </c>
      <c r="O8" s="237">
        <v>165.22580000000002</v>
      </c>
      <c r="P8" s="237">
        <v>167.4194</v>
      </c>
      <c r="Q8" s="238">
        <v>-5.326492447637321E-2</v>
      </c>
      <c r="R8" s="149"/>
    </row>
    <row r="9" spans="2:18">
      <c r="B9" s="158" t="s">
        <v>117</v>
      </c>
      <c r="C9" s="159" t="s">
        <v>87</v>
      </c>
      <c r="D9" s="236">
        <v>153.9161</v>
      </c>
      <c r="E9" s="236">
        <v>146.20260000000002</v>
      </c>
      <c r="F9" s="236">
        <v>149.69070000000002</v>
      </c>
      <c r="G9" s="236">
        <v>152.55620000000002</v>
      </c>
      <c r="H9" s="236">
        <v>146.9982</v>
      </c>
      <c r="I9" s="236">
        <v>144.09800000000001</v>
      </c>
      <c r="J9" s="236">
        <v>150.82570000000001</v>
      </c>
      <c r="K9" s="236">
        <v>142.74209999999999</v>
      </c>
      <c r="L9" s="236">
        <v>142.41390000000001</v>
      </c>
      <c r="M9" s="236">
        <v>143.95430000000002</v>
      </c>
      <c r="N9" s="237">
        <v>145.9862</v>
      </c>
      <c r="O9" s="237">
        <v>143.95770000000002</v>
      </c>
      <c r="P9" s="237">
        <v>148.69560000000001</v>
      </c>
      <c r="Q9" s="238">
        <v>-3.391782925892739E-2</v>
      </c>
      <c r="R9" s="149"/>
    </row>
    <row r="10" spans="2:18">
      <c r="B10" s="160" t="s">
        <v>117</v>
      </c>
      <c r="C10" s="161" t="s">
        <v>88</v>
      </c>
      <c r="D10" s="236">
        <v>301.029</v>
      </c>
      <c r="E10" s="236">
        <v>285.94300000000004</v>
      </c>
      <c r="F10" s="236">
        <v>292.76519999999999</v>
      </c>
      <c r="G10" s="236">
        <v>298.36940000000004</v>
      </c>
      <c r="H10" s="236">
        <v>287.49900000000002</v>
      </c>
      <c r="I10" s="236">
        <v>281.82679999999999</v>
      </c>
      <c r="J10" s="236">
        <v>294.98500000000001</v>
      </c>
      <c r="K10" s="236">
        <v>279.17500000000001</v>
      </c>
      <c r="L10" s="236">
        <v>278.53309999999999</v>
      </c>
      <c r="M10" s="236">
        <v>281.54579999999999</v>
      </c>
      <c r="N10" s="236">
        <v>285.51980000000003</v>
      </c>
      <c r="O10" s="236">
        <v>281.55250000000001</v>
      </c>
      <c r="P10" s="236">
        <v>290.81880000000001</v>
      </c>
      <c r="Q10" s="238">
        <v>-3.3917662417906502E-2</v>
      </c>
      <c r="R10" s="149"/>
    </row>
    <row r="11" spans="2:18">
      <c r="B11" s="158" t="s">
        <v>126</v>
      </c>
      <c r="C11" s="159" t="s">
        <v>87</v>
      </c>
      <c r="D11" s="236">
        <v>183.8629</v>
      </c>
      <c r="E11" s="236">
        <v>183.52380000000002</v>
      </c>
      <c r="F11" s="236">
        <v>183.51090000000002</v>
      </c>
      <c r="G11" s="236">
        <v>183.7133</v>
      </c>
      <c r="H11" s="236">
        <v>184.3554</v>
      </c>
      <c r="I11" s="236">
        <v>184.38480000000001</v>
      </c>
      <c r="J11" s="236">
        <v>183.3022</v>
      </c>
      <c r="K11" s="236">
        <v>182.8407</v>
      </c>
      <c r="L11" s="236">
        <v>181.6917</v>
      </c>
      <c r="M11" s="236">
        <v>180.9819</v>
      </c>
      <c r="N11" s="237">
        <v>178.1842</v>
      </c>
      <c r="O11" s="237">
        <v>177.5386</v>
      </c>
      <c r="P11" s="237">
        <v>176.0282</v>
      </c>
      <c r="Q11" s="238">
        <v>-4.2611641609046735E-2</v>
      </c>
      <c r="R11" s="149"/>
    </row>
    <row r="12" spans="2:18">
      <c r="B12" s="160" t="s">
        <v>126</v>
      </c>
      <c r="C12" s="161" t="s">
        <v>89</v>
      </c>
      <c r="D12" s="236">
        <v>4971.2170999999998</v>
      </c>
      <c r="E12" s="236">
        <v>4970.3856999999998</v>
      </c>
      <c r="F12" s="236">
        <v>4975.0003000000006</v>
      </c>
      <c r="G12" s="236">
        <v>4967.7112999999999</v>
      </c>
      <c r="H12" s="236">
        <v>4982.5784000000003</v>
      </c>
      <c r="I12" s="236">
        <v>4983.1268</v>
      </c>
      <c r="J12" s="236">
        <v>4956.6279000000004</v>
      </c>
      <c r="K12" s="236">
        <v>4946.0652</v>
      </c>
      <c r="L12" s="236">
        <v>4911.7837</v>
      </c>
      <c r="M12" s="236">
        <v>4891.2881000000007</v>
      </c>
      <c r="N12" s="236">
        <v>4820.8463000000002</v>
      </c>
      <c r="O12" s="236">
        <v>4801.7845000000007</v>
      </c>
      <c r="P12" s="236">
        <v>4756.9805999999999</v>
      </c>
      <c r="Q12" s="238">
        <v>-4.3095382014195271E-2</v>
      </c>
      <c r="R12" s="149"/>
    </row>
    <row r="13" spans="2:18">
      <c r="B13" s="158" t="s">
        <v>78</v>
      </c>
      <c r="C13" s="159" t="s">
        <v>87</v>
      </c>
      <c r="D13" s="236">
        <v>244.7705</v>
      </c>
      <c r="E13" s="236">
        <v>249.35890000000001</v>
      </c>
      <c r="F13" s="236">
        <v>252.17280000000002</v>
      </c>
      <c r="G13" s="236">
        <v>242.30370000000002</v>
      </c>
      <c r="H13" s="236">
        <v>245.7817</v>
      </c>
      <c r="I13" s="236">
        <v>238.58970000000002</v>
      </c>
      <c r="J13" s="236">
        <v>245.2407</v>
      </c>
      <c r="K13" s="236">
        <v>241.59710000000001</v>
      </c>
      <c r="L13" s="236">
        <v>245.32990000000001</v>
      </c>
      <c r="M13" s="236">
        <v>245.07990000000001</v>
      </c>
      <c r="N13" s="237">
        <v>238.31140000000002</v>
      </c>
      <c r="O13" s="237">
        <v>234.82410000000002</v>
      </c>
      <c r="P13" s="237">
        <v>235.34060000000002</v>
      </c>
      <c r="Q13" s="238">
        <v>-3.8525475904980233E-2</v>
      </c>
      <c r="R13" s="149"/>
    </row>
    <row r="14" spans="2:18">
      <c r="B14" s="158" t="s">
        <v>78</v>
      </c>
      <c r="C14" s="161" t="s">
        <v>90</v>
      </c>
      <c r="D14" s="236">
        <v>1826.6129000000001</v>
      </c>
      <c r="E14" s="236">
        <v>1860.4667000000002</v>
      </c>
      <c r="F14" s="236">
        <v>1881.1935000000001</v>
      </c>
      <c r="G14" s="236">
        <v>1807.6</v>
      </c>
      <c r="H14" s="236">
        <v>1833.8387</v>
      </c>
      <c r="I14" s="236">
        <v>1780.3548000000001</v>
      </c>
      <c r="J14" s="236">
        <v>1830.1724000000002</v>
      </c>
      <c r="K14" s="236">
        <v>1801.5806</v>
      </c>
      <c r="L14" s="236">
        <v>1826.1227000000001</v>
      </c>
      <c r="M14" s="236">
        <v>1823.1290000000001</v>
      </c>
      <c r="N14" s="236">
        <v>1772.3</v>
      </c>
      <c r="O14" s="236">
        <v>1746.8387</v>
      </c>
      <c r="P14" s="236">
        <v>1751.0645000000002</v>
      </c>
      <c r="Q14" s="238">
        <v>-4.1359830536617737E-2</v>
      </c>
      <c r="R14" s="149"/>
    </row>
    <row r="15" spans="2:18">
      <c r="B15" s="158" t="s">
        <v>69</v>
      </c>
      <c r="C15" s="161" t="s">
        <v>87</v>
      </c>
      <c r="D15" s="236">
        <v>260.12900000000002</v>
      </c>
      <c r="E15" s="236">
        <v>260</v>
      </c>
      <c r="F15" s="236">
        <v>260</v>
      </c>
      <c r="G15" s="236">
        <v>260</v>
      </c>
      <c r="H15" s="236">
        <v>260</v>
      </c>
      <c r="I15" s="236">
        <v>259.32260000000002</v>
      </c>
      <c r="J15" s="236">
        <v>262.10340000000002</v>
      </c>
      <c r="K15" s="236">
        <v>265</v>
      </c>
      <c r="L15" s="236">
        <v>265.43330000000003</v>
      </c>
      <c r="M15" s="236">
        <v>266.51609999999999</v>
      </c>
      <c r="N15" s="237">
        <v>267</v>
      </c>
      <c r="O15" s="237">
        <v>266.32260000000002</v>
      </c>
      <c r="P15" s="237">
        <v>266</v>
      </c>
      <c r="Q15" s="238">
        <v>2.256957125118686E-2</v>
      </c>
      <c r="R15" s="149"/>
    </row>
    <row r="16" spans="2:18">
      <c r="B16" s="158" t="s">
        <v>127</v>
      </c>
      <c r="C16" s="161" t="s">
        <v>87</v>
      </c>
      <c r="D16" s="236">
        <v>176.26260000000002</v>
      </c>
      <c r="E16" s="236">
        <v>176.63</v>
      </c>
      <c r="F16" s="236">
        <v>177.71030000000002</v>
      </c>
      <c r="G16" s="236">
        <v>190.46800000000002</v>
      </c>
      <c r="H16" s="236">
        <v>180.50710000000001</v>
      </c>
      <c r="I16" s="236">
        <v>152.34190000000001</v>
      </c>
      <c r="J16" s="236">
        <v>166.68210000000002</v>
      </c>
      <c r="K16" s="236">
        <v>189.29230000000001</v>
      </c>
      <c r="L16" s="236">
        <v>186.97400000000002</v>
      </c>
      <c r="M16" s="236">
        <v>186.23870000000002</v>
      </c>
      <c r="N16" s="237">
        <v>185.26670000000001</v>
      </c>
      <c r="O16" s="237">
        <v>184.67740000000001</v>
      </c>
      <c r="P16" s="237">
        <v>173.93550000000002</v>
      </c>
      <c r="Q16" s="238">
        <v>-1.3202460419850848E-2</v>
      </c>
      <c r="R16" s="149"/>
    </row>
    <row r="17" spans="2:18">
      <c r="B17" s="158" t="s">
        <v>84</v>
      </c>
      <c r="C17" s="161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169.36770000000001</v>
      </c>
      <c r="L17" s="236">
        <v>97.666000000000011</v>
      </c>
      <c r="M17" s="236">
        <v>97.935200000000009</v>
      </c>
      <c r="N17" s="237">
        <v>97.5458</v>
      </c>
      <c r="O17" s="237">
        <v>97.029000000000011</v>
      </c>
      <c r="P17" s="237">
        <v>97.5959</v>
      </c>
      <c r="Q17" s="238">
        <v>-0.45780055555555554</v>
      </c>
      <c r="R17" s="149"/>
    </row>
    <row r="18" spans="2:18">
      <c r="B18" s="158" t="s">
        <v>128</v>
      </c>
      <c r="C18" s="161" t="s">
        <v>87</v>
      </c>
      <c r="D18" s="236">
        <v>201.21900000000002</v>
      </c>
      <c r="E18" s="236">
        <v>203.71130000000002</v>
      </c>
      <c r="F18" s="236">
        <v>203.88230000000001</v>
      </c>
      <c r="G18" s="236">
        <v>203.91730000000001</v>
      </c>
      <c r="H18" s="236">
        <v>203.7861</v>
      </c>
      <c r="I18" s="236">
        <v>203.81900000000002</v>
      </c>
      <c r="J18" s="236">
        <v>203.4238</v>
      </c>
      <c r="K18" s="236">
        <v>203.78060000000002</v>
      </c>
      <c r="L18" s="236">
        <v>203.20430000000002</v>
      </c>
      <c r="M18" s="236">
        <v>202.25320000000002</v>
      </c>
      <c r="N18" s="237">
        <v>202.434</v>
      </c>
      <c r="O18" s="237">
        <v>201.9984</v>
      </c>
      <c r="P18" s="237">
        <v>201.99350000000001</v>
      </c>
      <c r="Q18" s="238">
        <v>3.8490401005868424E-3</v>
      </c>
      <c r="R18" s="149"/>
    </row>
    <row r="19" spans="2:18">
      <c r="B19" s="158" t="s">
        <v>81</v>
      </c>
      <c r="C19" s="161" t="s">
        <v>87</v>
      </c>
      <c r="D19" s="236">
        <v>183.57650000000001</v>
      </c>
      <c r="E19" s="236">
        <v>175.69970000000001</v>
      </c>
      <c r="F19" s="236">
        <v>162.1568</v>
      </c>
      <c r="G19" s="236">
        <v>157.7533</v>
      </c>
      <c r="H19" s="236">
        <v>159.94159999999999</v>
      </c>
      <c r="I19" s="236">
        <v>158.5968</v>
      </c>
      <c r="J19" s="236">
        <v>156.72790000000001</v>
      </c>
      <c r="K19" s="236">
        <v>160.45680000000002</v>
      </c>
      <c r="L19" s="236">
        <v>159.54670000000002</v>
      </c>
      <c r="M19" s="236">
        <v>156.68610000000001</v>
      </c>
      <c r="N19" s="237">
        <v>162.245</v>
      </c>
      <c r="O19" s="237">
        <v>165.5187</v>
      </c>
      <c r="P19" s="237">
        <v>163.0429</v>
      </c>
      <c r="Q19" s="239">
        <v>-0.11185309666542287</v>
      </c>
      <c r="R19" s="149"/>
    </row>
    <row r="20" spans="2:18">
      <c r="B20" s="158" t="s">
        <v>72</v>
      </c>
      <c r="C20" s="161" t="s">
        <v>87</v>
      </c>
      <c r="D20" s="236">
        <v>225</v>
      </c>
      <c r="E20" s="236">
        <v>225</v>
      </c>
      <c r="F20" s="236">
        <v>225</v>
      </c>
      <c r="G20" s="236">
        <v>225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39">
        <v>0</v>
      </c>
      <c r="R20" s="149"/>
    </row>
    <row r="21" spans="2:18">
      <c r="B21" s="158" t="s">
        <v>118</v>
      </c>
      <c r="C21" s="161" t="s">
        <v>87</v>
      </c>
      <c r="D21" s="236">
        <v>184.46190000000001</v>
      </c>
      <c r="E21" s="236">
        <v>181.47310000000002</v>
      </c>
      <c r="F21" s="236">
        <v>180.2107</v>
      </c>
      <c r="G21" s="236">
        <v>177.18890000000002</v>
      </c>
      <c r="H21" s="236">
        <v>180.6155</v>
      </c>
      <c r="I21" s="236">
        <v>180.00980000000001</v>
      </c>
      <c r="J21" s="236">
        <v>177.65880000000001</v>
      </c>
      <c r="K21" s="236">
        <v>179.6995</v>
      </c>
      <c r="L21" s="236">
        <v>178.52780000000001</v>
      </c>
      <c r="M21" s="236">
        <v>177.05260000000001</v>
      </c>
      <c r="N21" s="237">
        <v>176.3843</v>
      </c>
      <c r="O21" s="237">
        <v>177.62560000000002</v>
      </c>
      <c r="P21" s="237">
        <v>177.6206</v>
      </c>
      <c r="Q21" s="239">
        <v>-3.7087875599243092E-2</v>
      </c>
      <c r="R21" s="149"/>
    </row>
    <row r="22" spans="2:18">
      <c r="B22" s="158" t="s">
        <v>118</v>
      </c>
      <c r="C22" s="159" t="s">
        <v>114</v>
      </c>
      <c r="D22" s="236">
        <v>1394.5484000000001</v>
      </c>
      <c r="E22" s="236">
        <v>1376.8333</v>
      </c>
      <c r="F22" s="236">
        <v>1373.8065000000001</v>
      </c>
      <c r="G22" s="236">
        <v>1347.6333</v>
      </c>
      <c r="H22" s="236">
        <v>1379.8710000000001</v>
      </c>
      <c r="I22" s="236">
        <v>1378.0968</v>
      </c>
      <c r="J22" s="236">
        <v>1356.4483</v>
      </c>
      <c r="K22" s="236">
        <v>1358.5484000000001</v>
      </c>
      <c r="L22" s="236">
        <v>1338.7</v>
      </c>
      <c r="M22" s="236">
        <v>1327.5484000000001</v>
      </c>
      <c r="N22" s="236">
        <v>1326.1667</v>
      </c>
      <c r="O22" s="236">
        <v>1331.3548000000001</v>
      </c>
      <c r="P22" s="236">
        <v>1329.8065000000001</v>
      </c>
      <c r="Q22" s="239">
        <v>-4.6424993209271181E-2</v>
      </c>
      <c r="R22" s="149"/>
    </row>
    <row r="23" spans="2:18">
      <c r="B23" s="158" t="s">
        <v>83</v>
      </c>
      <c r="C23" s="161" t="s">
        <v>87</v>
      </c>
      <c r="D23" s="236">
        <v>210.64520000000002</v>
      </c>
      <c r="E23" s="236">
        <v>207.125</v>
      </c>
      <c r="F23" s="236">
        <v>201.04840000000002</v>
      </c>
      <c r="G23" s="236">
        <v>181.553</v>
      </c>
      <c r="H23" s="236">
        <v>184.58190000000002</v>
      </c>
      <c r="I23" s="236">
        <v>191.6935</v>
      </c>
      <c r="J23" s="236">
        <v>170.68970000000002</v>
      </c>
      <c r="K23" s="236">
        <v>167.5806</v>
      </c>
      <c r="L23" s="236">
        <v>182.66670000000002</v>
      </c>
      <c r="M23" s="236">
        <v>204.9787</v>
      </c>
      <c r="N23" s="237">
        <v>191.9033</v>
      </c>
      <c r="O23" s="237">
        <v>171.85480000000001</v>
      </c>
      <c r="P23" s="237">
        <v>158.87100000000001</v>
      </c>
      <c r="Q23" s="239">
        <v>-0.24578865314756759</v>
      </c>
      <c r="R23" s="149"/>
    </row>
    <row r="24" spans="2:18">
      <c r="B24" s="158" t="s">
        <v>129</v>
      </c>
      <c r="C24" s="161" t="s">
        <v>87</v>
      </c>
      <c r="D24" s="236">
        <v>254.99520000000001</v>
      </c>
      <c r="E24" s="236">
        <v>253.8477</v>
      </c>
      <c r="F24" s="236">
        <v>253.44970000000001</v>
      </c>
      <c r="G24" s="236">
        <v>253.595</v>
      </c>
      <c r="H24" s="236">
        <v>253.5052</v>
      </c>
      <c r="I24" s="236">
        <v>253.54</v>
      </c>
      <c r="J24" s="236">
        <v>254.07240000000002</v>
      </c>
      <c r="K24" s="236">
        <v>255.5232</v>
      </c>
      <c r="L24" s="236">
        <v>255.62</v>
      </c>
      <c r="M24" s="236">
        <v>254.59800000000001</v>
      </c>
      <c r="N24" s="237">
        <v>253.82570000000001</v>
      </c>
      <c r="O24" s="237">
        <v>253.87</v>
      </c>
      <c r="P24" s="237">
        <v>253.87</v>
      </c>
      <c r="Q24" s="239">
        <v>-4.4126320809175779E-3</v>
      </c>
      <c r="R24" s="149"/>
    </row>
    <row r="25" spans="2:18">
      <c r="B25" s="158" t="s">
        <v>80</v>
      </c>
      <c r="C25" s="161" t="s">
        <v>87</v>
      </c>
      <c r="D25" s="236">
        <v>158.66290000000001</v>
      </c>
      <c r="E25" s="236">
        <v>157.60670000000002</v>
      </c>
      <c r="F25" s="236">
        <v>160.66130000000001</v>
      </c>
      <c r="G25" s="236">
        <v>161.9333</v>
      </c>
      <c r="H25" s="236">
        <v>159.32900000000001</v>
      </c>
      <c r="I25" s="236">
        <v>159.4871</v>
      </c>
      <c r="J25" s="236">
        <v>159.4931</v>
      </c>
      <c r="K25" s="236">
        <v>160.0839</v>
      </c>
      <c r="L25" s="236">
        <v>149.7867</v>
      </c>
      <c r="M25" s="236">
        <v>149.43870000000001</v>
      </c>
      <c r="N25" s="237">
        <v>158.1567</v>
      </c>
      <c r="O25" s="237">
        <v>157.81900000000002</v>
      </c>
      <c r="P25" s="237">
        <v>158.33580000000001</v>
      </c>
      <c r="Q25" s="239">
        <v>-2.0616035632778917E-3</v>
      </c>
      <c r="R25" s="149"/>
    </row>
    <row r="26" spans="2:18">
      <c r="B26" s="158" t="s">
        <v>80</v>
      </c>
      <c r="C26" s="161" t="s">
        <v>130</v>
      </c>
      <c r="D26" s="236">
        <v>150.8819</v>
      </c>
      <c r="E26" s="236">
        <v>150.37</v>
      </c>
      <c r="F26" s="236">
        <v>144.6413</v>
      </c>
      <c r="G26" s="236">
        <v>141.86700000000002</v>
      </c>
      <c r="H26" s="236">
        <v>142.1268</v>
      </c>
      <c r="I26" s="236">
        <v>145.0874</v>
      </c>
      <c r="J26" s="236">
        <v>137.72550000000001</v>
      </c>
      <c r="K26" s="236">
        <v>137.94650000000001</v>
      </c>
      <c r="L26" s="236">
        <v>145.2253</v>
      </c>
      <c r="M26" s="236">
        <v>151.7561</v>
      </c>
      <c r="N26" s="237">
        <v>150.92500000000001</v>
      </c>
      <c r="O26" s="237">
        <v>150.26940000000002</v>
      </c>
      <c r="P26" s="237">
        <v>140.39420000000001</v>
      </c>
      <c r="Q26" s="239">
        <v>-6.950933147050764E-2</v>
      </c>
      <c r="R26" s="149"/>
    </row>
    <row r="27" spans="2:18">
      <c r="B27" s="158" t="s">
        <v>82</v>
      </c>
      <c r="C27" s="161" t="s">
        <v>87</v>
      </c>
      <c r="D27" s="236">
        <v>151.94150000000002</v>
      </c>
      <c r="E27" s="236">
        <v>151.97580000000002</v>
      </c>
      <c r="F27" s="236">
        <v>152.4657</v>
      </c>
      <c r="G27" s="236">
        <v>150.23060000000001</v>
      </c>
      <c r="H27" s="236">
        <v>149.45269999999999</v>
      </c>
      <c r="I27" s="236">
        <v>149.1669</v>
      </c>
      <c r="J27" s="236">
        <v>148.55430000000001</v>
      </c>
      <c r="K27" s="236">
        <v>148.5881</v>
      </c>
      <c r="L27" s="236">
        <v>146.45160000000001</v>
      </c>
      <c r="M27" s="236">
        <v>142.13570000000001</v>
      </c>
      <c r="N27" s="237">
        <v>142.80110000000002</v>
      </c>
      <c r="O27" s="237">
        <v>140.44710000000001</v>
      </c>
      <c r="P27" s="237">
        <v>141.14270000000002</v>
      </c>
      <c r="Q27" s="239">
        <v>-7.1072090245258845E-2</v>
      </c>
      <c r="R27" s="149"/>
    </row>
    <row r="28" spans="2:18">
      <c r="B28" s="158" t="s">
        <v>82</v>
      </c>
      <c r="C28" s="159" t="s">
        <v>91</v>
      </c>
      <c r="D28" s="236">
        <v>47309.991600000001</v>
      </c>
      <c r="E28" s="236">
        <v>47592.955699999999</v>
      </c>
      <c r="F28" s="236">
        <v>47468.913500000002</v>
      </c>
      <c r="G28" s="236">
        <v>46887.152000000002</v>
      </c>
      <c r="H28" s="236">
        <v>47008.566800000001</v>
      </c>
      <c r="I28" s="236">
        <v>46920.939400000003</v>
      </c>
      <c r="J28" s="236">
        <v>46089.6662</v>
      </c>
      <c r="K28" s="236">
        <v>46241.284200000002</v>
      </c>
      <c r="L28" s="236">
        <v>45642.931299999997</v>
      </c>
      <c r="M28" s="236">
        <v>44697.614800000003</v>
      </c>
      <c r="N28" s="236">
        <v>44817.593699999998</v>
      </c>
      <c r="O28" s="236">
        <v>44173.241000000002</v>
      </c>
      <c r="P28" s="236">
        <v>43789.9352</v>
      </c>
      <c r="Q28" s="239">
        <v>-7.4404080004106365E-2</v>
      </c>
      <c r="R28" s="149"/>
    </row>
    <row r="29" spans="2:18">
      <c r="B29" s="162" t="s">
        <v>131</v>
      </c>
      <c r="C29" s="161" t="s">
        <v>87</v>
      </c>
      <c r="D29" s="236">
        <v>218.75</v>
      </c>
      <c r="E29" s="236">
        <v>222.75</v>
      </c>
      <c r="F29" s="236">
        <v>223.75</v>
      </c>
      <c r="G29" s="236">
        <v>223.70830000000001</v>
      </c>
      <c r="H29" s="236">
        <v>222.5</v>
      </c>
      <c r="I29" s="236">
        <v>222.5</v>
      </c>
      <c r="J29" s="236">
        <v>222.5</v>
      </c>
      <c r="K29" s="236">
        <v>222.5</v>
      </c>
      <c r="L29" s="236">
        <v>225.875</v>
      </c>
      <c r="M29" s="236">
        <v>224.9597</v>
      </c>
      <c r="N29" s="237">
        <v>223.75</v>
      </c>
      <c r="O29" s="237">
        <v>222.65630000000002</v>
      </c>
      <c r="P29" s="237">
        <v>0</v>
      </c>
      <c r="Q29" s="239">
        <v>-1</v>
      </c>
      <c r="R29" s="149"/>
    </row>
    <row r="30" spans="2:18">
      <c r="B30" s="158" t="s">
        <v>132</v>
      </c>
      <c r="C30" s="161" t="s">
        <v>87</v>
      </c>
      <c r="D30" s="236">
        <v>201</v>
      </c>
      <c r="E30" s="236">
        <v>201</v>
      </c>
      <c r="F30" s="236">
        <v>198.9032</v>
      </c>
      <c r="G30" s="236">
        <v>193.5</v>
      </c>
      <c r="H30" s="236">
        <v>188.0968</v>
      </c>
      <c r="I30" s="236">
        <v>186</v>
      </c>
      <c r="J30" s="236">
        <v>186</v>
      </c>
      <c r="K30" s="236">
        <v>186</v>
      </c>
      <c r="L30" s="236">
        <v>186</v>
      </c>
      <c r="M30" s="236">
        <v>186</v>
      </c>
      <c r="N30" s="237">
        <v>186</v>
      </c>
      <c r="O30" s="237">
        <v>186</v>
      </c>
      <c r="P30" s="237">
        <v>182.12900000000002</v>
      </c>
      <c r="Q30" s="239">
        <v>-9.3885572139303375E-2</v>
      </c>
      <c r="R30" s="149"/>
    </row>
    <row r="31" spans="2:18">
      <c r="B31" s="158" t="s">
        <v>74</v>
      </c>
      <c r="C31" s="161" t="s">
        <v>87</v>
      </c>
      <c r="D31" s="236">
        <v>184.0865</v>
      </c>
      <c r="E31" s="236">
        <v>184.46270000000001</v>
      </c>
      <c r="F31" s="236">
        <v>184.03710000000001</v>
      </c>
      <c r="G31" s="236">
        <v>183.58870000000002</v>
      </c>
      <c r="H31" s="236">
        <v>181.7474</v>
      </c>
      <c r="I31" s="236">
        <v>182.85320000000002</v>
      </c>
      <c r="J31" s="236">
        <v>183.01240000000001</v>
      </c>
      <c r="K31" s="236">
        <v>183.03390000000002</v>
      </c>
      <c r="L31" s="236">
        <v>183.37730000000002</v>
      </c>
      <c r="M31" s="236">
        <v>183.62100000000001</v>
      </c>
      <c r="N31" s="237">
        <v>184.1797</v>
      </c>
      <c r="O31" s="237">
        <v>183.5635</v>
      </c>
      <c r="P31" s="237">
        <v>182.27710000000002</v>
      </c>
      <c r="Q31" s="239">
        <v>-9.8290749185844239E-3</v>
      </c>
      <c r="R31" s="149"/>
    </row>
    <row r="32" spans="2:18">
      <c r="B32" s="163" t="s">
        <v>133</v>
      </c>
      <c r="C32" s="164" t="s">
        <v>87</v>
      </c>
      <c r="D32" s="240">
        <v>142.7388</v>
      </c>
      <c r="E32" s="240">
        <v>132.94159999999999</v>
      </c>
      <c r="F32" s="240">
        <v>123.91980000000001</v>
      </c>
      <c r="G32" s="240">
        <v>118.8468</v>
      </c>
      <c r="H32" s="240">
        <v>114.61580000000001</v>
      </c>
      <c r="I32" s="240">
        <v>115.09870000000001</v>
      </c>
      <c r="J32" s="240">
        <v>116.50930000000001</v>
      </c>
      <c r="K32" s="240">
        <v>126.20880000000001</v>
      </c>
      <c r="L32" s="240">
        <v>117.84610000000001</v>
      </c>
      <c r="M32" s="240">
        <v>129.49209999999999</v>
      </c>
      <c r="N32" s="241">
        <v>121.6828</v>
      </c>
      <c r="O32" s="241">
        <v>129.35930000000002</v>
      </c>
      <c r="P32" s="241">
        <v>132.08629999999999</v>
      </c>
      <c r="Q32" s="242">
        <v>-7.4629322931116127E-2</v>
      </c>
      <c r="R32" s="149"/>
    </row>
    <row r="33" spans="2:18">
      <c r="B33" s="163" t="s">
        <v>133</v>
      </c>
      <c r="C33" s="165" t="s">
        <v>92</v>
      </c>
      <c r="D33" s="240">
        <v>598.12260000000003</v>
      </c>
      <c r="E33" s="240">
        <v>560.65</v>
      </c>
      <c r="F33" s="240">
        <v>526.20740000000001</v>
      </c>
      <c r="G33" s="240">
        <v>505.18700000000001</v>
      </c>
      <c r="H33" s="240">
        <v>491.56350000000003</v>
      </c>
      <c r="I33" s="240">
        <v>504.55190000000005</v>
      </c>
      <c r="J33" s="240">
        <v>512.24239999999998</v>
      </c>
      <c r="K33" s="240">
        <v>542.1241</v>
      </c>
      <c r="L33" s="240">
        <v>507.67580000000004</v>
      </c>
      <c r="M33" s="240">
        <v>570.28380000000004</v>
      </c>
      <c r="N33" s="240">
        <v>535.37400000000002</v>
      </c>
      <c r="O33" s="240">
        <v>569.00260000000003</v>
      </c>
      <c r="P33" s="240">
        <v>568.06860000000006</v>
      </c>
      <c r="Q33" s="242">
        <v>-5.0247223562527088E-2</v>
      </c>
      <c r="R33" s="149"/>
    </row>
    <row r="34" spans="2:18">
      <c r="B34" s="158" t="s">
        <v>134</v>
      </c>
      <c r="C34" s="161" t="s">
        <v>87</v>
      </c>
      <c r="D34" s="236">
        <v>172.03230000000002</v>
      </c>
      <c r="E34" s="236">
        <v>160.0333</v>
      </c>
      <c r="F34" s="236">
        <v>154.6129</v>
      </c>
      <c r="G34" s="236">
        <v>150.83330000000001</v>
      </c>
      <c r="H34" s="236">
        <v>126.41940000000001</v>
      </c>
      <c r="I34" s="236">
        <v>135.6129</v>
      </c>
      <c r="J34" s="236">
        <v>130.65520000000001</v>
      </c>
      <c r="K34" s="236">
        <v>127.129</v>
      </c>
      <c r="L34" s="236">
        <v>123</v>
      </c>
      <c r="M34" s="236">
        <v>142.74190000000002</v>
      </c>
      <c r="N34" s="237">
        <v>161.63330000000002</v>
      </c>
      <c r="O34" s="237">
        <v>163.4194</v>
      </c>
      <c r="P34" s="237">
        <v>154.77420000000001</v>
      </c>
      <c r="Q34" s="239">
        <v>-0.10031895173173877</v>
      </c>
      <c r="R34" s="149"/>
    </row>
    <row r="35" spans="2:18">
      <c r="B35" s="158" t="s">
        <v>110</v>
      </c>
      <c r="C35" s="161" t="s">
        <v>87</v>
      </c>
      <c r="D35" s="236">
        <v>154.3416</v>
      </c>
      <c r="E35" s="236">
        <v>154.9684</v>
      </c>
      <c r="F35" s="236">
        <v>156.2901</v>
      </c>
      <c r="G35" s="236">
        <v>154.98500000000001</v>
      </c>
      <c r="H35" s="236">
        <v>149.24550000000002</v>
      </c>
      <c r="I35" s="236">
        <v>146.3321</v>
      </c>
      <c r="J35" s="236">
        <v>146.54990000000001</v>
      </c>
      <c r="K35" s="236">
        <v>145.5077</v>
      </c>
      <c r="L35" s="236">
        <v>144.00900000000001</v>
      </c>
      <c r="M35" s="236">
        <v>145.595</v>
      </c>
      <c r="N35" s="237">
        <v>150.04080000000002</v>
      </c>
      <c r="O35" s="237">
        <v>151.55870000000002</v>
      </c>
      <c r="P35" s="237">
        <v>152.4992</v>
      </c>
      <c r="Q35" s="239">
        <v>-1.1937157577736612E-2</v>
      </c>
      <c r="R35" s="149"/>
    </row>
    <row r="36" spans="2:18">
      <c r="B36" s="158" t="s">
        <v>110</v>
      </c>
      <c r="C36" s="159" t="s">
        <v>93</v>
      </c>
      <c r="D36" s="236">
        <v>682.54840000000002</v>
      </c>
      <c r="E36" s="236">
        <v>685.4</v>
      </c>
      <c r="F36" s="236">
        <v>691.03230000000008</v>
      </c>
      <c r="G36" s="236">
        <v>688.96670000000006</v>
      </c>
      <c r="H36" s="236">
        <v>672</v>
      </c>
      <c r="I36" s="236">
        <v>662.96770000000004</v>
      </c>
      <c r="J36" s="236">
        <v>656.86210000000005</v>
      </c>
      <c r="K36" s="236">
        <v>650.03230000000008</v>
      </c>
      <c r="L36" s="236">
        <v>644</v>
      </c>
      <c r="M36" s="236">
        <v>654.96770000000004</v>
      </c>
      <c r="N36" s="236">
        <v>678.53330000000005</v>
      </c>
      <c r="O36" s="236">
        <v>680.22580000000005</v>
      </c>
      <c r="P36" s="236">
        <v>680.12900000000002</v>
      </c>
      <c r="Q36" s="239">
        <v>-3.5446570528917531E-3</v>
      </c>
      <c r="R36" s="149"/>
    </row>
    <row r="37" spans="2:18">
      <c r="B37" s="166" t="s">
        <v>135</v>
      </c>
      <c r="C37" s="161" t="s">
        <v>87</v>
      </c>
      <c r="D37" s="236">
        <v>195.30520000000001</v>
      </c>
      <c r="E37" s="236">
        <v>197.83430000000001</v>
      </c>
      <c r="F37" s="236">
        <v>198.5068</v>
      </c>
      <c r="G37" s="236">
        <v>197.554</v>
      </c>
      <c r="H37" s="236">
        <v>199.64320000000001</v>
      </c>
      <c r="I37" s="236">
        <v>201.179</v>
      </c>
      <c r="J37" s="236">
        <v>198.6669</v>
      </c>
      <c r="K37" s="236">
        <v>193.44390000000001</v>
      </c>
      <c r="L37" s="236">
        <v>188.38930000000002</v>
      </c>
      <c r="M37" s="236">
        <v>188.32</v>
      </c>
      <c r="N37" s="237">
        <v>192.62570000000002</v>
      </c>
      <c r="O37" s="237">
        <v>188.9958</v>
      </c>
      <c r="P37" s="237">
        <v>192.14520000000002</v>
      </c>
      <c r="Q37" s="239">
        <v>-1.6179804736381809E-2</v>
      </c>
      <c r="R37" s="149"/>
    </row>
    <row r="38" spans="2:18">
      <c r="B38" s="166" t="s">
        <v>75</v>
      </c>
      <c r="C38" s="161" t="s">
        <v>87</v>
      </c>
      <c r="D38" s="236">
        <v>162.34610000000001</v>
      </c>
      <c r="E38" s="236">
        <v>166.68270000000001</v>
      </c>
      <c r="F38" s="236">
        <v>170.24610000000001</v>
      </c>
      <c r="G38" s="236">
        <v>170.4633</v>
      </c>
      <c r="H38" s="236">
        <v>171.09870000000001</v>
      </c>
      <c r="I38" s="236">
        <v>165.63650000000001</v>
      </c>
      <c r="J38" s="236">
        <v>166.34310000000002</v>
      </c>
      <c r="K38" s="236">
        <v>147.57230000000001</v>
      </c>
      <c r="L38" s="236">
        <v>158.0093</v>
      </c>
      <c r="M38" s="236">
        <v>160.90940000000001</v>
      </c>
      <c r="N38" s="237">
        <v>154.09630000000001</v>
      </c>
      <c r="O38" s="237">
        <v>156.95260000000002</v>
      </c>
      <c r="P38" s="237">
        <v>152.09480000000002</v>
      </c>
      <c r="Q38" s="239">
        <v>-6.3144725989721873E-2</v>
      </c>
      <c r="R38" s="149"/>
    </row>
    <row r="39" spans="2:18">
      <c r="B39" s="166" t="s">
        <v>98</v>
      </c>
      <c r="C39" s="161" t="s">
        <v>87</v>
      </c>
      <c r="D39" s="236">
        <v>260.19260000000003</v>
      </c>
      <c r="E39" s="236">
        <v>257.87630000000001</v>
      </c>
      <c r="F39" s="236">
        <v>259.63319999999999</v>
      </c>
      <c r="G39" s="236">
        <v>259.86400000000003</v>
      </c>
      <c r="H39" s="236">
        <v>260.2165</v>
      </c>
      <c r="I39" s="236">
        <v>258.28739999999999</v>
      </c>
      <c r="J39" s="236">
        <v>257.02860000000004</v>
      </c>
      <c r="K39" s="236">
        <v>259.34969999999998</v>
      </c>
      <c r="L39" s="236">
        <v>256.99029999999999</v>
      </c>
      <c r="M39" s="236">
        <v>257.81229999999999</v>
      </c>
      <c r="N39" s="237">
        <v>257.42570000000001</v>
      </c>
      <c r="O39" s="237">
        <v>256.93580000000003</v>
      </c>
      <c r="P39" s="237">
        <v>257.92259999999999</v>
      </c>
      <c r="Q39" s="239">
        <v>-8.7243065329299929E-3</v>
      </c>
      <c r="R39" s="149"/>
    </row>
    <row r="40" spans="2:18">
      <c r="B40" s="166" t="s">
        <v>116</v>
      </c>
      <c r="C40" s="161" t="s">
        <v>87</v>
      </c>
      <c r="D40" s="236">
        <v>248.82830000000001</v>
      </c>
      <c r="E40" s="236">
        <v>264.38120000000004</v>
      </c>
      <c r="F40" s="236">
        <v>258.49450000000002</v>
      </c>
      <c r="G40" s="236">
        <v>262.45600000000002</v>
      </c>
      <c r="H40" s="236">
        <v>269.28360000000004</v>
      </c>
      <c r="I40" s="236">
        <v>275.42330000000004</v>
      </c>
      <c r="J40" s="236">
        <v>279.94280000000003</v>
      </c>
      <c r="K40" s="236">
        <v>286.61590000000001</v>
      </c>
      <c r="L40" s="236">
        <v>272.08600000000001</v>
      </c>
      <c r="M40" s="236">
        <v>276.22050000000002</v>
      </c>
      <c r="N40" s="237">
        <v>273.2962</v>
      </c>
      <c r="O40" s="237">
        <v>266.63670000000002</v>
      </c>
      <c r="P40" s="237">
        <v>260.58260000000001</v>
      </c>
      <c r="Q40" s="239">
        <v>4.7238597860452369E-2</v>
      </c>
      <c r="R40" s="149"/>
    </row>
    <row r="41" spans="2:18">
      <c r="B41" s="166" t="s">
        <v>116</v>
      </c>
      <c r="C41" s="159" t="s">
        <v>94</v>
      </c>
      <c r="D41" s="236">
        <v>2365.4839000000002</v>
      </c>
      <c r="E41" s="236">
        <v>2481.9</v>
      </c>
      <c r="F41" s="236">
        <v>2417.6451999999999</v>
      </c>
      <c r="G41" s="236">
        <v>2445.9333000000001</v>
      </c>
      <c r="H41" s="236">
        <v>2490.3870999999999</v>
      </c>
      <c r="I41" s="236">
        <v>2554.2903000000001</v>
      </c>
      <c r="J41" s="236">
        <v>2634.0345000000002</v>
      </c>
      <c r="K41" s="236">
        <v>2662.7742000000003</v>
      </c>
      <c r="L41" s="236">
        <v>2505.3333000000002</v>
      </c>
      <c r="M41" s="236">
        <v>2566.0323000000003</v>
      </c>
      <c r="N41" s="236">
        <v>2551.4</v>
      </c>
      <c r="O41" s="236">
        <v>2525.5806000000002</v>
      </c>
      <c r="P41" s="236">
        <v>2473.8065000000001</v>
      </c>
      <c r="Q41" s="239">
        <v>4.5792998210640867E-2</v>
      </c>
      <c r="R41" s="149"/>
    </row>
    <row r="42" spans="2:18">
      <c r="B42" s="160" t="s">
        <v>136</v>
      </c>
      <c r="C42" s="161" t="s">
        <v>87</v>
      </c>
      <c r="D42" s="236">
        <v>166.59650000000002</v>
      </c>
      <c r="E42" s="236">
        <v>168.9923</v>
      </c>
      <c r="F42" s="236">
        <v>166.84140000000002</v>
      </c>
      <c r="G42" s="236">
        <v>172.09710000000001</v>
      </c>
      <c r="H42" s="236">
        <v>169.01439999999999</v>
      </c>
      <c r="I42" s="236">
        <v>163.35560000000001</v>
      </c>
      <c r="J42" s="236">
        <v>159.8486</v>
      </c>
      <c r="K42" s="236">
        <v>161.11010000000002</v>
      </c>
      <c r="L42" s="236">
        <v>157.98060000000001</v>
      </c>
      <c r="M42" s="236">
        <v>159.85769999999999</v>
      </c>
      <c r="N42" s="237">
        <v>159.94550000000001</v>
      </c>
      <c r="O42" s="237">
        <v>148.72830000000002</v>
      </c>
      <c r="P42" s="237">
        <v>146.19380000000001</v>
      </c>
      <c r="Q42" s="239">
        <v>-0.12246775892650807</v>
      </c>
      <c r="R42" s="149"/>
    </row>
    <row r="43" spans="2:18" ht="13.5" thickBot="1">
      <c r="B43" s="160" t="s">
        <v>136</v>
      </c>
      <c r="C43" s="167" t="s">
        <v>95</v>
      </c>
      <c r="D43" s="243">
        <v>118.8887</v>
      </c>
      <c r="E43" s="243">
        <v>123.53630000000001</v>
      </c>
      <c r="F43" s="243">
        <v>122.28420000000001</v>
      </c>
      <c r="G43" s="243">
        <v>121.81</v>
      </c>
      <c r="H43" s="243">
        <v>121.81</v>
      </c>
      <c r="I43" s="243">
        <v>122.6568</v>
      </c>
      <c r="J43" s="243">
        <v>123.8986</v>
      </c>
      <c r="K43" s="243">
        <v>125.8674</v>
      </c>
      <c r="L43" s="243">
        <v>125.2453</v>
      </c>
      <c r="M43" s="243">
        <v>124.45320000000001</v>
      </c>
      <c r="N43" s="243">
        <v>125.95800000000001</v>
      </c>
      <c r="O43" s="243">
        <v>124.94260000000001</v>
      </c>
      <c r="P43" s="243">
        <v>124.99</v>
      </c>
      <c r="Q43" s="244">
        <v>5.1319427329931333E-2</v>
      </c>
      <c r="R43" s="149"/>
    </row>
    <row r="44" spans="2:18" ht="13.5" thickBot="1">
      <c r="B44" s="168" t="s">
        <v>120</v>
      </c>
      <c r="C44" s="169" t="s">
        <v>87</v>
      </c>
      <c r="D44" s="245">
        <v>191.1765</v>
      </c>
      <c r="E44" s="246">
        <v>188.9383</v>
      </c>
      <c r="F44" s="246">
        <v>184.5993</v>
      </c>
      <c r="G44" s="246">
        <v>181.61660000000001</v>
      </c>
      <c r="H44" s="246">
        <v>180.01140000000001</v>
      </c>
      <c r="I44" s="246">
        <v>179.5583</v>
      </c>
      <c r="J44" s="246">
        <v>177.61060000000001</v>
      </c>
      <c r="K44" s="247">
        <v>179.01690000000002</v>
      </c>
      <c r="L44" s="247">
        <v>177.67670000000001</v>
      </c>
      <c r="M44" s="247">
        <v>181.7764</v>
      </c>
      <c r="N44" s="247">
        <v>181.38570000000001</v>
      </c>
      <c r="O44" s="247">
        <v>178.4418</v>
      </c>
      <c r="P44" s="247">
        <v>176.2422</v>
      </c>
      <c r="Q44" s="248">
        <v>-7.8117864904943879E-2</v>
      </c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2" sqref="T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7" sqref="AK37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2" workbookViewId="0">
      <selection activeCell="R53" sqref="R5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205</v>
      </c>
      <c r="C7" s="66"/>
      <c r="D7" s="67"/>
      <c r="E7" s="68"/>
      <c r="F7" s="65" t="s">
        <v>206</v>
      </c>
      <c r="G7" s="66"/>
      <c r="H7" s="67"/>
      <c r="I7" s="68"/>
      <c r="K7" s="65" t="s">
        <v>205</v>
      </c>
      <c r="L7" s="66"/>
      <c r="M7" s="67"/>
      <c r="N7" s="68"/>
      <c r="O7" s="65" t="s">
        <v>206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1018614.807</v>
      </c>
      <c r="D9" s="76">
        <v>4235246.9369999999</v>
      </c>
      <c r="E9" s="77">
        <v>532031.24399999995</v>
      </c>
      <c r="F9" s="78" t="s">
        <v>68</v>
      </c>
      <c r="G9" s="151">
        <v>1094153.2819999999</v>
      </c>
      <c r="H9" s="79">
        <v>4760786.34</v>
      </c>
      <c r="I9" s="77">
        <v>617141.21</v>
      </c>
      <c r="K9" s="74" t="s">
        <v>68</v>
      </c>
      <c r="L9" s="75">
        <v>39868.199000000001</v>
      </c>
      <c r="M9" s="76">
        <v>165743.10399999999</v>
      </c>
      <c r="N9" s="255">
        <v>23370.401000000002</v>
      </c>
      <c r="O9" s="147" t="s">
        <v>68</v>
      </c>
      <c r="P9" s="92">
        <v>48633.366999999998</v>
      </c>
      <c r="Q9" s="79">
        <v>211439.90599999999</v>
      </c>
      <c r="R9" s="170">
        <v>25407.280999999999</v>
      </c>
    </row>
    <row r="10" spans="1:18" ht="15.75">
      <c r="B10" s="256" t="s">
        <v>69</v>
      </c>
      <c r="C10" s="83">
        <v>217825.31700000001</v>
      </c>
      <c r="D10" s="84">
        <v>905478.12800000003</v>
      </c>
      <c r="E10" s="85">
        <v>83032.255000000005</v>
      </c>
      <c r="F10" s="173" t="s">
        <v>69</v>
      </c>
      <c r="G10" s="83">
        <v>242423.78899999999</v>
      </c>
      <c r="H10" s="84">
        <v>1054595.618</v>
      </c>
      <c r="I10" s="85">
        <v>98250.438999999998</v>
      </c>
      <c r="K10" s="171" t="s">
        <v>69</v>
      </c>
      <c r="L10" s="80">
        <v>13850.039000000001</v>
      </c>
      <c r="M10" s="81">
        <v>57560.618999999999</v>
      </c>
      <c r="N10" s="172">
        <v>9691.7450000000008</v>
      </c>
      <c r="O10" s="173" t="s">
        <v>75</v>
      </c>
      <c r="P10" s="83">
        <v>14258.231</v>
      </c>
      <c r="Q10" s="84">
        <v>61878.555999999997</v>
      </c>
      <c r="R10" s="174">
        <v>5109.1329999999998</v>
      </c>
    </row>
    <row r="11" spans="1:18" ht="15.75">
      <c r="B11" s="257" t="s">
        <v>70</v>
      </c>
      <c r="C11" s="89">
        <v>136585.601</v>
      </c>
      <c r="D11" s="90">
        <v>567441.91599999997</v>
      </c>
      <c r="E11" s="91">
        <v>47213.398999999998</v>
      </c>
      <c r="F11" s="177" t="s">
        <v>70</v>
      </c>
      <c r="G11" s="89">
        <v>151808.83900000001</v>
      </c>
      <c r="H11" s="90">
        <v>660429.15300000005</v>
      </c>
      <c r="I11" s="91">
        <v>59149.383000000002</v>
      </c>
      <c r="K11" s="175" t="s">
        <v>75</v>
      </c>
      <c r="L11" s="86">
        <v>7985.1779999999999</v>
      </c>
      <c r="M11" s="87">
        <v>33237.377</v>
      </c>
      <c r="N11" s="176">
        <v>2606.0949999999998</v>
      </c>
      <c r="O11" s="177" t="s">
        <v>69</v>
      </c>
      <c r="P11" s="89">
        <v>13487.022999999999</v>
      </c>
      <c r="Q11" s="90">
        <v>58759.834999999999</v>
      </c>
      <c r="R11" s="96">
        <v>8848.8269999999993</v>
      </c>
    </row>
    <row r="12" spans="1:18" ht="15.75">
      <c r="B12" s="257" t="s">
        <v>72</v>
      </c>
      <c r="C12" s="89">
        <v>89268.774000000005</v>
      </c>
      <c r="D12" s="90">
        <v>371612.60100000002</v>
      </c>
      <c r="E12" s="91">
        <v>38324.614999999998</v>
      </c>
      <c r="F12" s="177" t="s">
        <v>72</v>
      </c>
      <c r="G12" s="89">
        <v>96859.578999999998</v>
      </c>
      <c r="H12" s="90">
        <v>421343.46899999998</v>
      </c>
      <c r="I12" s="91">
        <v>41924.01</v>
      </c>
      <c r="K12" s="175" t="s">
        <v>70</v>
      </c>
      <c r="L12" s="86">
        <v>4327.5780000000004</v>
      </c>
      <c r="M12" s="87">
        <v>17941.075000000001</v>
      </c>
      <c r="N12" s="176">
        <v>1986.211</v>
      </c>
      <c r="O12" s="177" t="s">
        <v>70</v>
      </c>
      <c r="P12" s="89">
        <v>6292.8050000000003</v>
      </c>
      <c r="Q12" s="90">
        <v>27389.034</v>
      </c>
      <c r="R12" s="96">
        <v>3218.1509999999998</v>
      </c>
    </row>
    <row r="13" spans="1:18" ht="15.75">
      <c r="B13" s="257" t="s">
        <v>71</v>
      </c>
      <c r="C13" s="89">
        <v>79759.040999999997</v>
      </c>
      <c r="D13" s="90">
        <v>331493.10100000002</v>
      </c>
      <c r="E13" s="91">
        <v>44044.491000000002</v>
      </c>
      <c r="F13" s="177" t="s">
        <v>71</v>
      </c>
      <c r="G13" s="89">
        <v>71559.831000000006</v>
      </c>
      <c r="H13" s="90">
        <v>311374.66499999998</v>
      </c>
      <c r="I13" s="91">
        <v>39443.644999999997</v>
      </c>
      <c r="K13" s="175" t="s">
        <v>82</v>
      </c>
      <c r="L13" s="86">
        <v>3055.7130000000002</v>
      </c>
      <c r="M13" s="87">
        <v>12751.67</v>
      </c>
      <c r="N13" s="176">
        <v>3523</v>
      </c>
      <c r="O13" s="177" t="s">
        <v>82</v>
      </c>
      <c r="P13" s="89">
        <v>2484.297</v>
      </c>
      <c r="Q13" s="90">
        <v>10783.808000000001</v>
      </c>
      <c r="R13" s="96">
        <v>2364.8679999999999</v>
      </c>
    </row>
    <row r="14" spans="1:18" ht="15.75">
      <c r="B14" s="257" t="s">
        <v>73</v>
      </c>
      <c r="C14" s="89">
        <v>71672.83</v>
      </c>
      <c r="D14" s="90">
        <v>298356.89299999998</v>
      </c>
      <c r="E14" s="91">
        <v>37037.773000000001</v>
      </c>
      <c r="F14" s="177" t="s">
        <v>73</v>
      </c>
      <c r="G14" s="89">
        <v>71245.646999999997</v>
      </c>
      <c r="H14" s="90">
        <v>309655.65299999999</v>
      </c>
      <c r="I14" s="91">
        <v>41275.656000000003</v>
      </c>
      <c r="K14" s="175" t="s">
        <v>73</v>
      </c>
      <c r="L14" s="86">
        <v>2514.6379999999999</v>
      </c>
      <c r="M14" s="87">
        <v>10384.446</v>
      </c>
      <c r="N14" s="176">
        <v>1258.3520000000001</v>
      </c>
      <c r="O14" s="177" t="s">
        <v>110</v>
      </c>
      <c r="P14" s="89">
        <v>2177.1619999999998</v>
      </c>
      <c r="Q14" s="90">
        <v>9474.3639999999996</v>
      </c>
      <c r="R14" s="96">
        <v>716.98199999999997</v>
      </c>
    </row>
    <row r="15" spans="1:18" ht="15.75">
      <c r="B15" s="257" t="s">
        <v>75</v>
      </c>
      <c r="C15" s="89">
        <v>42262.248</v>
      </c>
      <c r="D15" s="90">
        <v>175972.53700000001</v>
      </c>
      <c r="E15" s="91">
        <v>25469.341</v>
      </c>
      <c r="F15" s="177" t="s">
        <v>75</v>
      </c>
      <c r="G15" s="89">
        <v>55198.409</v>
      </c>
      <c r="H15" s="90">
        <v>240091.97700000001</v>
      </c>
      <c r="I15" s="91">
        <v>31545.760999999999</v>
      </c>
      <c r="K15" s="175" t="s">
        <v>83</v>
      </c>
      <c r="L15" s="86">
        <v>2087.6480000000001</v>
      </c>
      <c r="M15" s="87">
        <v>8698.6270000000004</v>
      </c>
      <c r="N15" s="176">
        <v>1143.76</v>
      </c>
      <c r="O15" s="177" t="s">
        <v>71</v>
      </c>
      <c r="P15" s="89">
        <v>1661.48</v>
      </c>
      <c r="Q15" s="90">
        <v>7192.4809999999998</v>
      </c>
      <c r="R15" s="96">
        <v>571.58399999999995</v>
      </c>
    </row>
    <row r="16" spans="1:18" ht="15.75">
      <c r="B16" s="257" t="s">
        <v>81</v>
      </c>
      <c r="C16" s="89">
        <v>36904.192000000003</v>
      </c>
      <c r="D16" s="90">
        <v>153184.42300000001</v>
      </c>
      <c r="E16" s="91">
        <v>12045.181</v>
      </c>
      <c r="F16" s="177" t="s">
        <v>81</v>
      </c>
      <c r="G16" s="89">
        <v>37965.421999999999</v>
      </c>
      <c r="H16" s="90">
        <v>165042.50899999999</v>
      </c>
      <c r="I16" s="91">
        <v>13212.753000000001</v>
      </c>
      <c r="K16" s="175" t="s">
        <v>72</v>
      </c>
      <c r="L16" s="86">
        <v>1757.222</v>
      </c>
      <c r="M16" s="87">
        <v>7320.1970000000001</v>
      </c>
      <c r="N16" s="176">
        <v>757.52200000000005</v>
      </c>
      <c r="O16" s="177" t="s">
        <v>83</v>
      </c>
      <c r="P16" s="89">
        <v>1525.6320000000001</v>
      </c>
      <c r="Q16" s="90">
        <v>6617.1660000000002</v>
      </c>
      <c r="R16" s="96">
        <v>1392.787</v>
      </c>
    </row>
    <row r="17" spans="2:18" ht="15.75">
      <c r="B17" s="257" t="s">
        <v>76</v>
      </c>
      <c r="C17" s="89">
        <v>29842.055</v>
      </c>
      <c r="D17" s="90">
        <v>124083.753</v>
      </c>
      <c r="E17" s="91">
        <v>11923.134</v>
      </c>
      <c r="F17" s="177" t="s">
        <v>80</v>
      </c>
      <c r="G17" s="89">
        <v>30965.252</v>
      </c>
      <c r="H17" s="90">
        <v>134864.307</v>
      </c>
      <c r="I17" s="91">
        <v>21254.99</v>
      </c>
      <c r="K17" s="175" t="s">
        <v>110</v>
      </c>
      <c r="L17" s="86">
        <v>1223.3699999999999</v>
      </c>
      <c r="M17" s="87">
        <v>5030.6019999999999</v>
      </c>
      <c r="N17" s="176">
        <v>413.6</v>
      </c>
      <c r="O17" s="177" t="s">
        <v>73</v>
      </c>
      <c r="P17" s="89">
        <v>1489.943</v>
      </c>
      <c r="Q17" s="90">
        <v>6477.54</v>
      </c>
      <c r="R17" s="96">
        <v>409.53500000000003</v>
      </c>
    </row>
    <row r="18" spans="2:18" ht="15.75">
      <c r="B18" s="257" t="s">
        <v>105</v>
      </c>
      <c r="C18" s="89">
        <v>26329.312999999998</v>
      </c>
      <c r="D18" s="90">
        <v>109573.601</v>
      </c>
      <c r="E18" s="91">
        <v>27863.053</v>
      </c>
      <c r="F18" s="177" t="s">
        <v>76</v>
      </c>
      <c r="G18" s="89">
        <v>30889.564999999999</v>
      </c>
      <c r="H18" s="90">
        <v>134376.329</v>
      </c>
      <c r="I18" s="91">
        <v>13028.678</v>
      </c>
      <c r="K18" s="175" t="s">
        <v>78</v>
      </c>
      <c r="L18" s="86">
        <v>545.69799999999998</v>
      </c>
      <c r="M18" s="87">
        <v>2293.2559999999999</v>
      </c>
      <c r="N18" s="176">
        <v>326.85700000000003</v>
      </c>
      <c r="O18" s="177" t="s">
        <v>72</v>
      </c>
      <c r="P18" s="89">
        <v>1238.3969999999999</v>
      </c>
      <c r="Q18" s="90">
        <v>5403.3140000000003</v>
      </c>
      <c r="R18" s="96">
        <v>338.60500000000002</v>
      </c>
    </row>
    <row r="19" spans="2:18" ht="15.75">
      <c r="B19" s="257" t="s">
        <v>80</v>
      </c>
      <c r="C19" s="89">
        <v>26237.741999999998</v>
      </c>
      <c r="D19" s="90">
        <v>109264.492</v>
      </c>
      <c r="E19" s="91">
        <v>21676.433000000001</v>
      </c>
      <c r="F19" s="177" t="s">
        <v>105</v>
      </c>
      <c r="G19" s="89">
        <v>27126.828000000001</v>
      </c>
      <c r="H19" s="90">
        <v>118095.295</v>
      </c>
      <c r="I19" s="91">
        <v>26288.021000000001</v>
      </c>
      <c r="K19" s="175" t="s">
        <v>98</v>
      </c>
      <c r="L19" s="86">
        <v>545.572</v>
      </c>
      <c r="M19" s="87">
        <v>2275.5030000000002</v>
      </c>
      <c r="N19" s="176">
        <v>469.08499999999998</v>
      </c>
      <c r="O19" s="177" t="s">
        <v>85</v>
      </c>
      <c r="P19" s="89">
        <v>1138.462</v>
      </c>
      <c r="Q19" s="90">
        <v>4992.09</v>
      </c>
      <c r="R19" s="96">
        <v>894.87099999999998</v>
      </c>
    </row>
    <row r="20" spans="2:18" ht="15.75">
      <c r="B20" s="257" t="s">
        <v>104</v>
      </c>
      <c r="C20" s="89">
        <v>25809.071</v>
      </c>
      <c r="D20" s="90">
        <v>107659.518</v>
      </c>
      <c r="E20" s="91">
        <v>18910.07</v>
      </c>
      <c r="F20" s="177" t="s">
        <v>84</v>
      </c>
      <c r="G20" s="89">
        <v>25097.343000000001</v>
      </c>
      <c r="H20" s="90">
        <v>109176.92</v>
      </c>
      <c r="I20" s="91">
        <v>8044.808</v>
      </c>
      <c r="K20" s="175" t="s">
        <v>80</v>
      </c>
      <c r="L20" s="86">
        <v>437.84199999999998</v>
      </c>
      <c r="M20" s="87">
        <v>1867.2529999999999</v>
      </c>
      <c r="N20" s="176">
        <v>211.62</v>
      </c>
      <c r="O20" s="177" t="s">
        <v>119</v>
      </c>
      <c r="P20" s="89">
        <v>1013.395</v>
      </c>
      <c r="Q20" s="90">
        <v>4377.1869999999999</v>
      </c>
      <c r="R20" s="96">
        <v>304.28699999999998</v>
      </c>
    </row>
    <row r="21" spans="2:18" ht="15.75">
      <c r="B21" s="257" t="s">
        <v>84</v>
      </c>
      <c r="C21" s="89">
        <v>21964.053</v>
      </c>
      <c r="D21" s="90">
        <v>91155.115000000005</v>
      </c>
      <c r="E21" s="91">
        <v>6203.28</v>
      </c>
      <c r="F21" s="177" t="s">
        <v>79</v>
      </c>
      <c r="G21" s="89">
        <v>23808.621999999999</v>
      </c>
      <c r="H21" s="90">
        <v>103749.871</v>
      </c>
      <c r="I21" s="91">
        <v>18089.011999999999</v>
      </c>
      <c r="K21" s="175" t="s">
        <v>85</v>
      </c>
      <c r="L21" s="86">
        <v>382.137</v>
      </c>
      <c r="M21" s="87">
        <v>1586.99</v>
      </c>
      <c r="N21" s="176">
        <v>153.04900000000001</v>
      </c>
      <c r="O21" s="177" t="s">
        <v>81</v>
      </c>
      <c r="P21" s="89">
        <v>568.90599999999995</v>
      </c>
      <c r="Q21" s="90">
        <v>2458.9389999999999</v>
      </c>
      <c r="R21" s="96">
        <v>197.25700000000001</v>
      </c>
    </row>
    <row r="22" spans="2:18" ht="15.75">
      <c r="B22" s="257" t="s">
        <v>110</v>
      </c>
      <c r="C22" s="89">
        <v>19692.973999999998</v>
      </c>
      <c r="D22" s="90">
        <v>81795.485000000001</v>
      </c>
      <c r="E22" s="91">
        <v>16759.133000000002</v>
      </c>
      <c r="F22" s="177" t="s">
        <v>82</v>
      </c>
      <c r="G22" s="89">
        <v>23145.467000000001</v>
      </c>
      <c r="H22" s="90">
        <v>100703.912</v>
      </c>
      <c r="I22" s="91">
        <v>12792.851000000001</v>
      </c>
      <c r="K22" s="175" t="s">
        <v>81</v>
      </c>
      <c r="L22" s="86">
        <v>359.351</v>
      </c>
      <c r="M22" s="87">
        <v>1486.18</v>
      </c>
      <c r="N22" s="176">
        <v>297.54700000000003</v>
      </c>
      <c r="O22" s="177" t="s">
        <v>98</v>
      </c>
      <c r="P22" s="89">
        <v>436.488</v>
      </c>
      <c r="Q22" s="90">
        <v>1886.0139999999999</v>
      </c>
      <c r="R22" s="96">
        <v>361.18299999999999</v>
      </c>
    </row>
    <row r="23" spans="2:18" ht="15.75">
      <c r="B23" s="257" t="s">
        <v>79</v>
      </c>
      <c r="C23" s="89">
        <v>18697.789000000001</v>
      </c>
      <c r="D23" s="90">
        <v>78014.039999999994</v>
      </c>
      <c r="E23" s="91">
        <v>14269.343000000001</v>
      </c>
      <c r="F23" s="177" t="s">
        <v>110</v>
      </c>
      <c r="G23" s="89">
        <v>20286.502</v>
      </c>
      <c r="H23" s="90">
        <v>88336.592000000004</v>
      </c>
      <c r="I23" s="91">
        <v>18237.923999999999</v>
      </c>
      <c r="K23" s="175" t="s">
        <v>119</v>
      </c>
      <c r="L23" s="86">
        <v>218.434</v>
      </c>
      <c r="M23" s="87">
        <v>901.17499999999995</v>
      </c>
      <c r="N23" s="176">
        <v>66.539000000000001</v>
      </c>
      <c r="O23" s="177" t="s">
        <v>78</v>
      </c>
      <c r="P23" s="89">
        <v>373.012</v>
      </c>
      <c r="Q23" s="90">
        <v>1621.63</v>
      </c>
      <c r="R23" s="96">
        <v>245.26400000000001</v>
      </c>
    </row>
    <row r="24" spans="2:18" ht="15.75">
      <c r="B24" s="257" t="s">
        <v>82</v>
      </c>
      <c r="C24" s="89">
        <v>17840.487000000001</v>
      </c>
      <c r="D24" s="90">
        <v>74325.146999999997</v>
      </c>
      <c r="E24" s="91">
        <v>10423.503000000001</v>
      </c>
      <c r="F24" s="177" t="s">
        <v>78</v>
      </c>
      <c r="G24" s="89">
        <v>19621.366000000002</v>
      </c>
      <c r="H24" s="90">
        <v>85288.926999999996</v>
      </c>
      <c r="I24" s="91">
        <v>12650.933000000001</v>
      </c>
      <c r="K24" s="175" t="s">
        <v>105</v>
      </c>
      <c r="L24" s="86">
        <v>111.485</v>
      </c>
      <c r="M24" s="87">
        <v>459.51600000000002</v>
      </c>
      <c r="N24" s="176">
        <v>106.759</v>
      </c>
      <c r="O24" s="177" t="s">
        <v>80</v>
      </c>
      <c r="P24" s="89">
        <v>285.5</v>
      </c>
      <c r="Q24" s="90">
        <v>1243.116</v>
      </c>
      <c r="R24" s="96">
        <v>149.934</v>
      </c>
    </row>
    <row r="25" spans="2:18" ht="15.75">
      <c r="B25" s="257" t="s">
        <v>78</v>
      </c>
      <c r="C25" s="89">
        <v>16919.800999999999</v>
      </c>
      <c r="D25" s="90">
        <v>70306.065000000002</v>
      </c>
      <c r="E25" s="91">
        <v>9066.36</v>
      </c>
      <c r="F25" s="177" t="s">
        <v>153</v>
      </c>
      <c r="G25" s="89">
        <v>19156.897000000001</v>
      </c>
      <c r="H25" s="90">
        <v>83523.803</v>
      </c>
      <c r="I25" s="91">
        <v>10136.463</v>
      </c>
      <c r="K25" s="175" t="s">
        <v>118</v>
      </c>
      <c r="L25" s="86">
        <v>88.947000000000003</v>
      </c>
      <c r="M25" s="87">
        <v>372.73399999999998</v>
      </c>
      <c r="N25" s="176">
        <v>20.736999999999998</v>
      </c>
      <c r="O25" s="177" t="s">
        <v>105</v>
      </c>
      <c r="P25" s="89">
        <v>62.575000000000003</v>
      </c>
      <c r="Q25" s="90">
        <v>274.51600000000002</v>
      </c>
      <c r="R25" s="96">
        <v>57.7</v>
      </c>
    </row>
    <row r="26" spans="2:18" ht="15.75">
      <c r="B26" s="145" t="s">
        <v>115</v>
      </c>
      <c r="K26" s="145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205</v>
      </c>
      <c r="C34" s="66"/>
      <c r="D34" s="67"/>
      <c r="E34" s="68"/>
      <c r="F34" s="65" t="s">
        <v>206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58" t="s">
        <v>101</v>
      </c>
      <c r="E35" s="72" t="s">
        <v>67</v>
      </c>
      <c r="F35" s="73" t="s">
        <v>65</v>
      </c>
      <c r="G35" s="70" t="s">
        <v>66</v>
      </c>
      <c r="H35" s="258" t="s">
        <v>101</v>
      </c>
      <c r="I35" s="72" t="s">
        <v>67</v>
      </c>
      <c r="K35" s="65" t="s">
        <v>205</v>
      </c>
      <c r="L35" s="66"/>
      <c r="M35" s="67"/>
      <c r="N35" s="68"/>
      <c r="O35" s="65" t="s">
        <v>206</v>
      </c>
      <c r="P35" s="66"/>
      <c r="Q35" s="67"/>
      <c r="R35" s="68"/>
    </row>
    <row r="36" spans="2:18" ht="43.5" thickBot="1">
      <c r="B36" s="100" t="s">
        <v>68</v>
      </c>
      <c r="C36" s="259">
        <v>50594.85</v>
      </c>
      <c r="D36" s="260">
        <v>210633.427</v>
      </c>
      <c r="E36" s="101">
        <v>18133.457999999999</v>
      </c>
      <c r="F36" s="74" t="s">
        <v>68</v>
      </c>
      <c r="G36" s="102">
        <v>68382.25</v>
      </c>
      <c r="H36" s="261">
        <v>297827.10800000001</v>
      </c>
      <c r="I36" s="93">
        <v>29611.545999999998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93" t="s">
        <v>69</v>
      </c>
      <c r="C37" s="152">
        <v>21170.51</v>
      </c>
      <c r="D37" s="153">
        <v>88321.239000000001</v>
      </c>
      <c r="E37" s="103">
        <v>15478.234</v>
      </c>
      <c r="F37" s="193" t="s">
        <v>69</v>
      </c>
      <c r="G37" s="152">
        <v>23307.684000000001</v>
      </c>
      <c r="H37" s="153">
        <v>101603.341</v>
      </c>
      <c r="I37" s="103">
        <v>16927.366999999998</v>
      </c>
      <c r="K37" s="74" t="s">
        <v>68</v>
      </c>
      <c r="L37" s="75">
        <v>105008.64599999999</v>
      </c>
      <c r="M37" s="76">
        <v>436792.59899999999</v>
      </c>
      <c r="N37" s="77">
        <v>70322.760999999999</v>
      </c>
      <c r="O37" s="74" t="s">
        <v>68</v>
      </c>
      <c r="P37" s="92">
        <v>101940.254</v>
      </c>
      <c r="Q37" s="79">
        <v>443706.75599999999</v>
      </c>
      <c r="R37" s="77">
        <v>73773.452999999994</v>
      </c>
    </row>
    <row r="38" spans="2:18" ht="15.75">
      <c r="B38" s="192" t="s">
        <v>85</v>
      </c>
      <c r="C38" s="262">
        <v>12359.654</v>
      </c>
      <c r="D38" s="263">
        <v>51281.212</v>
      </c>
      <c r="E38" s="97">
        <v>1394.3520000000001</v>
      </c>
      <c r="F38" s="173" t="s">
        <v>71</v>
      </c>
      <c r="G38" s="83">
        <v>17760.128000000001</v>
      </c>
      <c r="H38" s="264">
        <v>77371.736000000004</v>
      </c>
      <c r="I38" s="94">
        <v>10115.404</v>
      </c>
      <c r="K38" s="171" t="s">
        <v>69</v>
      </c>
      <c r="L38" s="80">
        <v>22895.501</v>
      </c>
      <c r="M38" s="81">
        <v>95376.928</v>
      </c>
      <c r="N38" s="82">
        <v>10797.759</v>
      </c>
      <c r="O38" s="173" t="s">
        <v>69</v>
      </c>
      <c r="P38" s="83">
        <v>22216.94</v>
      </c>
      <c r="Q38" s="84">
        <v>96706.866999999998</v>
      </c>
      <c r="R38" s="85">
        <v>10957.151</v>
      </c>
    </row>
    <row r="39" spans="2:18" ht="15.75">
      <c r="B39" s="192" t="s">
        <v>86</v>
      </c>
      <c r="C39" s="262">
        <v>7003.3869999999997</v>
      </c>
      <c r="D39" s="263">
        <v>29118.063999999998</v>
      </c>
      <c r="E39" s="97">
        <v>151.84100000000001</v>
      </c>
      <c r="F39" s="177" t="s">
        <v>85</v>
      </c>
      <c r="G39" s="89">
        <v>12077.581</v>
      </c>
      <c r="H39" s="265">
        <v>52605.921999999999</v>
      </c>
      <c r="I39" s="95">
        <v>1423.883</v>
      </c>
      <c r="K39" s="175" t="s">
        <v>73</v>
      </c>
      <c r="L39" s="86">
        <v>21070.023000000001</v>
      </c>
      <c r="M39" s="87">
        <v>87391.214000000007</v>
      </c>
      <c r="N39" s="88">
        <v>15693.098</v>
      </c>
      <c r="O39" s="177" t="s">
        <v>73</v>
      </c>
      <c r="P39" s="89">
        <v>17477.345000000001</v>
      </c>
      <c r="Q39" s="90">
        <v>76034.995999999999</v>
      </c>
      <c r="R39" s="91">
        <v>16144.870999999999</v>
      </c>
    </row>
    <row r="40" spans="2:18" ht="15.75">
      <c r="B40" s="192" t="s">
        <v>77</v>
      </c>
      <c r="C40" s="262">
        <v>4708.1530000000002</v>
      </c>
      <c r="D40" s="263">
        <v>19585.918000000001</v>
      </c>
      <c r="E40" s="97">
        <v>494.399</v>
      </c>
      <c r="F40" s="177" t="s">
        <v>86</v>
      </c>
      <c r="G40" s="89">
        <v>4498.8990000000003</v>
      </c>
      <c r="H40" s="265">
        <v>19550.608</v>
      </c>
      <c r="I40" s="95">
        <v>83.539000000000001</v>
      </c>
      <c r="K40" s="175" t="s">
        <v>71</v>
      </c>
      <c r="L40" s="86">
        <v>15474.236000000001</v>
      </c>
      <c r="M40" s="87">
        <v>64475.129000000001</v>
      </c>
      <c r="N40" s="88">
        <v>11240.169</v>
      </c>
      <c r="O40" s="177" t="s">
        <v>71</v>
      </c>
      <c r="P40" s="89">
        <v>14210.57</v>
      </c>
      <c r="Q40" s="90">
        <v>61878.574000000001</v>
      </c>
      <c r="R40" s="91">
        <v>11375.385</v>
      </c>
    </row>
    <row r="41" spans="2:18" ht="15.75">
      <c r="B41" s="192" t="s">
        <v>80</v>
      </c>
      <c r="C41" s="262">
        <v>2500.6120000000001</v>
      </c>
      <c r="D41" s="263">
        <v>10429.126</v>
      </c>
      <c r="E41" s="97">
        <v>563.71</v>
      </c>
      <c r="F41" s="177" t="s">
        <v>77</v>
      </c>
      <c r="G41" s="89">
        <v>3798.413</v>
      </c>
      <c r="H41" s="265">
        <v>16531.221000000001</v>
      </c>
      <c r="I41" s="95">
        <v>403.77</v>
      </c>
      <c r="K41" s="175" t="s">
        <v>75</v>
      </c>
      <c r="L41" s="86">
        <v>14996.769</v>
      </c>
      <c r="M41" s="87">
        <v>62382.821000000004</v>
      </c>
      <c r="N41" s="88">
        <v>18301.420999999998</v>
      </c>
      <c r="O41" s="177" t="s">
        <v>75</v>
      </c>
      <c r="P41" s="89">
        <v>11853.956</v>
      </c>
      <c r="Q41" s="90">
        <v>51741.103000000003</v>
      </c>
      <c r="R41" s="91">
        <v>17614.359</v>
      </c>
    </row>
    <row r="42" spans="2:18" ht="15.75">
      <c r="B42" s="192" t="s">
        <v>123</v>
      </c>
      <c r="C42" s="262">
        <v>529.14700000000005</v>
      </c>
      <c r="D42" s="263">
        <v>2249.3649999999998</v>
      </c>
      <c r="E42" s="97">
        <v>4.8029999999999999</v>
      </c>
      <c r="F42" s="177" t="s">
        <v>80</v>
      </c>
      <c r="G42" s="89">
        <v>2268.1260000000002</v>
      </c>
      <c r="H42" s="265">
        <v>9881.1190000000006</v>
      </c>
      <c r="I42" s="95">
        <v>481.22300000000001</v>
      </c>
      <c r="K42" s="175" t="s">
        <v>82</v>
      </c>
      <c r="L42" s="86">
        <v>9285.6610000000001</v>
      </c>
      <c r="M42" s="87">
        <v>38497.271000000001</v>
      </c>
      <c r="N42" s="88">
        <v>8232.7260000000006</v>
      </c>
      <c r="O42" s="177" t="s">
        <v>82</v>
      </c>
      <c r="P42" s="89">
        <v>10131.550999999999</v>
      </c>
      <c r="Q42" s="90">
        <v>44054.197999999997</v>
      </c>
      <c r="R42" s="91">
        <v>10375.130999999999</v>
      </c>
    </row>
    <row r="43" spans="2:18" ht="15.75">
      <c r="B43" s="192" t="s">
        <v>169</v>
      </c>
      <c r="C43" s="262">
        <v>485.267</v>
      </c>
      <c r="D43" s="263">
        <v>1981.7850000000001</v>
      </c>
      <c r="E43" s="97">
        <v>2.6080000000000001</v>
      </c>
      <c r="F43" s="177" t="s">
        <v>169</v>
      </c>
      <c r="G43" s="89">
        <v>1216.4480000000001</v>
      </c>
      <c r="H43" s="265">
        <v>5255.3149999999996</v>
      </c>
      <c r="I43" s="95">
        <v>5.6459999999999999</v>
      </c>
      <c r="K43" s="175" t="s">
        <v>70</v>
      </c>
      <c r="L43" s="86">
        <v>5708.4920000000002</v>
      </c>
      <c r="M43" s="87">
        <v>23930.432000000001</v>
      </c>
      <c r="N43" s="88">
        <v>51.125999999999998</v>
      </c>
      <c r="O43" s="177" t="s">
        <v>70</v>
      </c>
      <c r="P43" s="89">
        <v>6485.4110000000001</v>
      </c>
      <c r="Q43" s="90">
        <v>28188.864000000001</v>
      </c>
      <c r="R43" s="91">
        <v>58.186</v>
      </c>
    </row>
    <row r="44" spans="2:18" ht="15.75">
      <c r="B44" s="192" t="s">
        <v>140</v>
      </c>
      <c r="C44" s="262">
        <v>465.14100000000002</v>
      </c>
      <c r="D44" s="263">
        <v>1958.6320000000001</v>
      </c>
      <c r="E44" s="97">
        <v>2.6150000000000002</v>
      </c>
      <c r="F44" s="177" t="s">
        <v>154</v>
      </c>
      <c r="G44" s="89">
        <v>550.63300000000004</v>
      </c>
      <c r="H44" s="265">
        <v>2365.6190000000001</v>
      </c>
      <c r="I44" s="95">
        <v>3.9430000000000001</v>
      </c>
      <c r="K44" s="175" t="s">
        <v>72</v>
      </c>
      <c r="L44" s="86">
        <v>3997.2269999999999</v>
      </c>
      <c r="M44" s="87">
        <v>16549.232</v>
      </c>
      <c r="N44" s="88">
        <v>753.80700000000002</v>
      </c>
      <c r="O44" s="177" t="s">
        <v>72</v>
      </c>
      <c r="P44" s="89">
        <v>5170.3500000000004</v>
      </c>
      <c r="Q44" s="90">
        <v>22539.167000000001</v>
      </c>
      <c r="R44" s="91">
        <v>494.55500000000001</v>
      </c>
    </row>
    <row r="45" spans="2:18" ht="15.75">
      <c r="B45" s="192" t="s">
        <v>167</v>
      </c>
      <c r="C45" s="262">
        <v>405.67200000000003</v>
      </c>
      <c r="D45" s="263">
        <v>1671.8779999999999</v>
      </c>
      <c r="E45" s="97">
        <v>3.2010000000000001</v>
      </c>
      <c r="F45" s="177" t="s">
        <v>127</v>
      </c>
      <c r="G45" s="89">
        <v>546.09199999999998</v>
      </c>
      <c r="H45" s="265">
        <v>2378.556</v>
      </c>
      <c r="I45" s="95">
        <v>81.974999999999994</v>
      </c>
      <c r="K45" s="175" t="s">
        <v>78</v>
      </c>
      <c r="L45" s="86">
        <v>3754.6019999999999</v>
      </c>
      <c r="M45" s="87">
        <v>15609.671</v>
      </c>
      <c r="N45" s="88">
        <v>383.95400000000001</v>
      </c>
      <c r="O45" s="177" t="s">
        <v>78</v>
      </c>
      <c r="P45" s="89">
        <v>4400.3230000000003</v>
      </c>
      <c r="Q45" s="90">
        <v>19070.009999999998</v>
      </c>
      <c r="R45" s="91">
        <v>474.34</v>
      </c>
    </row>
    <row r="46" spans="2:18" ht="15.75">
      <c r="B46" s="192" t="s">
        <v>124</v>
      </c>
      <c r="C46" s="262">
        <v>294.79199999999997</v>
      </c>
      <c r="D46" s="263">
        <v>1273.232</v>
      </c>
      <c r="E46" s="97">
        <v>4.8659999999999997</v>
      </c>
      <c r="F46" s="177" t="s">
        <v>123</v>
      </c>
      <c r="G46" s="89">
        <v>489.37799999999999</v>
      </c>
      <c r="H46" s="265">
        <v>2145.3440000000001</v>
      </c>
      <c r="I46" s="95">
        <v>4.7329999999999997</v>
      </c>
      <c r="K46" s="175" t="s">
        <v>74</v>
      </c>
      <c r="L46" s="86">
        <v>3398.384</v>
      </c>
      <c r="M46" s="87">
        <v>14188.769</v>
      </c>
      <c r="N46" s="88">
        <v>669.822</v>
      </c>
      <c r="O46" s="177" t="s">
        <v>80</v>
      </c>
      <c r="P46" s="89">
        <v>3772.0680000000002</v>
      </c>
      <c r="Q46" s="90">
        <v>16443.338</v>
      </c>
      <c r="R46" s="91">
        <v>4576.3919999999998</v>
      </c>
    </row>
    <row r="47" spans="2:18" ht="15.75">
      <c r="B47" s="145"/>
      <c r="D47" s="266"/>
      <c r="K47" s="192" t="s">
        <v>80</v>
      </c>
      <c r="L47" s="97">
        <v>1612.8520000000001</v>
      </c>
      <c r="M47" s="99">
        <v>6707.61</v>
      </c>
      <c r="N47" s="97">
        <v>2551.4380000000001</v>
      </c>
      <c r="O47" s="177" t="s">
        <v>74</v>
      </c>
      <c r="P47" s="89">
        <v>2501.2069999999999</v>
      </c>
      <c r="Q47" s="90">
        <v>10887.234</v>
      </c>
      <c r="R47" s="91">
        <v>98.927999999999997</v>
      </c>
    </row>
    <row r="48" spans="2:18" ht="15.75">
      <c r="D48" s="266"/>
      <c r="K48" s="145" t="s">
        <v>115</v>
      </c>
    </row>
    <row r="49" spans="4:4" ht="15.75">
      <c r="D49" s="266"/>
    </row>
    <row r="50" spans="4:4" ht="15.75">
      <c r="D50" s="266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workbookViewId="0">
      <selection activeCell="R43" sqref="R4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2" ht="20.25">
      <c r="A1" s="178" t="s">
        <v>203</v>
      </c>
      <c r="B1" s="179"/>
      <c r="C1" s="180"/>
      <c r="D1" s="180"/>
      <c r="E1" s="180"/>
      <c r="F1" s="180"/>
      <c r="G1" s="180"/>
      <c r="H1" s="181"/>
      <c r="I1" s="181"/>
      <c r="J1" s="181"/>
      <c r="K1" s="181"/>
      <c r="L1" s="181"/>
      <c r="M1" s="181"/>
      <c r="N1" s="179"/>
      <c r="O1" s="179"/>
      <c r="P1" s="179"/>
      <c r="Q1" s="179"/>
      <c r="R1" s="179"/>
      <c r="S1" s="179"/>
    </row>
    <row r="2" spans="1:42" ht="18.75" thickBot="1">
      <c r="A2" s="182" t="s">
        <v>137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79"/>
      <c r="O2" s="179"/>
      <c r="P2" s="179"/>
      <c r="Q2" s="179"/>
      <c r="R2" s="179"/>
      <c r="S2" s="179"/>
    </row>
    <row r="3" spans="1:42" ht="48" thickBot="1">
      <c r="A3" s="183" t="s">
        <v>138</v>
      </c>
      <c r="B3" s="184" t="s">
        <v>143</v>
      </c>
      <c r="C3" s="184" t="s">
        <v>144</v>
      </c>
      <c r="D3" s="184" t="s">
        <v>145</v>
      </c>
      <c r="E3" s="184" t="s">
        <v>146</v>
      </c>
      <c r="F3" s="184" t="s">
        <v>147</v>
      </c>
      <c r="G3" s="184" t="s">
        <v>149</v>
      </c>
      <c r="H3" s="184" t="s">
        <v>150</v>
      </c>
      <c r="I3" s="184" t="s">
        <v>151</v>
      </c>
      <c r="J3" s="184" t="s">
        <v>152</v>
      </c>
      <c r="K3" s="184" t="s">
        <v>157</v>
      </c>
      <c r="L3" s="184" t="s">
        <v>158</v>
      </c>
      <c r="M3" s="184" t="s">
        <v>159</v>
      </c>
      <c r="N3" s="184" t="s">
        <v>160</v>
      </c>
      <c r="O3" s="184" t="s">
        <v>161</v>
      </c>
      <c r="P3" s="184" t="s">
        <v>163</v>
      </c>
      <c r="Q3" s="184" t="s">
        <v>164</v>
      </c>
      <c r="R3" s="184" t="s">
        <v>165</v>
      </c>
      <c r="S3" s="184" t="s">
        <v>166</v>
      </c>
      <c r="T3" s="184" t="s">
        <v>177</v>
      </c>
      <c r="U3" s="184" t="s">
        <v>178</v>
      </c>
      <c r="V3" s="184" t="s">
        <v>179</v>
      </c>
      <c r="W3" s="184" t="s">
        <v>180</v>
      </c>
      <c r="X3" s="184" t="s">
        <v>181</v>
      </c>
      <c r="Y3" s="184" t="s">
        <v>182</v>
      </c>
      <c r="Z3" s="184" t="s">
        <v>183</v>
      </c>
      <c r="AA3" s="184" t="s">
        <v>184</v>
      </c>
      <c r="AB3" s="184" t="s">
        <v>185</v>
      </c>
      <c r="AC3" s="184" t="s">
        <v>186</v>
      </c>
      <c r="AD3" s="184" t="s">
        <v>189</v>
      </c>
      <c r="AE3" s="184" t="s">
        <v>190</v>
      </c>
      <c r="AF3" s="184" t="s">
        <v>191</v>
      </c>
      <c r="AG3" s="184" t="s">
        <v>192</v>
      </c>
      <c r="AH3" s="184" t="s">
        <v>193</v>
      </c>
      <c r="AI3" s="184" t="s">
        <v>194</v>
      </c>
      <c r="AJ3" s="184" t="s">
        <v>195</v>
      </c>
      <c r="AK3" s="184" t="s">
        <v>196</v>
      </c>
      <c r="AL3" s="184" t="s">
        <v>197</v>
      </c>
      <c r="AM3" s="184" t="s">
        <v>199</v>
      </c>
      <c r="AN3" s="184" t="s">
        <v>200</v>
      </c>
      <c r="AO3" s="184" t="s">
        <v>201</v>
      </c>
      <c r="AP3" s="184" t="s">
        <v>202</v>
      </c>
    </row>
    <row r="4" spans="1:42" ht="19.5" customHeight="1">
      <c r="A4" s="185" t="s">
        <v>133</v>
      </c>
      <c r="B4" s="186">
        <v>126.9</v>
      </c>
      <c r="C4" s="186">
        <v>126.6</v>
      </c>
      <c r="D4" s="186">
        <v>116.1</v>
      </c>
      <c r="E4" s="186">
        <v>103.7</v>
      </c>
      <c r="F4" s="186">
        <v>109.3</v>
      </c>
      <c r="G4" s="186">
        <v>113</v>
      </c>
      <c r="H4" s="186">
        <v>108.7</v>
      </c>
      <c r="I4" s="186">
        <v>122.4</v>
      </c>
      <c r="J4" s="186">
        <v>120.4</v>
      </c>
      <c r="K4" s="186">
        <v>123.3</v>
      </c>
      <c r="L4" s="186">
        <v>127.1</v>
      </c>
      <c r="M4" s="186">
        <v>124.5</v>
      </c>
      <c r="N4" s="186">
        <v>128.69999999999999</v>
      </c>
      <c r="O4" s="186">
        <v>127.5</v>
      </c>
      <c r="P4" s="186">
        <v>106.4</v>
      </c>
      <c r="Q4" s="186">
        <v>118</v>
      </c>
      <c r="R4" s="186">
        <v>118.6</v>
      </c>
      <c r="S4" s="186">
        <v>125.3</v>
      </c>
      <c r="T4" s="186">
        <v>130.1</v>
      </c>
      <c r="U4" s="186">
        <v>137.19999999999999</v>
      </c>
      <c r="V4" s="186">
        <v>130.19999999999999</v>
      </c>
      <c r="W4" s="186">
        <v>125.3</v>
      </c>
      <c r="X4" s="186">
        <v>119.9</v>
      </c>
      <c r="Y4" s="186">
        <v>118</v>
      </c>
      <c r="Z4" s="186">
        <v>127</v>
      </c>
      <c r="AA4" s="186">
        <v>121</v>
      </c>
      <c r="AB4" s="186">
        <v>121</v>
      </c>
      <c r="AC4" s="186">
        <v>125</v>
      </c>
      <c r="AD4" s="186">
        <v>136.30000000000001</v>
      </c>
      <c r="AE4" s="186">
        <v>132.5</v>
      </c>
      <c r="AF4" s="186">
        <v>127</v>
      </c>
      <c r="AG4" s="186">
        <v>132.4</v>
      </c>
      <c r="AH4" s="186">
        <v>131.80000000000001</v>
      </c>
      <c r="AI4" s="186">
        <v>135.9</v>
      </c>
      <c r="AJ4" s="186">
        <v>133.4</v>
      </c>
      <c r="AK4" s="186">
        <v>120.3</v>
      </c>
      <c r="AL4" s="186">
        <v>124.5</v>
      </c>
      <c r="AM4" s="186">
        <v>121.79</v>
      </c>
      <c r="AN4" s="186">
        <v>119.28</v>
      </c>
      <c r="AO4" s="186">
        <v>107.99</v>
      </c>
      <c r="AP4" s="186">
        <v>108.51</v>
      </c>
    </row>
    <row r="5" spans="1:42" ht="19.5" customHeight="1" thickBot="1">
      <c r="A5" s="187" t="s">
        <v>139</v>
      </c>
      <c r="B5" s="188">
        <v>181.7</v>
      </c>
      <c r="C5" s="188">
        <v>180.5</v>
      </c>
      <c r="D5" s="188">
        <v>178.5</v>
      </c>
      <c r="E5" s="188">
        <v>176.8</v>
      </c>
      <c r="F5" s="188">
        <v>178.1</v>
      </c>
      <c r="G5" s="188">
        <v>178.1</v>
      </c>
      <c r="H5" s="188">
        <v>176.6</v>
      </c>
      <c r="I5" s="188">
        <v>176.5</v>
      </c>
      <c r="J5" s="188">
        <v>176.6</v>
      </c>
      <c r="K5" s="188">
        <v>176.9</v>
      </c>
      <c r="L5" s="188">
        <v>179</v>
      </c>
      <c r="M5" s="188">
        <v>178.8</v>
      </c>
      <c r="N5" s="188">
        <v>179.3</v>
      </c>
      <c r="O5" s="188">
        <v>179</v>
      </c>
      <c r="P5" s="188">
        <v>175.2</v>
      </c>
      <c r="Q5" s="188">
        <v>178</v>
      </c>
      <c r="R5" s="188">
        <v>178.3</v>
      </c>
      <c r="S5" s="188">
        <v>179.8</v>
      </c>
      <c r="T5" s="188">
        <v>181.3</v>
      </c>
      <c r="U5" s="188">
        <v>183.5</v>
      </c>
      <c r="V5" s="188">
        <v>183</v>
      </c>
      <c r="W5" s="188">
        <v>179.8</v>
      </c>
      <c r="X5" s="188">
        <v>181.7</v>
      </c>
      <c r="Y5" s="188">
        <v>181.3</v>
      </c>
      <c r="Z5" s="188">
        <v>181.3</v>
      </c>
      <c r="AA5" s="188">
        <v>181.3</v>
      </c>
      <c r="AB5" s="188">
        <v>178</v>
      </c>
      <c r="AC5" s="188">
        <v>178</v>
      </c>
      <c r="AD5" s="188">
        <v>179.1</v>
      </c>
      <c r="AE5" s="188">
        <v>179.1</v>
      </c>
      <c r="AF5" s="188">
        <v>176.9</v>
      </c>
      <c r="AG5" s="188">
        <v>177.2</v>
      </c>
      <c r="AH5" s="188">
        <v>176.2</v>
      </c>
      <c r="AI5" s="188">
        <v>176.6</v>
      </c>
      <c r="AJ5" s="188">
        <v>176.2</v>
      </c>
      <c r="AK5" s="188">
        <v>174.1</v>
      </c>
      <c r="AL5" s="188">
        <v>174.5</v>
      </c>
      <c r="AM5" s="188">
        <v>176</v>
      </c>
      <c r="AN5" s="188">
        <v>177</v>
      </c>
      <c r="AO5" s="188">
        <v>174.5</v>
      </c>
      <c r="AP5" s="188">
        <v>174.5</v>
      </c>
    </row>
    <row r="6" spans="1:42" ht="18.75" customHeight="1">
      <c r="A6" s="146"/>
      <c r="B6" s="146"/>
      <c r="C6" s="146"/>
    </row>
    <row r="7" spans="1:42">
      <c r="A7" s="146"/>
      <c r="B7" s="146"/>
      <c r="C7" s="146"/>
    </row>
    <row r="10" spans="1:42">
      <c r="E10" t="s">
        <v>203</v>
      </c>
    </row>
    <row r="11" spans="1:42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32" sqref="Y3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2016-11-03T12:24:44Z</dcterms:modified>
</cp:coreProperties>
</file>