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firstSheet="9" activeTab="15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</externalReferences>
  <calcPr calcId="145621"/>
</workbook>
</file>

<file path=xl/calcChain.xml><?xml version="1.0" encoding="utf-8"?>
<calcChain xmlns="http://schemas.openxmlformats.org/spreadsheetml/2006/main">
  <c r="D1" i="1" l="1"/>
</calcChain>
</file>

<file path=xl/sharedStrings.xml><?xml version="1.0" encoding="utf-8"?>
<sst xmlns="http://schemas.openxmlformats.org/spreadsheetml/2006/main" count="593" uniqueCount="216">
  <si>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</si>
  <si>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</si>
  <si>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</si>
  <si>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</si>
  <si>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</si>
  <si>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</si>
  <si>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</si>
  <si>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</si>
  <si>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</si>
  <si>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</si>
  <si>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</si>
  <si>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</si>
  <si>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*Makroregiony skupu i sprzedaży drobiu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</si>
  <si>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</si>
  <si>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</si>
  <si>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</si>
  <si>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</si>
  <si>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</si>
  <si>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</si>
  <si>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</si>
  <si>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</si>
  <si>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</si>
  <si>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</si>
  <si>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</si>
  <si>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</si>
  <si>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</si>
  <si>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gęsi typu brojler</t>
  </si>
  <si>
    <t>kury nieśne ze stad reprodukcyjnych</t>
  </si>
  <si>
    <t>kury nieśne ze stad towarowych</t>
  </si>
  <si>
    <t>kury mięsne ze stad towarowych.</t>
  </si>
  <si>
    <t xml:space="preserve">POŁUD-WSHOD 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</si>
  <si>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</si>
  <si>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</si>
  <si>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</si>
  <si>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</si>
  <si>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</si>
  <si>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</si>
  <si>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</si>
  <si>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</si>
  <si>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</si>
  <si>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</si>
  <si>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</si>
  <si>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</si>
  <si>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</si>
  <si>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</si>
  <si>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</si>
  <si>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</si>
  <si>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</si>
  <si>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</si>
  <si>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>gęsi tuczone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</si>
  <si>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</si>
  <si>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</si>
  <si>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</si>
  <si>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</si>
  <si>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</si>
  <si>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</si>
  <si>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</si>
  <si>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</si>
  <si>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</si>
  <si>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</si>
  <si>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</si>
  <si>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</si>
  <si>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</si>
  <si>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</si>
  <si>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</si>
  <si>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</si>
  <si>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</si>
  <si>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</si>
  <si>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</si>
  <si>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</si>
  <si>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</si>
  <si>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</si>
  <si>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</si>
  <si>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Niderlandy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</si>
  <si>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</si>
  <si>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</si>
  <si>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</si>
  <si>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</si>
  <si>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</si>
  <si>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</si>
  <si>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</si>
  <si>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</si>
  <si>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</si>
  <si>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</si>
  <si>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</si>
  <si>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</si>
  <si>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</si>
  <si>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</si>
  <si>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BGN</t>
  </si>
  <si>
    <t>CZK</t>
  </si>
  <si>
    <t>DKK</t>
  </si>
  <si>
    <t>HUF</t>
  </si>
  <si>
    <t>RON</t>
  </si>
  <si>
    <t>SEK</t>
  </si>
  <si>
    <t>GBP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</si>
  <si>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</si>
  <si>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</si>
  <si>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</si>
  <si>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</si>
  <si>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</si>
  <si>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</si>
  <si>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</si>
  <si>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</si>
  <si>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Benin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</si>
  <si>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</si>
  <si>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</si>
  <si>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</si>
  <si>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</si>
  <si>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</si>
  <si>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</si>
  <si>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</si>
  <si>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</si>
  <si>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</si>
  <si>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HRK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</si>
  <si>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</si>
  <si>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</si>
  <si>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</si>
  <si>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</si>
  <si>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</si>
  <si>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</si>
  <si>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</si>
  <si>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</si>
  <si>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Egipt</t>
  </si>
  <si>
    <t>Turcja</t>
  </si>
  <si>
    <t>Miesięczne ceny tuszek z kurcząt (65%) w UE ( za 100kg)</t>
  </si>
  <si>
    <t>Czechy</t>
  </si>
  <si>
    <t>Estonia</t>
  </si>
  <si>
    <t>Grecja</t>
  </si>
  <si>
    <t>Cypr</t>
  </si>
  <si>
    <t>LVL</t>
  </si>
  <si>
    <t>Malta</t>
  </si>
  <si>
    <t>Holandia</t>
  </si>
  <si>
    <t>Polska</t>
  </si>
  <si>
    <t>Portugalia</t>
  </si>
  <si>
    <t>Slovenia</t>
  </si>
  <si>
    <t>Anglia</t>
  </si>
  <si>
    <t>wg danych Komisji Europejskiej</t>
  </si>
  <si>
    <t>KRAJ</t>
  </si>
  <si>
    <t>UE</t>
  </si>
  <si>
    <t>Jordania</t>
  </si>
  <si>
    <t xml:space="preserve">  </t>
  </si>
  <si>
    <t>I 2016</t>
  </si>
  <si>
    <t>28.12-3.01 2016</t>
  </si>
  <si>
    <t>4-10.01 2016</t>
  </si>
  <si>
    <t>11-17.01 2016</t>
  </si>
  <si>
    <t>18-24.01 2016</t>
  </si>
  <si>
    <t>25-31.01 2016</t>
  </si>
  <si>
    <t>II 2016</t>
  </si>
  <si>
    <t>1-7.II 2016</t>
  </si>
  <si>
    <t>8-14.II 2016</t>
  </si>
  <si>
    <t>15-21.II 2016</t>
  </si>
  <si>
    <t>22-28.II 2016</t>
  </si>
  <si>
    <t>Chiny</t>
  </si>
  <si>
    <t>Republika Korei</t>
  </si>
  <si>
    <t>III 2016</t>
  </si>
  <si>
    <t xml:space="preserve"> </t>
  </si>
  <si>
    <t>29.II-6.III 2016</t>
  </si>
  <si>
    <t>7-13.III 2016</t>
  </si>
  <si>
    <t>14-20.III 2016</t>
  </si>
  <si>
    <t>21-28.III 2016</t>
  </si>
  <si>
    <t>28.III-3.IV 2016</t>
  </si>
  <si>
    <t>IV 2016</t>
  </si>
  <si>
    <t>4-10.IV 2016</t>
  </si>
  <si>
    <t>11-17.IV 2016</t>
  </si>
  <si>
    <t>18-24.IV 2016</t>
  </si>
  <si>
    <t>25.IV-1.V 2016</t>
  </si>
  <si>
    <t>Pakistan</t>
  </si>
  <si>
    <t>V 2016</t>
  </si>
  <si>
    <t>India</t>
  </si>
  <si>
    <t>VI 2016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</si>
  <si>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</si>
  <si>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</si>
  <si>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</si>
  <si>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</si>
  <si>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</si>
  <si>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</si>
  <si>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2-8.V 2016</t>
  </si>
  <si>
    <t>9-15.V 2016</t>
  </si>
  <si>
    <t>16-22.V 2016</t>
  </si>
  <si>
    <t>23-29.V 2016</t>
  </si>
  <si>
    <t>30.V-5.VI 2016</t>
  </si>
  <si>
    <t>6-12.VI 2016</t>
  </si>
  <si>
    <t>13-19.VI 2016</t>
  </si>
  <si>
    <t>20-26.VI 2016</t>
  </si>
  <si>
    <t>27.VI-3.07 2016</t>
  </si>
  <si>
    <t>4-10.VII 2016</t>
  </si>
  <si>
    <t>VII 2016</t>
  </si>
  <si>
    <t>VIII 2016</t>
  </si>
  <si>
    <t>11-17.VII 2016</t>
  </si>
  <si>
    <t>18-24.VII 2016</t>
  </si>
  <si>
    <t>25-31.VII 2016</t>
  </si>
  <si>
    <t>1-7.VIII 2016</t>
  </si>
  <si>
    <t>8-14.VIII 2016</t>
  </si>
  <si>
    <t>15-21.VIII 2016</t>
  </si>
  <si>
    <t>22-28.VIII 2016</t>
  </si>
  <si>
    <t>29.VIII-4.IX 2016</t>
  </si>
  <si>
    <t>5-11.IX 2016</t>
  </si>
  <si>
    <t>IX 2016</t>
  </si>
  <si>
    <t>12-18.IX 2016</t>
  </si>
  <si>
    <t>19-25.IX 2016</t>
  </si>
  <si>
    <t>26.IX-2.X 2016</t>
  </si>
  <si>
    <t>3-9.X 2016</t>
  </si>
  <si>
    <t>Średnie ceny TUSZEK Z KURCZAKÓW (65%) w Polsce i w UE w okresie I-X.2016r.</t>
  </si>
  <si>
    <t>X 2016</t>
  </si>
  <si>
    <t>10-16.X 2016</t>
  </si>
  <si>
    <t>17-23.X 2016</t>
  </si>
  <si>
    <t>24-30.X 2016</t>
  </si>
  <si>
    <t>NR 46/2016r</t>
  </si>
  <si>
    <t>24.11.2016 r</t>
  </si>
  <si>
    <t>Notowania z okresu:14-20.11.2016r.</t>
  </si>
  <si>
    <t>Ceny sprzedaży mięsa drobiowego za okres:</t>
  </si>
  <si>
    <t>2016-11-14 - 2016-11-20</t>
  </si>
  <si>
    <t>Ceny sprzedaży mięsa drobiowego (KONFEKCJONOWANE) za okres: 14-20.11.2016r.</t>
  </si>
  <si>
    <t>Polski eksport, import mięsa drobiowgo i podrobów (0207) i drobiu żywego (0105) za I-IX.2016r</t>
  </si>
  <si>
    <t>I-IX.2015r</t>
  </si>
  <si>
    <t xml:space="preserve"> I-IX.2016r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</si>
</sst>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7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0"/>
      <name val="Arial "/>
      <family val="2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b/>
      <sz val="10"/>
      <name val="Arial"/>
      <family val="2"/>
      <charset val="238"/>
    </font>
    <font>
      <b/>
      <sz val="11"/>
      <name val="Arial "/>
    </font>
    <font>
      <sz val="12"/>
      <name val="Arial"/>
      <family val="2"/>
    </font>
    <font>
      <b/>
      <sz val="12"/>
      <name val="Arial"/>
      <family val="2"/>
    </font>
    <font>
      <sz val="12"/>
      <name val="Arial "/>
    </font>
    <font>
      <sz val="12"/>
      <name val="Arial"/>
      <family val="2"/>
      <charset val="238"/>
    </font>
    <font>
      <sz val="10"/>
      <color theme="1"/>
      <name val="Arial 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rgb="FFFF0000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7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12" xfId="0" applyNumberFormat="1" applyFont="1" applyFill="1" applyBorder="1"/>
    <xf numFmtId="164" fontId="3" fillId="2" borderId="16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6" xfId="4" applyNumberFormat="1" applyFont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3" fontId="25" fillId="2" borderId="9" xfId="0" applyNumberFormat="1" applyFont="1" applyFill="1" applyBorder="1"/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25" xfId="0" applyNumberFormat="1" applyFont="1" applyBorder="1"/>
    <xf numFmtId="164" fontId="3" fillId="0" borderId="9" xfId="0" applyNumberFormat="1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164" fontId="3" fillId="0" borderId="12" xfId="0" applyNumberFormat="1" applyFont="1" applyBorder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7" xfId="0" applyFont="1" applyFill="1" applyBorder="1"/>
    <xf numFmtId="0" fontId="0" fillId="3" borderId="44" xfId="0" applyFill="1" applyBorder="1"/>
    <xf numFmtId="0" fontId="29" fillId="3" borderId="48" xfId="0" applyFont="1" applyFill="1" applyBorder="1"/>
    <xf numFmtId="164" fontId="0" fillId="0" borderId="45" xfId="0" applyNumberFormat="1" applyFill="1" applyBorder="1"/>
    <xf numFmtId="164" fontId="29" fillId="3" borderId="48" xfId="0" applyNumberFormat="1" applyFont="1" applyFill="1" applyBorder="1"/>
    <xf numFmtId="2" fontId="0" fillId="0" borderId="45" xfId="0" applyNumberFormat="1" applyFill="1" applyBorder="1"/>
    <xf numFmtId="3" fontId="29" fillId="3" borderId="48" xfId="0" applyNumberFormat="1" applyFont="1" applyFill="1" applyBorder="1"/>
    <xf numFmtId="0" fontId="29" fillId="4" borderId="48" xfId="0" applyFont="1" applyFill="1" applyBorder="1"/>
    <xf numFmtId="2" fontId="0" fillId="4" borderId="45" xfId="0" applyNumberFormat="1" applyFill="1" applyBorder="1"/>
    <xf numFmtId="2" fontId="29" fillId="3" borderId="48" xfId="0" applyNumberFormat="1" applyFont="1" applyFill="1" applyBorder="1"/>
    <xf numFmtId="164" fontId="0" fillId="0" borderId="46" xfId="0" applyNumberFormat="1" applyFill="1" applyBorder="1"/>
    <xf numFmtId="2" fontId="29" fillId="3" borderId="27" xfId="0" applyNumberFormat="1" applyFont="1" applyFill="1" applyBorder="1"/>
    <xf numFmtId="2" fontId="0" fillId="0" borderId="35" xfId="0" applyNumberForma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16" fillId="0" borderId="0" xfId="2" applyFont="1"/>
    <xf numFmtId="0" fontId="33" fillId="0" borderId="0" xfId="2"/>
    <xf numFmtId="0" fontId="19" fillId="0" borderId="0" xfId="2" applyFont="1"/>
    <xf numFmtId="0" fontId="35" fillId="0" borderId="0" xfId="2" applyFont="1"/>
    <xf numFmtId="0" fontId="31" fillId="0" borderId="0" xfId="2" applyFont="1"/>
    <xf numFmtId="0" fontId="19" fillId="0" borderId="38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wrapText="1"/>
    </xf>
    <xf numFmtId="0" fontId="36" fillId="0" borderId="39" xfId="2" applyNumberFormat="1" applyFont="1" applyFill="1" applyBorder="1"/>
    <xf numFmtId="1" fontId="37" fillId="0" borderId="49" xfId="2" applyNumberFormat="1" applyFont="1" applyFill="1" applyBorder="1" applyAlignment="1">
      <alignment horizontal="right"/>
    </xf>
    <xf numFmtId="0" fontId="38" fillId="0" borderId="15" xfId="2" applyNumberFormat="1" applyFont="1" applyFill="1" applyBorder="1"/>
    <xf numFmtId="1" fontId="39" fillId="0" borderId="16" xfId="2" applyNumberFormat="1" applyFont="1" applyFill="1" applyBorder="1" applyAlignment="1">
      <alignment horizontal="right"/>
    </xf>
    <xf numFmtId="0" fontId="40" fillId="0" borderId="43" xfId="0" applyFont="1" applyBorder="1" applyAlignment="1">
      <alignment horizontal="centerContinuous"/>
    </xf>
    <xf numFmtId="0" fontId="40" fillId="0" borderId="50" xfId="0" applyFont="1" applyBorder="1" applyAlignment="1">
      <alignment horizontal="centerContinuous"/>
    </xf>
    <xf numFmtId="0" fontId="40" fillId="0" borderId="51" xfId="0" applyFont="1" applyBorder="1" applyAlignment="1">
      <alignment horizontal="centerContinuous"/>
    </xf>
    <xf numFmtId="0" fontId="5" fillId="0" borderId="9" xfId="0" applyFont="1" applyBorder="1"/>
    <xf numFmtId="0" fontId="5" fillId="0" borderId="25" xfId="0" applyFont="1" applyBorder="1"/>
    <xf numFmtId="165" fontId="43" fillId="0" borderId="0" xfId="0" applyNumberFormat="1" applyFont="1"/>
    <xf numFmtId="165" fontId="43" fillId="0" borderId="35" xfId="0" applyNumberFormat="1" applyFont="1" applyBorder="1" applyAlignment="1">
      <alignment horizontal="center"/>
    </xf>
    <xf numFmtId="165" fontId="42" fillId="0" borderId="29" xfId="0" applyNumberFormat="1" applyFont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 vertical="center"/>
      <protection locked="0"/>
    </xf>
    <xf numFmtId="165" fontId="45" fillId="0" borderId="35" xfId="0" applyNumberFormat="1" applyFont="1" applyBorder="1" applyAlignment="1">
      <alignment horizontal="center"/>
    </xf>
    <xf numFmtId="165" fontId="45" fillId="0" borderId="35" xfId="0" applyNumberFormat="1" applyFont="1" applyFill="1" applyBorder="1" applyAlignment="1">
      <alignment horizontal="center"/>
    </xf>
    <xf numFmtId="165" fontId="46" fillId="4" borderId="27" xfId="0" applyNumberFormat="1" applyFont="1" applyFill="1" applyBorder="1" applyAlignment="1">
      <alignment horizontal="center"/>
    </xf>
    <xf numFmtId="165" fontId="45" fillId="0" borderId="28" xfId="0" applyNumberFormat="1" applyFont="1" applyBorder="1" applyAlignment="1">
      <alignment horizontal="center"/>
    </xf>
    <xf numFmtId="164" fontId="47" fillId="0" borderId="35" xfId="0" applyNumberFormat="1" applyFont="1" applyFill="1" applyBorder="1" applyAlignment="1" applyProtection="1">
      <alignment horizontal="center"/>
      <protection locked="0"/>
    </xf>
    <xf numFmtId="164" fontId="48" fillId="0" borderId="35" xfId="0" applyNumberFormat="1" applyFont="1" applyFill="1" applyBorder="1" applyAlignment="1" applyProtection="1">
      <alignment horizontal="center" vertical="center"/>
      <protection locked="0"/>
    </xf>
    <xf numFmtId="170" fontId="49" fillId="0" borderId="29" xfId="6" applyNumberFormat="1" applyFont="1" applyBorder="1" applyAlignment="1" applyProtection="1">
      <alignment wrapText="1"/>
      <protection locked="0"/>
    </xf>
    <xf numFmtId="14" fontId="50" fillId="0" borderId="52" xfId="0" applyNumberFormat="1" applyFont="1" applyFill="1" applyBorder="1" applyAlignment="1" applyProtection="1">
      <alignment horizontal="center" vertical="center" wrapText="1"/>
      <protection locked="0"/>
    </xf>
    <xf numFmtId="1" fontId="50" fillId="6" borderId="25" xfId="0" applyNumberFormat="1" applyFont="1" applyFill="1" applyBorder="1" applyAlignment="1" applyProtection="1">
      <alignment horizontal="center" wrapText="1"/>
      <protection locked="0"/>
    </xf>
    <xf numFmtId="164" fontId="44" fillId="0" borderId="25" xfId="0" applyNumberFormat="1" applyFont="1" applyFill="1" applyBorder="1" applyAlignment="1" applyProtection="1">
      <alignment vertical="center"/>
      <protection locked="0"/>
    </xf>
    <xf numFmtId="165" fontId="45" fillId="0" borderId="25" xfId="0" applyNumberFormat="1" applyFont="1" applyBorder="1"/>
    <xf numFmtId="165" fontId="45" fillId="0" borderId="25" xfId="0" applyNumberFormat="1" applyFont="1" applyFill="1" applyBorder="1"/>
    <xf numFmtId="165" fontId="45" fillId="0" borderId="7" xfId="0" applyNumberFormat="1" applyFont="1" applyBorder="1"/>
    <xf numFmtId="165" fontId="46" fillId="4" borderId="25" xfId="0" applyNumberFormat="1" applyFont="1" applyFill="1" applyBorder="1"/>
    <xf numFmtId="164" fontId="47" fillId="0" borderId="53" xfId="0" applyNumberFormat="1" applyFont="1" applyFill="1" applyBorder="1" applyAlignment="1" applyProtection="1">
      <alignment horizontal="right" vertical="center"/>
      <protection locked="0"/>
    </xf>
    <xf numFmtId="164" fontId="48" fillId="0" borderId="44" xfId="0" applyNumberFormat="1" applyFont="1" applyFill="1" applyBorder="1" applyAlignment="1" applyProtection="1">
      <alignment horizontal="right" vertical="center"/>
      <protection locked="0"/>
    </xf>
    <xf numFmtId="170" fontId="51" fillId="0" borderId="8" xfId="6" applyNumberFormat="1" applyFont="1" applyBorder="1" applyProtection="1">
      <protection locked="0"/>
    </xf>
    <xf numFmtId="14" fontId="50" fillId="0" borderId="54" xfId="0" applyNumberFormat="1" applyFont="1" applyFill="1" applyBorder="1" applyAlignment="1" applyProtection="1">
      <alignment horizontal="center" vertical="center" wrapText="1"/>
      <protection locked="0"/>
    </xf>
    <xf numFmtId="1" fontId="50" fillId="6" borderId="9" xfId="0" applyNumberFormat="1" applyFont="1" applyFill="1" applyBorder="1" applyAlignment="1" applyProtection="1">
      <alignment horizontal="center" wrapText="1"/>
      <protection locked="0"/>
    </xf>
    <xf numFmtId="164" fontId="44" fillId="0" borderId="9" xfId="0" applyNumberFormat="1" applyFont="1" applyFill="1" applyBorder="1" applyAlignment="1" applyProtection="1">
      <alignment vertical="center"/>
      <protection locked="0"/>
    </xf>
    <xf numFmtId="165" fontId="45" fillId="0" borderId="9" xfId="0" applyNumberFormat="1" applyFont="1" applyBorder="1"/>
    <xf numFmtId="165" fontId="45" fillId="0" borderId="9" xfId="0" applyNumberFormat="1" applyFont="1" applyFill="1" applyBorder="1"/>
    <xf numFmtId="165" fontId="45" fillId="0" borderId="22" xfId="0" applyNumberFormat="1" applyFont="1" applyBorder="1"/>
    <xf numFmtId="165" fontId="46" fillId="4" borderId="9" xfId="0" applyNumberFormat="1" applyFont="1" applyFill="1" applyBorder="1"/>
    <xf numFmtId="164" fontId="47" fillId="0" borderId="55" xfId="0" applyNumberFormat="1" applyFont="1" applyFill="1" applyBorder="1" applyAlignment="1" applyProtection="1">
      <alignment horizontal="right" vertical="center"/>
      <protection locked="0"/>
    </xf>
    <xf numFmtId="164" fontId="48" fillId="0" borderId="45" xfId="0" applyNumberFormat="1" applyFont="1" applyFill="1" applyBorder="1" applyAlignment="1" applyProtection="1">
      <alignment horizontal="right" vertical="center"/>
      <protection locked="0"/>
    </xf>
    <xf numFmtId="170" fontId="51" fillId="0" borderId="23" xfId="6" applyNumberFormat="1" applyFont="1" applyBorder="1" applyProtection="1">
      <protection locked="0"/>
    </xf>
    <xf numFmtId="164" fontId="47" fillId="0" borderId="9" xfId="0" applyNumberFormat="1" applyFont="1" applyFill="1" applyBorder="1" applyAlignment="1" applyProtection="1">
      <alignment horizontal="right" vertical="center"/>
      <protection locked="0"/>
    </xf>
    <xf numFmtId="164" fontId="48" fillId="4" borderId="9" xfId="0" applyNumberFormat="1" applyFont="1" applyFill="1" applyBorder="1" applyAlignment="1" applyProtection="1">
      <alignment horizontal="right" vertical="center"/>
      <protection locked="0"/>
    </xf>
    <xf numFmtId="164" fontId="47" fillId="0" borderId="56" xfId="0" applyNumberFormat="1" applyFont="1" applyFill="1" applyBorder="1" applyAlignment="1" applyProtection="1">
      <alignment horizontal="right" vertical="center"/>
      <protection locked="0"/>
    </xf>
    <xf numFmtId="164" fontId="44" fillId="0" borderId="23" xfId="0" applyNumberFormat="1" applyFont="1" applyFill="1" applyBorder="1" applyAlignment="1" applyProtection="1">
      <alignment horizontal="right" vertical="center"/>
      <protection locked="0"/>
    </xf>
    <xf numFmtId="170" fontId="51" fillId="0" borderId="23" xfId="6" applyNumberFormat="1" applyFont="1" applyFill="1" applyBorder="1" applyProtection="1">
      <protection locked="0"/>
    </xf>
    <xf numFmtId="164" fontId="44" fillId="0" borderId="56" xfId="0" applyNumberFormat="1" applyFont="1" applyFill="1" applyBorder="1" applyAlignment="1" applyProtection="1">
      <alignment horizontal="right" vertical="center"/>
      <protection locked="0"/>
    </xf>
    <xf numFmtId="164" fontId="47" fillId="0" borderId="23" xfId="0" applyNumberFormat="1" applyFont="1" applyFill="1" applyBorder="1" applyAlignment="1" applyProtection="1">
      <alignment horizontal="right" vertical="center"/>
      <protection locked="0"/>
    </xf>
    <xf numFmtId="164" fontId="47" fillId="0" borderId="22" xfId="0" applyNumberFormat="1" applyFont="1" applyFill="1" applyBorder="1" applyAlignment="1" applyProtection="1">
      <alignment horizontal="right" vertical="center"/>
      <protection locked="0"/>
    </xf>
    <xf numFmtId="164" fontId="48" fillId="4" borderId="23" xfId="0" applyNumberFormat="1" applyFont="1" applyFill="1" applyBorder="1" applyAlignment="1" applyProtection="1">
      <alignment horizontal="right" vertical="center"/>
      <protection locked="0"/>
    </xf>
    <xf numFmtId="165" fontId="45" fillId="0" borderId="56" xfId="0" applyNumberFormat="1" applyFont="1" applyBorder="1"/>
    <xf numFmtId="164" fontId="52" fillId="0" borderId="23" xfId="0" applyNumberFormat="1" applyFont="1" applyFill="1" applyBorder="1" applyAlignment="1" applyProtection="1">
      <alignment horizontal="right" vertical="center"/>
      <protection locked="0"/>
    </xf>
    <xf numFmtId="164" fontId="53" fillId="0" borderId="45" xfId="0" applyNumberFormat="1" applyFont="1" applyFill="1" applyBorder="1" applyAlignment="1" applyProtection="1">
      <alignment horizontal="right" vertical="center"/>
      <protection locked="0"/>
    </xf>
    <xf numFmtId="170" fontId="29" fillId="0" borderId="23" xfId="6" applyNumberFormat="1" applyFont="1" applyFill="1" applyBorder="1" applyProtection="1">
      <protection locked="0"/>
    </xf>
    <xf numFmtId="164" fontId="54" fillId="0" borderId="9" xfId="6" applyNumberFormat="1" applyFont="1" applyFill="1" applyBorder="1" applyAlignment="1">
      <alignment horizontal="right" vertical="center" wrapText="1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0" borderId="9" xfId="0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0" fontId="12" fillId="0" borderId="9" xfId="0" applyFont="1" applyBorder="1" applyAlignment="1">
      <alignment horizontal="left"/>
    </xf>
    <xf numFmtId="164" fontId="55" fillId="0" borderId="9" xfId="0" applyNumberFormat="1" applyFont="1" applyFill="1" applyBorder="1" applyAlignment="1" applyProtection="1">
      <alignment horizontal="right" vertical="center"/>
      <protection locked="0"/>
    </xf>
    <xf numFmtId="17" fontId="41" fillId="0" borderId="9" xfId="0" quotePrefix="1" applyNumberFormat="1" applyFont="1" applyFill="1" applyBorder="1" applyAlignment="1">
      <alignment horizontal="center" vertical="center"/>
    </xf>
    <xf numFmtId="166" fontId="41" fillId="7" borderId="9" xfId="0" applyNumberFormat="1" applyFont="1" applyFill="1" applyBorder="1" applyAlignment="1">
      <alignment horizontal="center" wrapText="1"/>
    </xf>
    <xf numFmtId="2" fontId="56" fillId="0" borderId="9" xfId="0" applyNumberFormat="1" applyFont="1" applyFill="1" applyBorder="1" applyProtection="1"/>
    <xf numFmtId="167" fontId="56" fillId="0" borderId="9" xfId="5" applyNumberFormat="1" applyFont="1" applyFill="1" applyBorder="1"/>
    <xf numFmtId="2" fontId="56" fillId="0" borderId="9" xfId="0" applyNumberFormat="1" applyFont="1" applyFill="1" applyBorder="1"/>
    <xf numFmtId="169" fontId="56" fillId="0" borderId="9" xfId="5" applyNumberFormat="1" applyFont="1" applyFill="1" applyBorder="1"/>
    <xf numFmtId="2" fontId="56" fillId="4" borderId="9" xfId="0" applyNumberFormat="1" applyFont="1" applyFill="1" applyBorder="1" applyProtection="1"/>
    <xf numFmtId="2" fontId="56" fillId="4" borderId="9" xfId="0" applyNumberFormat="1" applyFont="1" applyFill="1" applyBorder="1"/>
    <xf numFmtId="169" fontId="56" fillId="4" borderId="9" xfId="5" applyNumberFormat="1" applyFont="1" applyFill="1" applyBorder="1"/>
    <xf numFmtId="2" fontId="56" fillId="0" borderId="40" xfId="0" applyNumberFormat="1" applyFont="1" applyFill="1" applyBorder="1" applyProtection="1"/>
    <xf numFmtId="169" fontId="56" fillId="0" borderId="40" xfId="5" applyNumberFormat="1" applyFont="1" applyFill="1" applyBorder="1"/>
    <xf numFmtId="2" fontId="41" fillId="0" borderId="36" xfId="0" applyNumberFormat="1" applyFont="1" applyFill="1" applyBorder="1" applyProtection="1"/>
    <xf numFmtId="2" fontId="41" fillId="0" borderId="18" xfId="0" applyNumberFormat="1" applyFont="1" applyFill="1" applyBorder="1" applyProtection="1"/>
    <xf numFmtId="2" fontId="41" fillId="0" borderId="18" xfId="0" applyNumberFormat="1" applyFont="1" applyFill="1" applyBorder="1"/>
    <xf numFmtId="169" fontId="41" fillId="0" borderId="20" xfId="5" applyNumberFormat="1" applyFont="1" applyFill="1" applyBorder="1"/>
    <xf numFmtId="165" fontId="42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34" fillId="0" borderId="50" xfId="0" applyFont="1" applyBorder="1" applyAlignment="1">
      <alignment horizontal="center" vertical="center"/>
    </xf>
    <xf numFmtId="0" fontId="28" fillId="5" borderId="50" xfId="0" quotePrefix="1" applyFont="1" applyFill="1" applyBorder="1" applyAlignment="1">
      <alignment horizontal="center" vertical="center"/>
    </xf>
    <xf numFmtId="0" fontId="34" fillId="0" borderId="51" xfId="0" applyFont="1" applyBorder="1" applyAlignment="1">
      <alignment horizontal="center" vertical="center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sharedStrings" Target="sharedStrings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skupu drobiu</a:t>
            </a:r>
          </a:p>
        </c:rich>
      </c:tx>
      <c:layout>
        <c:manualLayout>
          <c:xMode val="edge"/>
          <c:yMode val="edge"/>
          <c:x val="0.35921205098493625"/>
          <c:y val="2.947358764620441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493626882966395E-2"/>
          <c:y val="0.14947383786373136"/>
          <c:w val="0.85399768250289687"/>
          <c:h val="0.57052690226860847"/>
        </c:manualLayout>
      </c:layout>
      <c:lineChart>
        <c:grouping val="standard"/>
        <c:varyColors val="0"/>
        <c:ser>
          <c:idx val="0"/>
          <c:order val="0"/>
          <c:tx>
            <c:strRef>
              <c:f>[1]Arkusz!$A$2</c:f>
              <c:strCache>
                <c:ptCount val="1"/>
                <c:pt idx="0">
                  <c:v>kurczęta typu brojler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[1]Arkusz!$HZ$1:$IS$1</c:f>
              <c:strCache>
                <c:ptCount val="20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</c:strCache>
            </c:strRef>
          </c:cat>
          <c:val>
            <c:numRef>
              <c:f>[1]Arkusz!$HZ$2:$IS$2</c:f>
              <c:numCache>
                <c:formatCode>General</c:formatCode>
                <c:ptCount val="20"/>
                <c:pt idx="0">
                  <c:v>3468.2249999999999</c:v>
                </c:pt>
                <c:pt idx="1">
                  <c:v>3530.116</c:v>
                </c:pt>
                <c:pt idx="2">
                  <c:v>3549.4789999999998</c:v>
                </c:pt>
                <c:pt idx="3">
                  <c:v>3518.8690000000001</c:v>
                </c:pt>
                <c:pt idx="4">
                  <c:v>3530.4189999999999</c:v>
                </c:pt>
                <c:pt idx="5">
                  <c:v>3530.8040000000001</c:v>
                </c:pt>
                <c:pt idx="6">
                  <c:v>3539.9450000000002</c:v>
                </c:pt>
                <c:pt idx="7">
                  <c:v>3561.6219999999998</c:v>
                </c:pt>
                <c:pt idx="8">
                  <c:v>3498.6880000000001</c:v>
                </c:pt>
                <c:pt idx="9">
                  <c:v>3450.297</c:v>
                </c:pt>
                <c:pt idx="10">
                  <c:v>3433.3159999999998</c:v>
                </c:pt>
                <c:pt idx="11">
                  <c:v>3374.2979999999998</c:v>
                </c:pt>
                <c:pt idx="12">
                  <c:v>3266.6930000000002</c:v>
                </c:pt>
                <c:pt idx="13">
                  <c:v>3209.5920000000001</c:v>
                </c:pt>
                <c:pt idx="14">
                  <c:v>3196.511</c:v>
                </c:pt>
                <c:pt idx="15">
                  <c:v>3177.6889999999999</c:v>
                </c:pt>
                <c:pt idx="16">
                  <c:v>3159.7440000000001</c:v>
                </c:pt>
                <c:pt idx="17">
                  <c:v>3153.5059999999999</c:v>
                </c:pt>
                <c:pt idx="18">
                  <c:v>3148.357</c:v>
                </c:pt>
                <c:pt idx="19">
                  <c:v>3129.7310000000002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[1]Arkusz!$A$3</c:f>
              <c:strCache>
                <c:ptCount val="1"/>
                <c:pt idx="0">
                  <c:v>indory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square"/>
            <c:size val="6"/>
            <c:spPr>
              <a:solidFill>
                <a:srgbClr val="993300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[1]Arkusz!$HZ$1:$IS$1</c:f>
              <c:strCache>
                <c:ptCount val="20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</c:strCache>
            </c:strRef>
          </c:cat>
          <c:val>
            <c:numRef>
              <c:f>[1]Arkusz!$HZ$3:$IS$3</c:f>
              <c:numCache>
                <c:formatCode>General</c:formatCode>
                <c:ptCount val="20"/>
                <c:pt idx="0">
                  <c:v>5241.8810000000003</c:v>
                </c:pt>
                <c:pt idx="1">
                  <c:v>5162.6400000000003</c:v>
                </c:pt>
                <c:pt idx="2">
                  <c:v>5171.6809999999996</c:v>
                </c:pt>
                <c:pt idx="3">
                  <c:v>5154.0159999999996</c:v>
                </c:pt>
                <c:pt idx="4">
                  <c:v>5102.6329999999998</c:v>
                </c:pt>
                <c:pt idx="5">
                  <c:v>5092.9170000000004</c:v>
                </c:pt>
                <c:pt idx="6">
                  <c:v>5058.5919999999996</c:v>
                </c:pt>
                <c:pt idx="7">
                  <c:v>5009.9359999999997</c:v>
                </c:pt>
                <c:pt idx="8">
                  <c:v>4967.2049999999999</c:v>
                </c:pt>
                <c:pt idx="9">
                  <c:v>5010.97</c:v>
                </c:pt>
                <c:pt idx="10">
                  <c:v>4985.2780000000002</c:v>
                </c:pt>
                <c:pt idx="11">
                  <c:v>5033.2150000000001</c:v>
                </c:pt>
                <c:pt idx="12">
                  <c:v>4993.8789999999999</c:v>
                </c:pt>
                <c:pt idx="13">
                  <c:v>5043.9290000000001</c:v>
                </c:pt>
                <c:pt idx="14">
                  <c:v>5005.7569999999996</c:v>
                </c:pt>
                <c:pt idx="15">
                  <c:v>4966.1419999999998</c:v>
                </c:pt>
                <c:pt idx="16">
                  <c:v>5019.1629999999996</c:v>
                </c:pt>
                <c:pt idx="17">
                  <c:v>4999.9260000000004</c:v>
                </c:pt>
                <c:pt idx="18">
                  <c:v>4997.8509999999997</c:v>
                </c:pt>
                <c:pt idx="19">
                  <c:v>5023.7950000000001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[1]Arkusz!$A$4</c:f>
              <c:strCache>
                <c:ptCount val="1"/>
                <c:pt idx="0">
                  <c:v>indyczki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[1]Arkusz!$HZ$1:$IS$1</c:f>
              <c:strCache>
                <c:ptCount val="20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42583</c:v>
                </c:pt>
                <c:pt idx="5">
                  <c:v>42590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</c:strCache>
            </c:strRef>
          </c:cat>
          <c:val>
            <c:numRef>
              <c:f>[1]Arkusz!$HZ$4:$IS$4</c:f>
              <c:numCache>
                <c:formatCode>General</c:formatCode>
                <c:ptCount val="20"/>
                <c:pt idx="0">
                  <c:v>4855.32</c:v>
                </c:pt>
                <c:pt idx="1">
                  <c:v>4808.9489999999996</c:v>
                </c:pt>
                <c:pt idx="2">
                  <c:v>4834.2610000000004</c:v>
                </c:pt>
                <c:pt idx="3">
                  <c:v>4786.0839999999998</c:v>
                </c:pt>
                <c:pt idx="4">
                  <c:v>4745.1440000000002</c:v>
                </c:pt>
                <c:pt idx="5">
                  <c:v>4752.3789999999999</c:v>
                </c:pt>
                <c:pt idx="6">
                  <c:v>4707.9740000000002</c:v>
                </c:pt>
                <c:pt idx="7">
                  <c:v>4684.8320000000003</c:v>
                </c:pt>
                <c:pt idx="8">
                  <c:v>4645.1390000000001</c:v>
                </c:pt>
                <c:pt idx="9">
                  <c:v>4666.6819999999998</c:v>
                </c:pt>
                <c:pt idx="10">
                  <c:v>4656.8540000000003</c:v>
                </c:pt>
                <c:pt idx="11">
                  <c:v>4659.3519999999999</c:v>
                </c:pt>
                <c:pt idx="12">
                  <c:v>4665.3310000000001</c:v>
                </c:pt>
                <c:pt idx="13">
                  <c:v>4701.4430000000002</c:v>
                </c:pt>
                <c:pt idx="14">
                  <c:v>4697.3900000000003</c:v>
                </c:pt>
                <c:pt idx="15">
                  <c:v>4669.5209999999997</c:v>
                </c:pt>
                <c:pt idx="16">
                  <c:v>4683.4070000000002</c:v>
                </c:pt>
                <c:pt idx="17">
                  <c:v>4695.8180000000002</c:v>
                </c:pt>
                <c:pt idx="18">
                  <c:v>4656.7749999999996</c:v>
                </c:pt>
                <c:pt idx="19">
                  <c:v>4684.4650000000001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812928"/>
        <c:axId val="124940672"/>
      </c:lineChart>
      <c:catAx>
        <c:axId val="1288129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82966396292004641"/>
              <c:y val="0.85052722778584722"/>
            </c:manualLayout>
          </c:layout>
          <c:overlay val="0"/>
          <c:spPr>
            <a:noFill/>
            <a:ln w="25400">
              <a:noFill/>
            </a:ln>
          </c:spPr>
        </c:title>
        <c:numFmt formatCode="yyyy/mm/dd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49406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4940672"/>
        <c:scaling>
          <c:orientation val="minMax"/>
          <c:min val="2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1.1587485515643106E-2"/>
              <c:y val="0.3768425451672909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8812928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874855156431056"/>
          <c:y val="0.8613940830211757"/>
          <c:w val="0.51757435303205868"/>
          <c:h val="8.176459495961063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'[2]Skup indyków'!$B$14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indyków'!$C$14:$N$14</c:f>
              <c:numCache>
                <c:formatCode>General</c:formatCode>
                <c:ptCount val="12"/>
                <c:pt idx="0">
                  <c:v>4.9560000000000004</c:v>
                </c:pt>
                <c:pt idx="1">
                  <c:v>5.056</c:v>
                </c:pt>
                <c:pt idx="2">
                  <c:v>5.1898999999999997</c:v>
                </c:pt>
                <c:pt idx="3">
                  <c:v>5.548</c:v>
                </c:pt>
                <c:pt idx="4">
                  <c:v>5.81</c:v>
                </c:pt>
                <c:pt idx="5">
                  <c:v>6.04</c:v>
                </c:pt>
                <c:pt idx="6">
                  <c:v>6.01</c:v>
                </c:pt>
                <c:pt idx="7">
                  <c:v>5.8869999999999996</c:v>
                </c:pt>
                <c:pt idx="8">
                  <c:v>5.8140000000000001</c:v>
                </c:pt>
                <c:pt idx="9">
                  <c:v>5.84</c:v>
                </c:pt>
                <c:pt idx="10">
                  <c:v>5.87</c:v>
                </c:pt>
                <c:pt idx="11">
                  <c:v>5.86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indyków'!$B$15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indyków'!$C$15:$N$15</c:f>
              <c:numCache>
                <c:formatCode>General</c:formatCode>
                <c:ptCount val="12"/>
                <c:pt idx="0">
                  <c:v>5.78</c:v>
                </c:pt>
                <c:pt idx="1">
                  <c:v>5.56</c:v>
                </c:pt>
                <c:pt idx="2">
                  <c:v>5.52</c:v>
                </c:pt>
                <c:pt idx="3">
                  <c:v>5.4</c:v>
                </c:pt>
                <c:pt idx="4">
                  <c:v>5.3</c:v>
                </c:pt>
                <c:pt idx="5">
                  <c:v>5.3129999999999997</c:v>
                </c:pt>
                <c:pt idx="6">
                  <c:v>5.33</c:v>
                </c:pt>
                <c:pt idx="7">
                  <c:v>5.25</c:v>
                </c:pt>
                <c:pt idx="8">
                  <c:v>5.24</c:v>
                </c:pt>
                <c:pt idx="9">
                  <c:v>5.42</c:v>
                </c:pt>
                <c:pt idx="10">
                  <c:v>5.53</c:v>
                </c:pt>
                <c:pt idx="11">
                  <c:v>5.55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indyków'!$B$19</c:f>
              <c:strCache>
                <c:ptCount val="1"/>
                <c:pt idx="0">
                  <c:v>2016r.</c:v>
                </c:pt>
              </c:strCache>
            </c:strRef>
          </c:tx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435584"/>
        <c:axId val="112437504"/>
      </c:lineChart>
      <c:catAx>
        <c:axId val="112435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24375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2437504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2435584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0.10127077582313848"/>
          <c:h val="0.654554089829680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'[2]skup kurcząt'!$B$14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kurcząt'!$C$14:$N$14</c:f>
              <c:numCache>
                <c:formatCode>General</c:formatCode>
                <c:ptCount val="12"/>
                <c:pt idx="0">
                  <c:v>3.22865</c:v>
                </c:pt>
                <c:pt idx="1">
                  <c:v>3.4350000000000001</c:v>
                </c:pt>
                <c:pt idx="2">
                  <c:v>3.8</c:v>
                </c:pt>
                <c:pt idx="3">
                  <c:v>3.9060000000000001</c:v>
                </c:pt>
                <c:pt idx="4">
                  <c:v>3.64</c:v>
                </c:pt>
                <c:pt idx="5">
                  <c:v>3.54</c:v>
                </c:pt>
                <c:pt idx="6">
                  <c:v>3.64</c:v>
                </c:pt>
                <c:pt idx="7">
                  <c:v>3.8679999999999999</c:v>
                </c:pt>
                <c:pt idx="8">
                  <c:v>3.9540000000000002</c:v>
                </c:pt>
                <c:pt idx="9">
                  <c:v>3.85</c:v>
                </c:pt>
                <c:pt idx="10">
                  <c:v>3.72</c:v>
                </c:pt>
                <c:pt idx="11">
                  <c:v>3.5945999999999998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kurcząt'!$B$15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kurcząt'!$C$15:$N$15</c:f>
              <c:numCache>
                <c:formatCode>General</c:formatCode>
                <c:ptCount val="12"/>
                <c:pt idx="0">
                  <c:v>3.52</c:v>
                </c:pt>
                <c:pt idx="1">
                  <c:v>3.73</c:v>
                </c:pt>
                <c:pt idx="2">
                  <c:v>3.74</c:v>
                </c:pt>
                <c:pt idx="3">
                  <c:v>3.766</c:v>
                </c:pt>
                <c:pt idx="4">
                  <c:v>3.87</c:v>
                </c:pt>
                <c:pt idx="5">
                  <c:v>4.0540000000000003</c:v>
                </c:pt>
                <c:pt idx="6">
                  <c:v>4.08</c:v>
                </c:pt>
                <c:pt idx="7">
                  <c:v>4.0199999999999996</c:v>
                </c:pt>
                <c:pt idx="8">
                  <c:v>4.0199999999999996</c:v>
                </c:pt>
                <c:pt idx="9">
                  <c:v>3.88</c:v>
                </c:pt>
                <c:pt idx="10">
                  <c:v>3.76</c:v>
                </c:pt>
                <c:pt idx="11">
                  <c:v>3.66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kurcząt'!$B$19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487040"/>
        <c:axId val="112505216"/>
      </c:lineChart>
      <c:catAx>
        <c:axId val="112487040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25052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2505216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2487040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0.11076452064946873"/>
          <c:h val="0.61599110456020578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kurczaka</a:t>
            </a:r>
          </a:p>
        </c:rich>
      </c:tx>
      <c:layout>
        <c:manualLayout>
          <c:xMode val="edge"/>
          <c:yMode val="edge"/>
          <c:x val="0.32535887974094457"/>
          <c:y val="3.50877290781130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7320574162679424E-2"/>
          <c:y val="0.10818744342631643"/>
          <c:w val="0.89065336670503192"/>
          <c:h val="0.62983987178593825"/>
        </c:manualLayout>
      </c:layout>
      <c:lineChart>
        <c:grouping val="standard"/>
        <c:varyColors val="0"/>
        <c:ser>
          <c:idx val="0"/>
          <c:order val="0"/>
          <c:tx>
            <c:strRef>
              <c:f>[3]Arkusz2!$A$2</c:f>
              <c:strCache>
                <c:ptCount val="1"/>
                <c:pt idx="0">
                  <c:v>tuszki kurcząt patroszonych 65% z szyjami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[3]Arkusz2!$GO$1:$HH$1</c:f>
              <c:strCache>
                <c:ptCount val="20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</c:strCache>
            </c:strRef>
          </c:cat>
          <c:val>
            <c:numRef>
              <c:f>[3]Arkusz2!$GO$2:$HH$2</c:f>
              <c:numCache>
                <c:formatCode>#,##0.00</c:formatCode>
                <c:ptCount val="20"/>
                <c:pt idx="0">
                  <c:v>5507.9359999999997</c:v>
                </c:pt>
                <c:pt idx="1">
                  <c:v>6001.7179999999998</c:v>
                </c:pt>
                <c:pt idx="2">
                  <c:v>5768.1660000000002</c:v>
                </c:pt>
                <c:pt idx="3">
                  <c:v>5513.4719999999998</c:v>
                </c:pt>
                <c:pt idx="4">
                  <c:v>5659.701</c:v>
                </c:pt>
                <c:pt idx="5">
                  <c:v>5625.2969999999996</c:v>
                </c:pt>
                <c:pt idx="6">
                  <c:v>5788.1329999999998</c:v>
                </c:pt>
                <c:pt idx="7">
                  <c:v>5712.7969999999996</c:v>
                </c:pt>
                <c:pt idx="8">
                  <c:v>5192.549</c:v>
                </c:pt>
                <c:pt idx="9">
                  <c:v>5363.6509999999998</c:v>
                </c:pt>
                <c:pt idx="10">
                  <c:v>5228.0259999999998</c:v>
                </c:pt>
                <c:pt idx="11">
                  <c:v>5059.6239999999998</c:v>
                </c:pt>
                <c:pt idx="12">
                  <c:v>4592.0959999999995</c:v>
                </c:pt>
                <c:pt idx="13">
                  <c:v>4615.8999999999996</c:v>
                </c:pt>
                <c:pt idx="14">
                  <c:v>4720.723</c:v>
                </c:pt>
                <c:pt idx="15">
                  <c:v>4743.0360000000001</c:v>
                </c:pt>
                <c:pt idx="16">
                  <c:v>4721.7740000000003</c:v>
                </c:pt>
                <c:pt idx="17">
                  <c:v>4873.6040000000003</c:v>
                </c:pt>
                <c:pt idx="18">
                  <c:v>4873.4589999999998</c:v>
                </c:pt>
                <c:pt idx="19">
                  <c:v>4663.4549999999999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[3]Arkusz2!$A$3</c:f>
              <c:strCache>
                <c:ptCount val="1"/>
                <c:pt idx="0">
                  <c:v>ćwiartki z kurczaka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[3]Arkusz2!$GO$1:$HH$1</c:f>
              <c:strCache>
                <c:ptCount val="20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</c:strCache>
            </c:strRef>
          </c:cat>
          <c:val>
            <c:numRef>
              <c:f>[3]Arkusz2!$GO$3:$HH$3</c:f>
              <c:numCache>
                <c:formatCode>#,##0.00</c:formatCode>
                <c:ptCount val="20"/>
                <c:pt idx="0">
                  <c:v>3619.098</c:v>
                </c:pt>
                <c:pt idx="1">
                  <c:v>3741.7510000000002</c:v>
                </c:pt>
                <c:pt idx="2">
                  <c:v>3691.7979999999998</c:v>
                </c:pt>
                <c:pt idx="3">
                  <c:v>3685.5210000000002</c:v>
                </c:pt>
                <c:pt idx="4">
                  <c:v>3652.0120000000002</c:v>
                </c:pt>
                <c:pt idx="5">
                  <c:v>3722.366</c:v>
                </c:pt>
                <c:pt idx="6">
                  <c:v>3742.4740000000002</c:v>
                </c:pt>
                <c:pt idx="7">
                  <c:v>3730.6219999999998</c:v>
                </c:pt>
                <c:pt idx="8">
                  <c:v>3704.5430000000001</c:v>
                </c:pt>
                <c:pt idx="9">
                  <c:v>3665.2289999999998</c:v>
                </c:pt>
                <c:pt idx="10">
                  <c:v>3587.2890000000002</c:v>
                </c:pt>
                <c:pt idx="11">
                  <c:v>3529.7339999999999</c:v>
                </c:pt>
                <c:pt idx="12">
                  <c:v>3505.59</c:v>
                </c:pt>
                <c:pt idx="13">
                  <c:v>3478.817</c:v>
                </c:pt>
                <c:pt idx="14">
                  <c:v>3531.931</c:v>
                </c:pt>
                <c:pt idx="15">
                  <c:v>3517.6759999999999</c:v>
                </c:pt>
                <c:pt idx="16">
                  <c:v>3506.4490000000001</c:v>
                </c:pt>
                <c:pt idx="17">
                  <c:v>3573.3829999999998</c:v>
                </c:pt>
                <c:pt idx="18">
                  <c:v>3501.634</c:v>
                </c:pt>
                <c:pt idx="19">
                  <c:v>3506.0329999999999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[3]Arkusz2!$A$4</c:f>
              <c:strCache>
                <c:ptCount val="1"/>
                <c:pt idx="0">
                  <c:v>skrzydła z kurczaka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[3]Arkusz2!$GO$1:$HH$1</c:f>
              <c:strCache>
                <c:ptCount val="20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</c:strCache>
            </c:strRef>
          </c:cat>
          <c:val>
            <c:numRef>
              <c:f>[3]Arkusz2!$GO$4:$HH$4</c:f>
              <c:numCache>
                <c:formatCode>#,##0.00</c:formatCode>
                <c:ptCount val="20"/>
                <c:pt idx="0">
                  <c:v>5219.9170000000004</c:v>
                </c:pt>
                <c:pt idx="1">
                  <c:v>5338.9939999999997</c:v>
                </c:pt>
                <c:pt idx="2">
                  <c:v>5505.1090000000004</c:v>
                </c:pt>
                <c:pt idx="3">
                  <c:v>5566.9179999999997</c:v>
                </c:pt>
                <c:pt idx="4">
                  <c:v>5463.3909999999996</c:v>
                </c:pt>
                <c:pt idx="5">
                  <c:v>5497.1189999999997</c:v>
                </c:pt>
                <c:pt idx="6">
                  <c:v>5568.5860000000002</c:v>
                </c:pt>
                <c:pt idx="7">
                  <c:v>5407.28</c:v>
                </c:pt>
                <c:pt idx="8">
                  <c:v>5406.8239999999996</c:v>
                </c:pt>
                <c:pt idx="9">
                  <c:v>5361.1049999999996</c:v>
                </c:pt>
                <c:pt idx="10">
                  <c:v>5374.2849999999999</c:v>
                </c:pt>
                <c:pt idx="11">
                  <c:v>5034.1180000000004</c:v>
                </c:pt>
                <c:pt idx="12">
                  <c:v>5069.5159999999996</c:v>
                </c:pt>
                <c:pt idx="13">
                  <c:v>4959.4409999999998</c:v>
                </c:pt>
                <c:pt idx="14">
                  <c:v>4906.125</c:v>
                </c:pt>
                <c:pt idx="15">
                  <c:v>5098.8339999999998</c:v>
                </c:pt>
                <c:pt idx="16">
                  <c:v>4948.6880000000001</c:v>
                </c:pt>
                <c:pt idx="17">
                  <c:v>4919.277</c:v>
                </c:pt>
                <c:pt idx="18">
                  <c:v>4879.902</c:v>
                </c:pt>
                <c:pt idx="19">
                  <c:v>4881.4129999999996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[3]Arkusz2!$A$5</c:f>
              <c:strCache>
                <c:ptCount val="1"/>
                <c:pt idx="0">
                  <c:v>nogi z kurczaka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[3]Arkusz2!$GO$1:$HH$1</c:f>
              <c:strCache>
                <c:ptCount val="20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</c:strCache>
            </c:strRef>
          </c:cat>
          <c:val>
            <c:numRef>
              <c:f>[3]Arkusz2!$GO$5:$HH$5</c:f>
              <c:numCache>
                <c:formatCode>#,##0.00</c:formatCode>
                <c:ptCount val="20"/>
                <c:pt idx="0">
                  <c:v>5916.1279999999997</c:v>
                </c:pt>
                <c:pt idx="1">
                  <c:v>5936.4949999999999</c:v>
                </c:pt>
                <c:pt idx="2">
                  <c:v>6376.8710000000001</c:v>
                </c:pt>
                <c:pt idx="3">
                  <c:v>6335.3459999999995</c:v>
                </c:pt>
                <c:pt idx="4">
                  <c:v>5828.8630000000003</c:v>
                </c:pt>
                <c:pt idx="5">
                  <c:v>5645.4920000000002</c:v>
                </c:pt>
                <c:pt idx="6">
                  <c:v>6105.2430000000004</c:v>
                </c:pt>
                <c:pt idx="7">
                  <c:v>5869.6760000000004</c:v>
                </c:pt>
                <c:pt idx="8">
                  <c:v>5783.9989999999998</c:v>
                </c:pt>
                <c:pt idx="9">
                  <c:v>5657.982</c:v>
                </c:pt>
                <c:pt idx="10">
                  <c:v>5508.7910000000002</c:v>
                </c:pt>
                <c:pt idx="11">
                  <c:v>5885.848</c:v>
                </c:pt>
                <c:pt idx="12">
                  <c:v>5618.0720000000001</c:v>
                </c:pt>
                <c:pt idx="13">
                  <c:v>5470.6850000000004</c:v>
                </c:pt>
                <c:pt idx="14">
                  <c:v>5592.6040000000003</c:v>
                </c:pt>
                <c:pt idx="15">
                  <c:v>5856.65</c:v>
                </c:pt>
                <c:pt idx="16">
                  <c:v>5601.357</c:v>
                </c:pt>
                <c:pt idx="17">
                  <c:v>5167.8590000000004</c:v>
                </c:pt>
                <c:pt idx="18">
                  <c:v>5389.4759999999997</c:v>
                </c:pt>
                <c:pt idx="19">
                  <c:v>5856.6270000000004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[3]Arkusz2!$A$6</c:f>
              <c:strCache>
                <c:ptCount val="1"/>
                <c:pt idx="0">
                  <c:v>podudzia z kurczaka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star"/>
            <c:size val="7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[3]Arkusz2!$GO$1:$HH$1</c:f>
              <c:strCache>
                <c:ptCount val="20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</c:strCache>
            </c:strRef>
          </c:cat>
          <c:val>
            <c:numRef>
              <c:f>[3]Arkusz2!$GO$6:$HH$6</c:f>
              <c:numCache>
                <c:formatCode>#,##0.00</c:formatCode>
                <c:ptCount val="20"/>
                <c:pt idx="0">
                  <c:v>5725.4639999999999</c:v>
                </c:pt>
                <c:pt idx="1">
                  <c:v>5739.4030000000002</c:v>
                </c:pt>
                <c:pt idx="2">
                  <c:v>5737.0990000000002</c:v>
                </c:pt>
                <c:pt idx="3">
                  <c:v>5632.8559999999998</c:v>
                </c:pt>
                <c:pt idx="4">
                  <c:v>5474.4470000000001</c:v>
                </c:pt>
                <c:pt idx="5">
                  <c:v>5280.2020000000002</c:v>
                </c:pt>
                <c:pt idx="6">
                  <c:v>5852.7259999999997</c:v>
                </c:pt>
                <c:pt idx="7">
                  <c:v>5768.08</c:v>
                </c:pt>
                <c:pt idx="8">
                  <c:v>5921.777</c:v>
                </c:pt>
                <c:pt idx="9">
                  <c:v>5662.2049999999999</c:v>
                </c:pt>
                <c:pt idx="10">
                  <c:v>5544.6329999999998</c:v>
                </c:pt>
                <c:pt idx="11">
                  <c:v>5564.7889999999998</c:v>
                </c:pt>
                <c:pt idx="12">
                  <c:v>5341.817</c:v>
                </c:pt>
                <c:pt idx="13">
                  <c:v>5254.8050000000003</c:v>
                </c:pt>
                <c:pt idx="14">
                  <c:v>5599.5829999999996</c:v>
                </c:pt>
                <c:pt idx="15">
                  <c:v>5382.8329999999996</c:v>
                </c:pt>
                <c:pt idx="16">
                  <c:v>5572.0929999999998</c:v>
                </c:pt>
                <c:pt idx="17">
                  <c:v>5356.4679999999998</c:v>
                </c:pt>
                <c:pt idx="18">
                  <c:v>5467.473</c:v>
                </c:pt>
                <c:pt idx="19">
                  <c:v>5287.39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[3]Arkusz2!$A$7</c:f>
              <c:strCache>
                <c:ptCount val="1"/>
                <c:pt idx="0">
                  <c:v>uda z kurczaka</c:v>
                </c:pt>
              </c:strCache>
            </c:strRef>
          </c:tx>
          <c:cat>
            <c:strRef>
              <c:f>[3]Arkusz2!$GO$1:$HH$1</c:f>
              <c:strCache>
                <c:ptCount val="20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</c:strCache>
            </c:strRef>
          </c:cat>
          <c:val>
            <c:numRef>
              <c:f>[3]Arkusz2!$GO$7:$HH$7</c:f>
              <c:numCache>
                <c:formatCode>#,##0.00</c:formatCode>
                <c:ptCount val="20"/>
                <c:pt idx="0">
                  <c:v>5670.9669999999996</c:v>
                </c:pt>
                <c:pt idx="1">
                  <c:v>5636.0810000000001</c:v>
                </c:pt>
                <c:pt idx="2">
                  <c:v>5681.0609999999997</c:v>
                </c:pt>
                <c:pt idx="3">
                  <c:v>5727.0569999999998</c:v>
                </c:pt>
                <c:pt idx="4">
                  <c:v>5812.6530000000002</c:v>
                </c:pt>
                <c:pt idx="5">
                  <c:v>5751.857</c:v>
                </c:pt>
                <c:pt idx="6">
                  <c:v>5864.9449999999997</c:v>
                </c:pt>
                <c:pt idx="7">
                  <c:v>5776.7619999999997</c:v>
                </c:pt>
                <c:pt idx="8">
                  <c:v>5767.4440000000004</c:v>
                </c:pt>
                <c:pt idx="9">
                  <c:v>5464.9229999999998</c:v>
                </c:pt>
                <c:pt idx="10">
                  <c:v>5547.875</c:v>
                </c:pt>
                <c:pt idx="11">
                  <c:v>5611.768</c:v>
                </c:pt>
                <c:pt idx="12">
                  <c:v>5553.7110000000002</c:v>
                </c:pt>
                <c:pt idx="13">
                  <c:v>5297.308</c:v>
                </c:pt>
                <c:pt idx="14">
                  <c:v>5544.9809999999998</c:v>
                </c:pt>
                <c:pt idx="15">
                  <c:v>5544.009</c:v>
                </c:pt>
                <c:pt idx="16">
                  <c:v>5558.8159999999998</c:v>
                </c:pt>
                <c:pt idx="17">
                  <c:v>5458.5259999999998</c:v>
                </c:pt>
                <c:pt idx="18">
                  <c:v>5427.0119999999997</c:v>
                </c:pt>
                <c:pt idx="19">
                  <c:v>5129.07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025408"/>
        <c:axId val="53065600"/>
      </c:lineChart>
      <c:catAx>
        <c:axId val="530254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3065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3065600"/>
        <c:scaling>
          <c:orientation val="minMax"/>
          <c:min val="3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12000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9.5696076758934202E-3"/>
              <c:y val="2.0467981325343183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3025408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2.1615804295842724E-2"/>
          <c:y val="0.87351868627041096"/>
          <c:w val="0.97249822677524478"/>
          <c:h val="7.84504680277796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[3]Arkusz2!$A$32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[3]Arkusz2!$GS$31:$HL$31</c:f>
              <c:strCache>
                <c:ptCount val="20"/>
                <c:pt idx="0">
                  <c:v>2016-07-04</c:v>
                </c:pt>
                <c:pt idx="1">
                  <c:v>2016-07-11</c:v>
                </c:pt>
                <c:pt idx="2">
                  <c:v>2016-07-18</c:v>
                </c:pt>
                <c:pt idx="3">
                  <c:v>2016-07-25</c:v>
                </c:pt>
                <c:pt idx="4">
                  <c:v>2016-08-01</c:v>
                </c:pt>
                <c:pt idx="5">
                  <c:v>2016-08-08</c:v>
                </c:pt>
                <c:pt idx="6">
                  <c:v>2016-08-15</c:v>
                </c:pt>
                <c:pt idx="7">
                  <c:v>2016-08-22</c:v>
                </c:pt>
                <c:pt idx="8">
                  <c:v>2016-08-29</c:v>
                </c:pt>
                <c:pt idx="9">
                  <c:v>2016-09-05</c:v>
                </c:pt>
                <c:pt idx="10">
                  <c:v>2016-09-12</c:v>
                </c:pt>
                <c:pt idx="11">
                  <c:v>2016-09-19</c:v>
                </c:pt>
                <c:pt idx="12">
                  <c:v>2016-09-26</c:v>
                </c:pt>
                <c:pt idx="13">
                  <c:v>2016-10-03</c:v>
                </c:pt>
                <c:pt idx="14">
                  <c:v>2016-10-10</c:v>
                </c:pt>
                <c:pt idx="15">
                  <c:v>2016-10-17</c:v>
                </c:pt>
                <c:pt idx="16">
                  <c:v>2016-10-24</c:v>
                </c:pt>
                <c:pt idx="17">
                  <c:v>2016-10-31</c:v>
                </c:pt>
                <c:pt idx="18">
                  <c:v>2016-11-07</c:v>
                </c:pt>
                <c:pt idx="19">
                  <c:v>2016-11-14</c:v>
                </c:pt>
              </c:strCache>
            </c:strRef>
          </c:cat>
          <c:val>
            <c:numRef>
              <c:f>[3]Arkusz2!$GS$32:$HL$32</c:f>
              <c:numCache>
                <c:formatCode>#,##0.00</c:formatCode>
                <c:ptCount val="20"/>
                <c:pt idx="0">
                  <c:v>13573.813</c:v>
                </c:pt>
                <c:pt idx="1">
                  <c:v>13982.996999999999</c:v>
                </c:pt>
                <c:pt idx="2">
                  <c:v>14092.748</c:v>
                </c:pt>
                <c:pt idx="3">
                  <c:v>14005.683000000001</c:v>
                </c:pt>
                <c:pt idx="4">
                  <c:v>13916.916999999999</c:v>
                </c:pt>
                <c:pt idx="5">
                  <c:v>14044.789000000001</c:v>
                </c:pt>
                <c:pt idx="6">
                  <c:v>14001.772000000001</c:v>
                </c:pt>
                <c:pt idx="7">
                  <c:v>13937.025</c:v>
                </c:pt>
                <c:pt idx="8">
                  <c:v>13764.531000000001</c:v>
                </c:pt>
                <c:pt idx="9">
                  <c:v>13846.053</c:v>
                </c:pt>
                <c:pt idx="10">
                  <c:v>13474.498</c:v>
                </c:pt>
                <c:pt idx="11">
                  <c:v>13384.112999999999</c:v>
                </c:pt>
                <c:pt idx="12">
                  <c:v>13129.567999999999</c:v>
                </c:pt>
                <c:pt idx="13">
                  <c:v>12703.522999999999</c:v>
                </c:pt>
                <c:pt idx="14">
                  <c:v>12801.276</c:v>
                </c:pt>
                <c:pt idx="15">
                  <c:v>12921.029</c:v>
                </c:pt>
                <c:pt idx="16">
                  <c:v>12537.781999999999</c:v>
                </c:pt>
                <c:pt idx="17">
                  <c:v>12476.879000000001</c:v>
                </c:pt>
                <c:pt idx="18">
                  <c:v>12853.016</c:v>
                </c:pt>
                <c:pt idx="19">
                  <c:v>12574.789000000001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713728"/>
        <c:axId val="53124480"/>
      </c:lineChart>
      <c:catAx>
        <c:axId val="52713728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31244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3124480"/>
        <c:scaling>
          <c:orientation val="minMax"/>
          <c:max val="14800"/>
          <c:min val="124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2713728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indyka</a:t>
            </a:r>
          </a:p>
        </c:rich>
      </c:tx>
      <c:layout>
        <c:manualLayout>
          <c:xMode val="edge"/>
          <c:yMode val="edge"/>
          <c:x val="0.32205360513401282"/>
          <c:y val="3.24324431197512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45974329054849E-2"/>
          <c:y val="0.12702719466215512"/>
          <c:w val="0.90781796966161021"/>
          <c:h val="0.64113508410318765"/>
        </c:manualLayout>
      </c:layout>
      <c:lineChart>
        <c:grouping val="standard"/>
        <c:varyColors val="0"/>
        <c:ser>
          <c:idx val="0"/>
          <c:order val="0"/>
          <c:tx>
            <c:strRef>
              <c:f>[3]Arkusz3!$A$2</c:f>
              <c:strCache>
                <c:ptCount val="1"/>
                <c:pt idx="0">
                  <c:v>tuszki indyków patroszonych 73% 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[3]Arkusz3!$DL$1:$ED$1</c:f>
              <c:strCache>
                <c:ptCount val="19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</c:strCache>
            </c:strRef>
          </c:cat>
          <c:val>
            <c:numRef>
              <c:f>[3]Arkusz3!$DL$2:$ED$2</c:f>
              <c:numCache>
                <c:formatCode>0.00</c:formatCode>
                <c:ptCount val="19"/>
                <c:pt idx="0">
                  <c:v>8154.5469999999996</c:v>
                </c:pt>
                <c:pt idx="1">
                  <c:v>8104.0039999999999</c:v>
                </c:pt>
                <c:pt idx="2">
                  <c:v>7975.7950000000001</c:v>
                </c:pt>
                <c:pt idx="3">
                  <c:v>8004.5709999999999</c:v>
                </c:pt>
                <c:pt idx="4">
                  <c:v>8188.3379999999997</c:v>
                </c:pt>
                <c:pt idx="5">
                  <c:v>7926.7269999999999</c:v>
                </c:pt>
                <c:pt idx="6">
                  <c:v>7778.1139999999996</c:v>
                </c:pt>
                <c:pt idx="7">
                  <c:v>8260.2999999999993</c:v>
                </c:pt>
                <c:pt idx="8">
                  <c:v>7819.8609999999999</c:v>
                </c:pt>
                <c:pt idx="9">
                  <c:v>8354.1620000000003</c:v>
                </c:pt>
                <c:pt idx="10">
                  <c:v>8061.3710000000001</c:v>
                </c:pt>
                <c:pt idx="11">
                  <c:v>7952.73</c:v>
                </c:pt>
                <c:pt idx="12">
                  <c:v>8059.8379999999997</c:v>
                </c:pt>
                <c:pt idx="13">
                  <c:v>7882.6260000000002</c:v>
                </c:pt>
                <c:pt idx="14">
                  <c:v>7913.5309999999999</c:v>
                </c:pt>
                <c:pt idx="15">
                  <c:v>7930.482</c:v>
                </c:pt>
                <c:pt idx="16">
                  <c:v>7813.4139999999998</c:v>
                </c:pt>
                <c:pt idx="17">
                  <c:v>8166.393</c:v>
                </c:pt>
                <c:pt idx="18">
                  <c:v>8530.68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[3]Arkusz3!$A$3</c:f>
              <c:strCache>
                <c:ptCount val="1"/>
                <c:pt idx="0">
                  <c:v>filety z piersi indyka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[3]Arkusz3!$DL$1:$ED$1</c:f>
              <c:strCache>
                <c:ptCount val="19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</c:strCache>
            </c:strRef>
          </c:cat>
          <c:val>
            <c:numRef>
              <c:f>[3]Arkusz3!$DL$3:$ED$3</c:f>
              <c:numCache>
                <c:formatCode>0.00</c:formatCode>
                <c:ptCount val="19"/>
                <c:pt idx="0">
                  <c:v>17152.019</c:v>
                </c:pt>
                <c:pt idx="1">
                  <c:v>17001.718000000001</c:v>
                </c:pt>
                <c:pt idx="2">
                  <c:v>16819.628000000001</c:v>
                </c:pt>
                <c:pt idx="3">
                  <c:v>16702.307000000001</c:v>
                </c:pt>
                <c:pt idx="4">
                  <c:v>16824.269</c:v>
                </c:pt>
                <c:pt idx="5">
                  <c:v>16727.626</c:v>
                </c:pt>
                <c:pt idx="6">
                  <c:v>16668.513999999999</c:v>
                </c:pt>
                <c:pt idx="7">
                  <c:v>16339.787</c:v>
                </c:pt>
                <c:pt idx="8">
                  <c:v>16485.62</c:v>
                </c:pt>
                <c:pt idx="9">
                  <c:v>16509.524000000001</c:v>
                </c:pt>
                <c:pt idx="10">
                  <c:v>16303.038</c:v>
                </c:pt>
                <c:pt idx="11">
                  <c:v>16485.835999999999</c:v>
                </c:pt>
                <c:pt idx="12">
                  <c:v>16159.355</c:v>
                </c:pt>
                <c:pt idx="13">
                  <c:v>16068.84</c:v>
                </c:pt>
                <c:pt idx="14">
                  <c:v>16213.231</c:v>
                </c:pt>
                <c:pt idx="15">
                  <c:v>16355.297</c:v>
                </c:pt>
                <c:pt idx="16">
                  <c:v>16368.528</c:v>
                </c:pt>
                <c:pt idx="17">
                  <c:v>16222.603999999999</c:v>
                </c:pt>
                <c:pt idx="18">
                  <c:v>16557.458999999999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[3]Arkusz3!$A$4</c:f>
              <c:strCache>
                <c:ptCount val="1"/>
                <c:pt idx="0">
                  <c:v>skrzydła z indyka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[3]Arkusz3!$DL$1:$ED$1</c:f>
              <c:strCache>
                <c:ptCount val="19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</c:strCache>
            </c:strRef>
          </c:cat>
          <c:val>
            <c:numRef>
              <c:f>[3]Arkusz3!$DL$4:$ED$4</c:f>
              <c:numCache>
                <c:formatCode>0.00</c:formatCode>
                <c:ptCount val="19"/>
                <c:pt idx="0">
                  <c:v>4270.5820000000003</c:v>
                </c:pt>
                <c:pt idx="1">
                  <c:v>4278.4059999999999</c:v>
                </c:pt>
                <c:pt idx="2">
                  <c:v>4221.8819999999996</c:v>
                </c:pt>
                <c:pt idx="3">
                  <c:v>4079.192</c:v>
                </c:pt>
                <c:pt idx="4">
                  <c:v>4222.2659999999996</c:v>
                </c:pt>
                <c:pt idx="5">
                  <c:v>4204.1959999999999</c:v>
                </c:pt>
                <c:pt idx="6">
                  <c:v>4130.2049999999999</c:v>
                </c:pt>
                <c:pt idx="7">
                  <c:v>4049.4380000000001</c:v>
                </c:pt>
                <c:pt idx="8">
                  <c:v>4076.2139999999999</c:v>
                </c:pt>
                <c:pt idx="9">
                  <c:v>4182.8100000000004</c:v>
                </c:pt>
                <c:pt idx="10">
                  <c:v>3972.4659999999999</c:v>
                </c:pt>
                <c:pt idx="11">
                  <c:v>4218.5469999999996</c:v>
                </c:pt>
                <c:pt idx="12">
                  <c:v>4133.9539999999997</c:v>
                </c:pt>
                <c:pt idx="13">
                  <c:v>4323.0219999999999</c:v>
                </c:pt>
                <c:pt idx="14">
                  <c:v>4359.4570000000003</c:v>
                </c:pt>
                <c:pt idx="15">
                  <c:v>4450.8649999999998</c:v>
                </c:pt>
                <c:pt idx="16">
                  <c:v>4287.058</c:v>
                </c:pt>
                <c:pt idx="17">
                  <c:v>4342.9189999999999</c:v>
                </c:pt>
                <c:pt idx="18">
                  <c:v>4144.87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[3]Arkusz3!$A$5</c:f>
              <c:strCache>
                <c:ptCount val="1"/>
                <c:pt idx="0">
                  <c:v>udźce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[3]Arkusz3!$DL$1:$ED$1</c:f>
              <c:strCache>
                <c:ptCount val="19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</c:strCache>
            </c:strRef>
          </c:cat>
          <c:val>
            <c:numRef>
              <c:f>[3]Arkusz3!$DL$5:$ED$5</c:f>
              <c:numCache>
                <c:formatCode>0.00</c:formatCode>
                <c:ptCount val="19"/>
                <c:pt idx="0">
                  <c:v>7314.8050000000003</c:v>
                </c:pt>
                <c:pt idx="1">
                  <c:v>7305.3010000000004</c:v>
                </c:pt>
                <c:pt idx="2">
                  <c:v>7137.4170000000004</c:v>
                </c:pt>
                <c:pt idx="3">
                  <c:v>7019.8490000000002</c:v>
                </c:pt>
                <c:pt idx="4">
                  <c:v>6742.2659999999996</c:v>
                </c:pt>
                <c:pt idx="5">
                  <c:v>7061.7610000000004</c:v>
                </c:pt>
                <c:pt idx="6">
                  <c:v>7181.6289999999999</c:v>
                </c:pt>
                <c:pt idx="7">
                  <c:v>7154.7439999999997</c:v>
                </c:pt>
                <c:pt idx="8">
                  <c:v>7043.2449999999999</c:v>
                </c:pt>
                <c:pt idx="9">
                  <c:v>7251.3559999999998</c:v>
                </c:pt>
                <c:pt idx="10">
                  <c:v>7190.5829999999996</c:v>
                </c:pt>
                <c:pt idx="11">
                  <c:v>7185.6660000000002</c:v>
                </c:pt>
                <c:pt idx="12">
                  <c:v>7474.2790000000005</c:v>
                </c:pt>
                <c:pt idx="13">
                  <c:v>7698.8410000000003</c:v>
                </c:pt>
                <c:pt idx="14">
                  <c:v>7900.7190000000001</c:v>
                </c:pt>
                <c:pt idx="15">
                  <c:v>8215.67</c:v>
                </c:pt>
                <c:pt idx="16">
                  <c:v>8436.643</c:v>
                </c:pt>
                <c:pt idx="17">
                  <c:v>8412.9470000000001</c:v>
                </c:pt>
                <c:pt idx="18">
                  <c:v>8475.6869999999999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[3]Arkusz3!$A$6</c:f>
              <c:strCache>
                <c:ptCount val="1"/>
                <c:pt idx="0">
                  <c:v>podudzia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[3]Arkusz3!$DL$1:$ED$1</c:f>
              <c:strCache>
                <c:ptCount val="19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2016-08-01</c:v>
                </c:pt>
                <c:pt idx="4">
                  <c:v>2016-08-08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</c:strCache>
            </c:strRef>
          </c:cat>
          <c:val>
            <c:numRef>
              <c:f>[3]Arkusz3!$DL$6:$ED$6</c:f>
              <c:numCache>
                <c:formatCode>0.00</c:formatCode>
                <c:ptCount val="19"/>
                <c:pt idx="0">
                  <c:v>3592.2049999999999</c:v>
                </c:pt>
                <c:pt idx="1">
                  <c:v>3507.549</c:v>
                </c:pt>
                <c:pt idx="2">
                  <c:v>3591.6869999999999</c:v>
                </c:pt>
                <c:pt idx="3">
                  <c:v>3374.953</c:v>
                </c:pt>
                <c:pt idx="4">
                  <c:v>3315.6309999999999</c:v>
                </c:pt>
                <c:pt idx="5">
                  <c:v>3312.02</c:v>
                </c:pt>
                <c:pt idx="6">
                  <c:v>3358.105</c:v>
                </c:pt>
                <c:pt idx="7">
                  <c:v>3387.471</c:v>
                </c:pt>
                <c:pt idx="8">
                  <c:v>3702.2420000000002</c:v>
                </c:pt>
                <c:pt idx="9">
                  <c:v>3618.1640000000002</c:v>
                </c:pt>
                <c:pt idx="10">
                  <c:v>3839.0770000000002</c:v>
                </c:pt>
                <c:pt idx="11">
                  <c:v>3900.4319999999998</c:v>
                </c:pt>
                <c:pt idx="12">
                  <c:v>3875.3789999999999</c:v>
                </c:pt>
                <c:pt idx="13">
                  <c:v>3876.404</c:v>
                </c:pt>
                <c:pt idx="14">
                  <c:v>4006.0439999999999</c:v>
                </c:pt>
                <c:pt idx="15">
                  <c:v>4201.2510000000002</c:v>
                </c:pt>
                <c:pt idx="16">
                  <c:v>4158.47</c:v>
                </c:pt>
                <c:pt idx="17">
                  <c:v>4167.4129999999996</c:v>
                </c:pt>
                <c:pt idx="18">
                  <c:v>4331.5870000000004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024832"/>
        <c:axId val="140194944"/>
      </c:lineChart>
      <c:catAx>
        <c:axId val="1400248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01949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0194944"/>
        <c:scaling>
          <c:orientation val="minMax"/>
          <c:max val="19000"/>
          <c:min val="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8343216724183545E-3"/>
              <c:y val="0.38918971286781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0024832"/>
        <c:crosses val="autoZero"/>
        <c:crossBetween val="between"/>
        <c:majorUnit val="1000"/>
        <c:minorUnit val="5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4"/>
        <c:txPr>
          <a:bodyPr/>
          <a:lstStyle/>
          <a:p>
            <a:pPr>
              <a:defRPr sz="7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3.8804124569366542E-2"/>
          <c:y val="0.89357335982719677"/>
          <c:w val="0.928542459938827"/>
          <c:h val="7.572064791336108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'[4]tuszka indyk'!$C$11</c:f>
              <c:strCache>
                <c:ptCount val="1"/>
                <c:pt idx="0">
                  <c:v>2012r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indyk'!$D$11:$O$11</c:f>
              <c:numCache>
                <c:formatCode>General</c:formatCode>
                <c:ptCount val="12"/>
                <c:pt idx="0">
                  <c:v>9.1</c:v>
                </c:pt>
                <c:pt idx="1">
                  <c:v>8.83</c:v>
                </c:pt>
                <c:pt idx="2">
                  <c:v>8.86</c:v>
                </c:pt>
                <c:pt idx="3">
                  <c:v>8.84</c:v>
                </c:pt>
                <c:pt idx="4">
                  <c:v>8.7899999999999991</c:v>
                </c:pt>
                <c:pt idx="5">
                  <c:v>8.8699999999999992</c:v>
                </c:pt>
                <c:pt idx="6">
                  <c:v>8.81</c:v>
                </c:pt>
                <c:pt idx="7">
                  <c:v>8.41</c:v>
                </c:pt>
                <c:pt idx="8">
                  <c:v>8.52</c:v>
                </c:pt>
                <c:pt idx="9">
                  <c:v>8.51</c:v>
                </c:pt>
                <c:pt idx="10">
                  <c:v>8.81</c:v>
                </c:pt>
                <c:pt idx="11">
                  <c:v>9.5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'[4]tuszka indyk'!$C$15</c:f>
              <c:strCache>
                <c:ptCount val="1"/>
                <c:pt idx="0">
                  <c:v>2016r</c:v>
                </c:pt>
              </c:strCache>
            </c:strRef>
          </c:tx>
          <c:marker>
            <c:spPr>
              <a:pattFill prst="pct5">
                <a:fgClr>
                  <a:schemeClr val="accent1"/>
                </a:fgClr>
                <a:bgClr>
                  <a:schemeClr val="bg1"/>
                </a:bgClr>
              </a:pattFill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  <c:pt idx="8">
                  <c:v>8.01</c:v>
                </c:pt>
                <c:pt idx="9">
                  <c:v>7.93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760704"/>
        <c:axId val="112771456"/>
      </c:lineChart>
      <c:catAx>
        <c:axId val="112760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2771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2771456"/>
        <c:scaling>
          <c:orientation val="minMax"/>
          <c:max val="9.8000000000000007"/>
          <c:min val="7.7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276070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0.11440179474772361"/>
          <c:h val="0.728520374347146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5672304982"/>
          <c:y val="3.81945521058572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0"/>
          <c:order val="0"/>
          <c:tx>
            <c:strRef>
              <c:f>'[4]filet indyk'!$B$11</c:f>
              <c:strCache>
                <c:ptCount val="1"/>
                <c:pt idx="0">
                  <c:v>2011r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indyk'!$C$11:$N$11</c:f>
              <c:numCache>
                <c:formatCode>General</c:formatCode>
                <c:ptCount val="12"/>
                <c:pt idx="0">
                  <c:v>14.16</c:v>
                </c:pt>
                <c:pt idx="1">
                  <c:v>14.149699999999999</c:v>
                </c:pt>
                <c:pt idx="2">
                  <c:v>14.6</c:v>
                </c:pt>
                <c:pt idx="3">
                  <c:v>15.74</c:v>
                </c:pt>
                <c:pt idx="4">
                  <c:v>17.03</c:v>
                </c:pt>
                <c:pt idx="5">
                  <c:v>17.23</c:v>
                </c:pt>
                <c:pt idx="6">
                  <c:v>17.190000000000001</c:v>
                </c:pt>
                <c:pt idx="7">
                  <c:v>17.52</c:v>
                </c:pt>
                <c:pt idx="8">
                  <c:v>18.309999999999999</c:v>
                </c:pt>
                <c:pt idx="9">
                  <c:v>18.670000000000002</c:v>
                </c:pt>
                <c:pt idx="10">
                  <c:v>18.38</c:v>
                </c:pt>
                <c:pt idx="11">
                  <c:v>17.010000000000002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'[4]filet indyk'!$B$12</c:f>
              <c:strCache>
                <c:ptCount val="1"/>
                <c:pt idx="0">
                  <c:v>2012r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indyk'!$C$12:$N$12</c:f>
              <c:numCache>
                <c:formatCode>General</c:formatCode>
                <c:ptCount val="12"/>
                <c:pt idx="0">
                  <c:v>16.170000000000002</c:v>
                </c:pt>
                <c:pt idx="1">
                  <c:v>15.24</c:v>
                </c:pt>
                <c:pt idx="2">
                  <c:v>15.2</c:v>
                </c:pt>
                <c:pt idx="3">
                  <c:v>15.18</c:v>
                </c:pt>
                <c:pt idx="4">
                  <c:v>15.62</c:v>
                </c:pt>
                <c:pt idx="5">
                  <c:v>15.68</c:v>
                </c:pt>
                <c:pt idx="6">
                  <c:v>15.13</c:v>
                </c:pt>
                <c:pt idx="7">
                  <c:v>14.72</c:v>
                </c:pt>
                <c:pt idx="8">
                  <c:v>15.11</c:v>
                </c:pt>
                <c:pt idx="9">
                  <c:v>15.49</c:v>
                </c:pt>
                <c:pt idx="10">
                  <c:v>15.15</c:v>
                </c:pt>
                <c:pt idx="11">
                  <c:v>15.23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'[4]filet indyk'!$B$16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>
                  <c:v>17.04</c:v>
                </c:pt>
                <c:pt idx="7">
                  <c:v>16.646999999999998</c:v>
                </c:pt>
                <c:pt idx="8">
                  <c:v>16.45</c:v>
                </c:pt>
                <c:pt idx="9">
                  <c:v>16.2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603328"/>
        <c:axId val="113605248"/>
      </c:lineChart>
      <c:catAx>
        <c:axId val="113603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5966415408"/>
              <c:y val="0.8993083377531176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36052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3605248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913865906948E-2"/>
              <c:y val="0.427084710266139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3603328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244578072600741"/>
          <c:y val="0.11217358192920185"/>
          <c:w val="0.13513184683690238"/>
          <c:h val="0.79301755674323093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57377049180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'[5]tuszki kurczak sprzedaż'!$B$13</c:f>
              <c:strCache>
                <c:ptCount val="1"/>
                <c:pt idx="0">
                  <c:v>2011r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sprzedaż'!$C$13:$N$13</c:f>
              <c:numCache>
                <c:formatCode>General</c:formatCode>
                <c:ptCount val="12"/>
                <c:pt idx="0">
                  <c:v>4.9498600000000001</c:v>
                </c:pt>
                <c:pt idx="1">
                  <c:v>5.3319999999999999</c:v>
                </c:pt>
                <c:pt idx="2">
                  <c:v>5.9790000000000001</c:v>
                </c:pt>
                <c:pt idx="3">
                  <c:v>6.18</c:v>
                </c:pt>
                <c:pt idx="4">
                  <c:v>5.29</c:v>
                </c:pt>
                <c:pt idx="5">
                  <c:v>5.32</c:v>
                </c:pt>
                <c:pt idx="6">
                  <c:v>5.58</c:v>
                </c:pt>
                <c:pt idx="7">
                  <c:v>6.0659999999999998</c:v>
                </c:pt>
                <c:pt idx="8">
                  <c:v>6.1689999999999996</c:v>
                </c:pt>
                <c:pt idx="9">
                  <c:v>5.87</c:v>
                </c:pt>
                <c:pt idx="10">
                  <c:v>5.53</c:v>
                </c:pt>
                <c:pt idx="11">
                  <c:v>5.3689999999999998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'[5]tuszki kurczak sprzedaż'!$B$14</c:f>
              <c:strCache>
                <c:ptCount val="1"/>
                <c:pt idx="0">
                  <c:v>2012r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sprzedaż'!$C$14:$N$14</c:f>
              <c:numCache>
                <c:formatCode>General</c:formatCode>
                <c:ptCount val="12"/>
                <c:pt idx="0">
                  <c:v>5.29</c:v>
                </c:pt>
                <c:pt idx="1">
                  <c:v>5.86</c:v>
                </c:pt>
                <c:pt idx="2">
                  <c:v>5.77</c:v>
                </c:pt>
                <c:pt idx="3">
                  <c:v>5.79</c:v>
                </c:pt>
                <c:pt idx="4">
                  <c:v>6.06</c:v>
                </c:pt>
                <c:pt idx="5">
                  <c:v>6.34</c:v>
                </c:pt>
                <c:pt idx="6">
                  <c:v>6.29</c:v>
                </c:pt>
                <c:pt idx="7">
                  <c:v>6.06</c:v>
                </c:pt>
                <c:pt idx="8">
                  <c:v>5.95</c:v>
                </c:pt>
                <c:pt idx="9">
                  <c:v>5.67</c:v>
                </c:pt>
                <c:pt idx="10">
                  <c:v>5.39</c:v>
                </c:pt>
                <c:pt idx="11">
                  <c:v>5.35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star"/>
            <c:size val="9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'[5]tuszki kurczak sprzedaż'!$B$18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'[5]tuszki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662976"/>
        <c:axId val="113672960"/>
      </c:lineChart>
      <c:catAx>
        <c:axId val="113662976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3672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3672960"/>
        <c:scaling>
          <c:orientation val="minMax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278688524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3662976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83762685401"/>
          <c:w val="0.12674093157710131"/>
          <c:h val="0.67664558323652169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90010136200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'[5]sprzedaż filety kurczak'!$B$11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kurczak'!$C$11:$N$11</c:f>
              <c:numCache>
                <c:formatCode>General</c:formatCode>
                <c:ptCount val="12"/>
                <c:pt idx="0">
                  <c:v>12.896000000000001</c:v>
                </c:pt>
                <c:pt idx="1">
                  <c:v>13.233000000000001</c:v>
                </c:pt>
                <c:pt idx="2">
                  <c:v>14.08</c:v>
                </c:pt>
                <c:pt idx="3">
                  <c:v>14.34</c:v>
                </c:pt>
                <c:pt idx="4">
                  <c:v>14.17</c:v>
                </c:pt>
                <c:pt idx="5">
                  <c:v>14.21</c:v>
                </c:pt>
                <c:pt idx="6">
                  <c:v>14.39</c:v>
                </c:pt>
                <c:pt idx="7">
                  <c:v>14.829599999999999</c:v>
                </c:pt>
                <c:pt idx="8">
                  <c:v>15.19</c:v>
                </c:pt>
                <c:pt idx="9">
                  <c:v>15</c:v>
                </c:pt>
                <c:pt idx="10">
                  <c:v>14.6</c:v>
                </c:pt>
                <c:pt idx="11">
                  <c:v>14.01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'[5]sprzedaż filety kurczak'!$B$12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kurczak'!$C$12:$N$12</c:f>
              <c:numCache>
                <c:formatCode>General</c:formatCode>
                <c:ptCount val="12"/>
                <c:pt idx="0">
                  <c:v>13.84</c:v>
                </c:pt>
                <c:pt idx="1">
                  <c:v>13.83</c:v>
                </c:pt>
                <c:pt idx="2">
                  <c:v>13.8</c:v>
                </c:pt>
                <c:pt idx="3">
                  <c:v>14.04</c:v>
                </c:pt>
                <c:pt idx="4">
                  <c:v>14.46</c:v>
                </c:pt>
                <c:pt idx="5">
                  <c:v>14.79</c:v>
                </c:pt>
                <c:pt idx="6">
                  <c:v>14.86</c:v>
                </c:pt>
                <c:pt idx="7">
                  <c:v>14.72</c:v>
                </c:pt>
                <c:pt idx="8">
                  <c:v>14.41</c:v>
                </c:pt>
                <c:pt idx="9">
                  <c:v>13.76</c:v>
                </c:pt>
                <c:pt idx="10">
                  <c:v>13.32</c:v>
                </c:pt>
                <c:pt idx="11">
                  <c:v>12.96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339966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'[5]sprzedaż filety kurczak'!$B$16</c:f>
              <c:strCache>
                <c:ptCount val="1"/>
                <c:pt idx="0">
                  <c:v>2016r.</c:v>
                </c:pt>
              </c:strCache>
            </c:strRef>
          </c:tx>
          <c:cat>
            <c:strRef>
              <c:f>'[5]sprzedaż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  <c:pt idx="9">
                  <c:v>12.74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732608"/>
        <c:axId val="113751168"/>
      </c:lineChart>
      <c:catAx>
        <c:axId val="113732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837196501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37511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3751168"/>
        <c:scaling>
          <c:orientation val="minMax"/>
          <c:min val="12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699277040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373260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2008914487"/>
          <c:w val="0.12818602316060701"/>
          <c:h val="0.69917554423344142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'[6]Tuszki Kurczak PL_UE tyg'!$A$5</c:f>
              <c:strCache>
                <c:ptCount val="1"/>
                <c:pt idx="0">
                  <c:v>Polska</c:v>
                </c:pt>
              </c:strCache>
            </c:strRef>
          </c:tx>
          <c:marker>
            <c:symbol val="none"/>
          </c:marker>
          <c:cat>
            <c:strRef>
              <c:f>'[6]Tuszki Kurczak PL_UE tyg'!$B$4:$AT$4</c:f>
              <c:strCache>
                <c:ptCount val="45"/>
                <c:pt idx="0">
                  <c:v>28.12-3.01 2016</c:v>
                </c:pt>
                <c:pt idx="1">
                  <c:v>4-10.01 2016</c:v>
                </c:pt>
                <c:pt idx="2">
                  <c:v>11-17.01 2016</c:v>
                </c:pt>
                <c:pt idx="3">
                  <c:v>18-24.01 2016</c:v>
                </c:pt>
                <c:pt idx="4">
                  <c:v>25-31.01 2016</c:v>
                </c:pt>
                <c:pt idx="5">
                  <c:v>1-7.II 2016</c:v>
                </c:pt>
                <c:pt idx="6">
                  <c:v>8-14.II 2016</c:v>
                </c:pt>
                <c:pt idx="7">
                  <c:v>15-21.II 2016</c:v>
                </c:pt>
                <c:pt idx="8">
                  <c:v>22-28.II 2016</c:v>
                </c:pt>
                <c:pt idx="9">
                  <c:v>29.II-6.III 2016</c:v>
                </c:pt>
                <c:pt idx="10">
                  <c:v>7-13.III 2016</c:v>
                </c:pt>
                <c:pt idx="11">
                  <c:v>14-20.III 2016</c:v>
                </c:pt>
                <c:pt idx="12">
                  <c:v>21-28.III 2016</c:v>
                </c:pt>
                <c:pt idx="13">
                  <c:v>28.III-3.IV 2016</c:v>
                </c:pt>
                <c:pt idx="14">
                  <c:v>4-10.IV 2016</c:v>
                </c:pt>
                <c:pt idx="15">
                  <c:v>11-17.IV 2016</c:v>
                </c:pt>
                <c:pt idx="16">
                  <c:v>18-24.IV 2016</c:v>
                </c:pt>
                <c:pt idx="17">
                  <c:v>25.IV-1.V 2016</c:v>
                </c:pt>
                <c:pt idx="18">
                  <c:v>2-8.V 2016</c:v>
                </c:pt>
                <c:pt idx="19">
                  <c:v>9-15.V 2016</c:v>
                </c:pt>
                <c:pt idx="20">
                  <c:v>16-22.V 2016</c:v>
                </c:pt>
                <c:pt idx="21">
                  <c:v>23-29.V 2016</c:v>
                </c:pt>
                <c:pt idx="22">
                  <c:v>30.V-5.VI 2016</c:v>
                </c:pt>
                <c:pt idx="23">
                  <c:v>6-12.VI 2016</c:v>
                </c:pt>
                <c:pt idx="24">
                  <c:v>13-19.VI 2016</c:v>
                </c:pt>
                <c:pt idx="25">
                  <c:v>20-26.VI 2016</c:v>
                </c:pt>
                <c:pt idx="26">
                  <c:v>27.VI-3.07 2016</c:v>
                </c:pt>
                <c:pt idx="27">
                  <c:v>4-10.VII 2016</c:v>
                </c:pt>
                <c:pt idx="28">
                  <c:v>11-17.VII 2016</c:v>
                </c:pt>
                <c:pt idx="29">
                  <c:v>18-24.VII 2016</c:v>
                </c:pt>
                <c:pt idx="30">
                  <c:v>25-31.VII 2016</c:v>
                </c:pt>
                <c:pt idx="31">
                  <c:v>1-7.VIII 2016</c:v>
                </c:pt>
                <c:pt idx="32">
                  <c:v>8-14.VIII 2016</c:v>
                </c:pt>
                <c:pt idx="33">
                  <c:v>15-21.VIII 2016</c:v>
                </c:pt>
                <c:pt idx="34">
                  <c:v>22-28.VIII 2016</c:v>
                </c:pt>
                <c:pt idx="35">
                  <c:v>29.VIII-4.IX 2016</c:v>
                </c:pt>
                <c:pt idx="36">
                  <c:v>5-11.IX 2016</c:v>
                </c:pt>
                <c:pt idx="37">
                  <c:v>12-18.IX 2016</c:v>
                </c:pt>
                <c:pt idx="38">
                  <c:v>19-25.IX 2016</c:v>
                </c:pt>
                <c:pt idx="39">
                  <c:v>26.IX-2.X 2016</c:v>
                </c:pt>
                <c:pt idx="40">
                  <c:v>3-9.X 2016</c:v>
                </c:pt>
                <c:pt idx="41">
                  <c:v>10-16.X 2016</c:v>
                </c:pt>
                <c:pt idx="42">
                  <c:v>17-23.X 2016</c:v>
                </c:pt>
                <c:pt idx="43">
                  <c:v>24-30.X 2016</c:v>
                </c:pt>
              </c:strCache>
            </c:strRef>
          </c:cat>
          <c:val>
            <c:numRef>
              <c:f>'[6]Tuszki Kurczak PL_UE tyg'!$B$5:$AT$5</c:f>
              <c:numCache>
                <c:formatCode>General</c:formatCode>
                <c:ptCount val="45"/>
                <c:pt idx="0">
                  <c:v>126.9</c:v>
                </c:pt>
                <c:pt idx="1">
                  <c:v>126.6</c:v>
                </c:pt>
                <c:pt idx="2">
                  <c:v>116.1</c:v>
                </c:pt>
                <c:pt idx="3">
                  <c:v>103.7</c:v>
                </c:pt>
                <c:pt idx="4">
                  <c:v>109.3</c:v>
                </c:pt>
                <c:pt idx="5">
                  <c:v>113</c:v>
                </c:pt>
                <c:pt idx="6">
                  <c:v>108.7</c:v>
                </c:pt>
                <c:pt idx="7">
                  <c:v>122.4</c:v>
                </c:pt>
                <c:pt idx="8">
                  <c:v>120.4</c:v>
                </c:pt>
                <c:pt idx="9">
                  <c:v>123.3</c:v>
                </c:pt>
                <c:pt idx="10">
                  <c:v>127.1</c:v>
                </c:pt>
                <c:pt idx="11">
                  <c:v>124.5</c:v>
                </c:pt>
                <c:pt idx="12">
                  <c:v>128.69999999999999</c:v>
                </c:pt>
                <c:pt idx="13">
                  <c:v>127.5</c:v>
                </c:pt>
                <c:pt idx="14">
                  <c:v>106.4</c:v>
                </c:pt>
                <c:pt idx="15">
                  <c:v>118</c:v>
                </c:pt>
                <c:pt idx="16">
                  <c:v>118.6</c:v>
                </c:pt>
                <c:pt idx="17">
                  <c:v>125.3</c:v>
                </c:pt>
                <c:pt idx="18">
                  <c:v>130.1</c:v>
                </c:pt>
                <c:pt idx="19">
                  <c:v>137.19999999999999</c:v>
                </c:pt>
                <c:pt idx="20">
                  <c:v>130.19999999999999</c:v>
                </c:pt>
                <c:pt idx="21">
                  <c:v>125.3</c:v>
                </c:pt>
                <c:pt idx="22">
                  <c:v>119.9</c:v>
                </c:pt>
                <c:pt idx="23">
                  <c:v>118</c:v>
                </c:pt>
                <c:pt idx="24">
                  <c:v>127</c:v>
                </c:pt>
                <c:pt idx="25">
                  <c:v>121</c:v>
                </c:pt>
                <c:pt idx="26">
                  <c:v>121</c:v>
                </c:pt>
                <c:pt idx="27">
                  <c:v>125</c:v>
                </c:pt>
                <c:pt idx="28">
                  <c:v>136.30000000000001</c:v>
                </c:pt>
                <c:pt idx="29">
                  <c:v>132.5</c:v>
                </c:pt>
                <c:pt idx="30">
                  <c:v>127</c:v>
                </c:pt>
                <c:pt idx="31">
                  <c:v>132.4</c:v>
                </c:pt>
                <c:pt idx="32">
                  <c:v>131.80000000000001</c:v>
                </c:pt>
                <c:pt idx="33">
                  <c:v>135.9</c:v>
                </c:pt>
                <c:pt idx="34">
                  <c:v>133.4</c:v>
                </c:pt>
                <c:pt idx="35">
                  <c:v>120.3</c:v>
                </c:pt>
                <c:pt idx="36">
                  <c:v>124.5</c:v>
                </c:pt>
                <c:pt idx="37">
                  <c:v>121.79</c:v>
                </c:pt>
                <c:pt idx="38">
                  <c:v>119.28</c:v>
                </c:pt>
                <c:pt idx="39">
                  <c:v>107.99</c:v>
                </c:pt>
                <c:pt idx="40">
                  <c:v>108.51</c:v>
                </c:pt>
                <c:pt idx="41">
                  <c:v>109.8</c:v>
                </c:pt>
                <c:pt idx="42">
                  <c:v>111.1</c:v>
                </c:pt>
                <c:pt idx="43">
                  <c:v>110.4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'[6]Tuszki Kurczak PL_UE tyg'!$A$6</c:f>
              <c:strCache>
                <c:ptCount val="1"/>
                <c:pt idx="0">
                  <c:v>UE</c:v>
                </c:pt>
              </c:strCache>
            </c:strRef>
          </c:tx>
          <c:marker>
            <c:symbol val="none"/>
          </c:marker>
          <c:cat>
            <c:strRef>
              <c:f>'[6]Tuszki Kurczak PL_UE tyg'!$B$4:$AT$4</c:f>
              <c:strCache>
                <c:ptCount val="45"/>
                <c:pt idx="0">
                  <c:v>28.12-3.01 2016</c:v>
                </c:pt>
                <c:pt idx="1">
                  <c:v>4-10.01 2016</c:v>
                </c:pt>
                <c:pt idx="2">
                  <c:v>11-17.01 2016</c:v>
                </c:pt>
                <c:pt idx="3">
                  <c:v>18-24.01 2016</c:v>
                </c:pt>
                <c:pt idx="4">
                  <c:v>25-31.01 2016</c:v>
                </c:pt>
                <c:pt idx="5">
                  <c:v>1-7.II 2016</c:v>
                </c:pt>
                <c:pt idx="6">
                  <c:v>8-14.II 2016</c:v>
                </c:pt>
                <c:pt idx="7">
                  <c:v>15-21.II 2016</c:v>
                </c:pt>
                <c:pt idx="8">
                  <c:v>22-28.II 2016</c:v>
                </c:pt>
                <c:pt idx="9">
                  <c:v>29.II-6.III 2016</c:v>
                </c:pt>
                <c:pt idx="10">
                  <c:v>7-13.III 2016</c:v>
                </c:pt>
                <c:pt idx="11">
                  <c:v>14-20.III 2016</c:v>
                </c:pt>
                <c:pt idx="12">
                  <c:v>21-28.III 2016</c:v>
                </c:pt>
                <c:pt idx="13">
                  <c:v>28.III-3.IV 2016</c:v>
                </c:pt>
                <c:pt idx="14">
                  <c:v>4-10.IV 2016</c:v>
                </c:pt>
                <c:pt idx="15">
                  <c:v>11-17.IV 2016</c:v>
                </c:pt>
                <c:pt idx="16">
                  <c:v>18-24.IV 2016</c:v>
                </c:pt>
                <c:pt idx="17">
                  <c:v>25.IV-1.V 2016</c:v>
                </c:pt>
                <c:pt idx="18">
                  <c:v>2-8.V 2016</c:v>
                </c:pt>
                <c:pt idx="19">
                  <c:v>9-15.V 2016</c:v>
                </c:pt>
                <c:pt idx="20">
                  <c:v>16-22.V 2016</c:v>
                </c:pt>
                <c:pt idx="21">
                  <c:v>23-29.V 2016</c:v>
                </c:pt>
                <c:pt idx="22">
                  <c:v>30.V-5.VI 2016</c:v>
                </c:pt>
                <c:pt idx="23">
                  <c:v>6-12.VI 2016</c:v>
                </c:pt>
                <c:pt idx="24">
                  <c:v>13-19.VI 2016</c:v>
                </c:pt>
                <c:pt idx="25">
                  <c:v>20-26.VI 2016</c:v>
                </c:pt>
                <c:pt idx="26">
                  <c:v>27.VI-3.07 2016</c:v>
                </c:pt>
                <c:pt idx="27">
                  <c:v>4-10.VII 2016</c:v>
                </c:pt>
                <c:pt idx="28">
                  <c:v>11-17.VII 2016</c:v>
                </c:pt>
                <c:pt idx="29">
                  <c:v>18-24.VII 2016</c:v>
                </c:pt>
                <c:pt idx="30">
                  <c:v>25-31.VII 2016</c:v>
                </c:pt>
                <c:pt idx="31">
                  <c:v>1-7.VIII 2016</c:v>
                </c:pt>
                <c:pt idx="32">
                  <c:v>8-14.VIII 2016</c:v>
                </c:pt>
                <c:pt idx="33">
                  <c:v>15-21.VIII 2016</c:v>
                </c:pt>
                <c:pt idx="34">
                  <c:v>22-28.VIII 2016</c:v>
                </c:pt>
                <c:pt idx="35">
                  <c:v>29.VIII-4.IX 2016</c:v>
                </c:pt>
                <c:pt idx="36">
                  <c:v>5-11.IX 2016</c:v>
                </c:pt>
                <c:pt idx="37">
                  <c:v>12-18.IX 2016</c:v>
                </c:pt>
                <c:pt idx="38">
                  <c:v>19-25.IX 2016</c:v>
                </c:pt>
                <c:pt idx="39">
                  <c:v>26.IX-2.X 2016</c:v>
                </c:pt>
                <c:pt idx="40">
                  <c:v>3-9.X 2016</c:v>
                </c:pt>
                <c:pt idx="41">
                  <c:v>10-16.X 2016</c:v>
                </c:pt>
                <c:pt idx="42">
                  <c:v>17-23.X 2016</c:v>
                </c:pt>
                <c:pt idx="43">
                  <c:v>24-30.X 2016</c:v>
                </c:pt>
              </c:strCache>
            </c:strRef>
          </c:cat>
          <c:val>
            <c:numRef>
              <c:f>'[6]Tuszki Kurczak PL_UE tyg'!$B$6:$AT$6</c:f>
              <c:numCache>
                <c:formatCode>General</c:formatCode>
                <c:ptCount val="45"/>
                <c:pt idx="0">
                  <c:v>181.7</c:v>
                </c:pt>
                <c:pt idx="1">
                  <c:v>180.5</c:v>
                </c:pt>
                <c:pt idx="2">
                  <c:v>178.5</c:v>
                </c:pt>
                <c:pt idx="3">
                  <c:v>176.8</c:v>
                </c:pt>
                <c:pt idx="4">
                  <c:v>178.1</c:v>
                </c:pt>
                <c:pt idx="5">
                  <c:v>178.1</c:v>
                </c:pt>
                <c:pt idx="6">
                  <c:v>176.6</c:v>
                </c:pt>
                <c:pt idx="7">
                  <c:v>176.5</c:v>
                </c:pt>
                <c:pt idx="8">
                  <c:v>176.6</c:v>
                </c:pt>
                <c:pt idx="9">
                  <c:v>176.9</c:v>
                </c:pt>
                <c:pt idx="10">
                  <c:v>179</c:v>
                </c:pt>
                <c:pt idx="11">
                  <c:v>178.8</c:v>
                </c:pt>
                <c:pt idx="12">
                  <c:v>179.3</c:v>
                </c:pt>
                <c:pt idx="13">
                  <c:v>179</c:v>
                </c:pt>
                <c:pt idx="14">
                  <c:v>175.2</c:v>
                </c:pt>
                <c:pt idx="15">
                  <c:v>178</c:v>
                </c:pt>
                <c:pt idx="16">
                  <c:v>178.3</c:v>
                </c:pt>
                <c:pt idx="17">
                  <c:v>179.8</c:v>
                </c:pt>
                <c:pt idx="18">
                  <c:v>181.3</c:v>
                </c:pt>
                <c:pt idx="19">
                  <c:v>183.5</c:v>
                </c:pt>
                <c:pt idx="20">
                  <c:v>183</c:v>
                </c:pt>
                <c:pt idx="21">
                  <c:v>179.8</c:v>
                </c:pt>
                <c:pt idx="22">
                  <c:v>181.7</c:v>
                </c:pt>
                <c:pt idx="23">
                  <c:v>181.3</c:v>
                </c:pt>
                <c:pt idx="24">
                  <c:v>181.3</c:v>
                </c:pt>
                <c:pt idx="25">
                  <c:v>181.3</c:v>
                </c:pt>
                <c:pt idx="26">
                  <c:v>178</c:v>
                </c:pt>
                <c:pt idx="27">
                  <c:v>178</c:v>
                </c:pt>
                <c:pt idx="28">
                  <c:v>179.1</c:v>
                </c:pt>
                <c:pt idx="29">
                  <c:v>179.1</c:v>
                </c:pt>
                <c:pt idx="30">
                  <c:v>176.9</c:v>
                </c:pt>
                <c:pt idx="31">
                  <c:v>177.2</c:v>
                </c:pt>
                <c:pt idx="32">
                  <c:v>176.2</c:v>
                </c:pt>
                <c:pt idx="33">
                  <c:v>176.6</c:v>
                </c:pt>
                <c:pt idx="34">
                  <c:v>176.2</c:v>
                </c:pt>
                <c:pt idx="35">
                  <c:v>174.1</c:v>
                </c:pt>
                <c:pt idx="36">
                  <c:v>174.5</c:v>
                </c:pt>
                <c:pt idx="37">
                  <c:v>176</c:v>
                </c:pt>
                <c:pt idx="38">
                  <c:v>177</c:v>
                </c:pt>
                <c:pt idx="39">
                  <c:v>174.5</c:v>
                </c:pt>
                <c:pt idx="40">
                  <c:v>174.5</c:v>
                </c:pt>
                <c:pt idx="41">
                  <c:v>174.8</c:v>
                </c:pt>
                <c:pt idx="42">
                  <c:v>174.6</c:v>
                </c:pt>
                <c:pt idx="43">
                  <c:v>173.4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176576"/>
        <c:axId val="113178112"/>
      </c:lineChart>
      <c:catAx>
        <c:axId val="1131765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113178112"/>
        <c:crosses val="autoZero"/>
        <c:auto val="1"/>
        <c:lblAlgn val="ctr"/>
        <c:lblOffset val="100"/>
        <c:noMultiLvlLbl val="0"/>
      </c:catAx>
      <c:valAx>
        <c:axId val="113178112"/>
        <c:scaling>
          <c:orientation val="minMax"/>
          <c:min val="1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11317657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7912761567933984"/>
          <c:y val="0.27488838895138107"/>
          <c:w val="0.110191570881226"/>
          <c:h val="0.30519360079990004"/>
        </c:manualLayout>
      </c:layout>
      <c:overlay val="0"/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l-PL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13</xdr:col>
      <xdr:colOff>295275</xdr:colOff>
      <xdr:row>32</xdr:row>
      <xdr:rowOff>47625</xdr:rowOff>
    </xdr:to>
    <xdr:graphicFrame macro="">
      <xdr:nvGraphicFramePr>
        <xdr:cNvPr id="5" name="Wykres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25</xdr:row>
      <xdr:rowOff>0</xdr:rowOff>
    </xdr:from>
    <xdr:to>
      <xdr:col>12</xdr:col>
      <xdr:colOff>485775</xdr:colOff>
      <xdr:row>52</xdr:row>
      <xdr:rowOff>38100</xdr:rowOff>
    </xdr:to>
    <xdr:graphicFrame macro="">
      <xdr:nvGraphicFramePr>
        <xdr:cNvPr id="3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12</xdr:col>
      <xdr:colOff>409575</xdr:colOff>
      <xdr:row>23</xdr:row>
      <xdr:rowOff>142875</xdr:rowOff>
    </xdr:to>
    <xdr:graphicFrame macro="">
      <xdr:nvGraphicFramePr>
        <xdr:cNvPr id="6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13</xdr:col>
      <xdr:colOff>428625</xdr:colOff>
      <xdr:row>35</xdr:row>
      <xdr:rowOff>38100</xdr:rowOff>
    </xdr:to>
    <xdr:graphicFrame macro="">
      <xdr:nvGraphicFramePr>
        <xdr:cNvPr id="5" name="Wykres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14</xdr:col>
      <xdr:colOff>485775</xdr:colOff>
      <xdr:row>33</xdr:row>
      <xdr:rowOff>57150</xdr:rowOff>
    </xdr:to>
    <xdr:graphicFrame macro="">
      <xdr:nvGraphicFramePr>
        <xdr:cNvPr id="3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0.49481</cdr:x>
      <cdr:y>0.96074</cdr:y>
    </cdr:from>
    <cdr:to>
      <cdr:x>0.50568</cdr:x>
      <cdr:y>0.96731</cdr:y>
    </cdr:to>
    <cdr:sp macro="" textlink="">
      <cdr:nvSpPr>
        <cdr:cNvPr id="174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46995" y="3398204"/>
          <a:ext cx="88849" cy="232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75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  <cdr:relSizeAnchor xmlns:cdr="http://schemas.openxmlformats.org/drawingml/2006/chartDrawing">
    <cdr:from>
      <cdr:x>0.49209</cdr:x>
      <cdr:y>0.96244</cdr:y>
    </cdr:from>
    <cdr:to>
      <cdr:x>0.50741</cdr:x>
      <cdr:y>0.97022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24782" y="3404222"/>
          <a:ext cx="125197" cy="275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0.49555</cdr:x>
      <cdr:y>0.88265</cdr:y>
    </cdr:from>
    <cdr:to>
      <cdr:x>0.50914</cdr:x>
      <cdr:y>0.91598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53053" y="3122262"/>
          <a:ext cx="111061" cy="1177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0</xdr:row>
      <xdr:rowOff>0</xdr:rowOff>
    </xdr:from>
    <xdr:to>
      <xdr:col>30</xdr:col>
      <xdr:colOff>107156</xdr:colOff>
      <xdr:row>24</xdr:row>
      <xdr:rowOff>59530</xdr:rowOff>
    </xdr:to>
    <xdr:graphicFrame macro="">
      <xdr:nvGraphicFramePr>
        <xdr:cNvPr id="1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0</xdr:colOff>
      <xdr:row>25</xdr:row>
      <xdr:rowOff>0</xdr:rowOff>
    </xdr:from>
    <xdr:to>
      <xdr:col>30</xdr:col>
      <xdr:colOff>119062</xdr:colOff>
      <xdr:row>47</xdr:row>
      <xdr:rowOff>11907</xdr:rowOff>
    </xdr:to>
    <xdr:graphicFrame macro="">
      <xdr:nvGraphicFramePr>
        <xdr:cNvPr id="1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0</xdr:row>
      <xdr:rowOff>0</xdr:rowOff>
    </xdr:from>
    <xdr:to>
      <xdr:col>15</xdr:col>
      <xdr:colOff>373857</xdr:colOff>
      <xdr:row>24</xdr:row>
      <xdr:rowOff>78581</xdr:rowOff>
    </xdr:to>
    <xdr:graphicFrame macro="">
      <xdr:nvGraphicFramePr>
        <xdr:cNvPr id="8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0</xdr:colOff>
      <xdr:row>25</xdr:row>
      <xdr:rowOff>0</xdr:rowOff>
    </xdr:from>
    <xdr:to>
      <xdr:col>15</xdr:col>
      <xdr:colOff>273844</xdr:colOff>
      <xdr:row>47</xdr:row>
      <xdr:rowOff>57150</xdr:rowOff>
    </xdr:to>
    <xdr:graphicFrame macro="">
      <xdr:nvGraphicFramePr>
        <xdr:cNvPr id="9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12</xdr:row>
      <xdr:rowOff>0</xdr:rowOff>
    </xdr:from>
    <xdr:to>
      <xdr:col>17</xdr:col>
      <xdr:colOff>523875</xdr:colOff>
      <xdr:row>37</xdr:row>
      <xdr:rowOff>28575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jol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Ceny%20DR&#211;B%20PL_UE%202011_III%20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</sheetNames>
    <sheetDataSet>
      <sheetData sheetId="0">
        <row r="1">
          <cell r="A1" t="str">
            <v>Formularz: Skup drobiu rzeźnego  (2016-11-14 - 2016-11-20)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HZ1" t="str">
            <v>2016-07-04</v>
          </cell>
          <cell r="IA1" t="str">
            <v>2016-07-11</v>
          </cell>
          <cell r="IB1" t="str">
            <v>2016-07-18</v>
          </cell>
          <cell r="IC1" t="str">
            <v>2016-07-25</v>
          </cell>
          <cell r="ID1">
            <v>42583</v>
          </cell>
          <cell r="IE1">
            <v>42590</v>
          </cell>
          <cell r="IF1" t="str">
            <v>2016-08-15</v>
          </cell>
          <cell r="IG1" t="str">
            <v>2016-08-22</v>
          </cell>
          <cell r="IH1" t="str">
            <v>2016-08-29</v>
          </cell>
          <cell r="II1" t="str">
            <v>2016-09-05</v>
          </cell>
          <cell r="IJ1" t="str">
            <v>2016-09-12</v>
          </cell>
          <cell r="IK1" t="str">
            <v>2016-09-19</v>
          </cell>
          <cell r="IL1" t="str">
            <v>2016-09-26</v>
          </cell>
          <cell r="IM1" t="str">
            <v>2016-10-03</v>
          </cell>
          <cell r="IN1" t="str">
            <v>2016-10-10</v>
          </cell>
          <cell r="IO1" t="str">
            <v>2016-10-17</v>
          </cell>
          <cell r="IP1" t="str">
            <v>2016-10-24</v>
          </cell>
          <cell r="IQ1" t="str">
            <v>2016-10-31</v>
          </cell>
          <cell r="IR1" t="str">
            <v>2016-11-07</v>
          </cell>
          <cell r="IS1" t="str">
            <v>2016-11-14</v>
          </cell>
        </row>
        <row r="2">
          <cell r="A2" t="str">
            <v>kurczęta typu brojler</v>
          </cell>
          <cell r="HZ2">
            <v>3468.2249999999999</v>
          </cell>
          <cell r="IA2">
            <v>3530.116</v>
          </cell>
          <cell r="IB2">
            <v>3549.4789999999998</v>
          </cell>
          <cell r="IC2">
            <v>3518.8690000000001</v>
          </cell>
          <cell r="ID2">
            <v>3530.4189999999999</v>
          </cell>
          <cell r="IE2">
            <v>3530.8040000000001</v>
          </cell>
          <cell r="IF2">
            <v>3539.9450000000002</v>
          </cell>
          <cell r="IG2">
            <v>3561.6219999999998</v>
          </cell>
          <cell r="IH2">
            <v>3498.6880000000001</v>
          </cell>
          <cell r="II2">
            <v>3450.297</v>
          </cell>
          <cell r="IJ2">
            <v>3433.3159999999998</v>
          </cell>
          <cell r="IK2">
            <v>3374.2979999999998</v>
          </cell>
          <cell r="IL2">
            <v>3266.6930000000002</v>
          </cell>
          <cell r="IM2">
            <v>3209.5920000000001</v>
          </cell>
          <cell r="IN2">
            <v>3196.511</v>
          </cell>
          <cell r="IO2">
            <v>3177.6889999999999</v>
          </cell>
          <cell r="IP2">
            <v>3159.7440000000001</v>
          </cell>
          <cell r="IQ2">
            <v>3153.5059999999999</v>
          </cell>
          <cell r="IR2">
            <v>3148.357</v>
          </cell>
          <cell r="IS2">
            <v>3129.7310000000002</v>
          </cell>
        </row>
        <row r="3">
          <cell r="A3" t="str">
            <v>indory</v>
          </cell>
          <cell r="HZ3">
            <v>5241.8810000000003</v>
          </cell>
          <cell r="IA3">
            <v>5162.6400000000003</v>
          </cell>
          <cell r="IB3">
            <v>5171.6809999999996</v>
          </cell>
          <cell r="IC3">
            <v>5154.0159999999996</v>
          </cell>
          <cell r="ID3">
            <v>5102.6329999999998</v>
          </cell>
          <cell r="IE3">
            <v>5092.9170000000004</v>
          </cell>
          <cell r="IF3">
            <v>5058.5919999999996</v>
          </cell>
          <cell r="IG3">
            <v>5009.9359999999997</v>
          </cell>
          <cell r="IH3">
            <v>4967.2049999999999</v>
          </cell>
          <cell r="II3">
            <v>5010.97</v>
          </cell>
          <cell r="IJ3">
            <v>4985.2780000000002</v>
          </cell>
          <cell r="IK3">
            <v>5033.2150000000001</v>
          </cell>
          <cell r="IL3">
            <v>4993.8789999999999</v>
          </cell>
          <cell r="IM3">
            <v>5043.9290000000001</v>
          </cell>
          <cell r="IN3">
            <v>5005.7569999999996</v>
          </cell>
          <cell r="IO3">
            <v>4966.1419999999998</v>
          </cell>
          <cell r="IP3">
            <v>5019.1629999999996</v>
          </cell>
          <cell r="IQ3">
            <v>4999.9260000000004</v>
          </cell>
          <cell r="IR3">
            <v>4997.8509999999997</v>
          </cell>
          <cell r="IS3">
            <v>5023.7950000000001</v>
          </cell>
        </row>
        <row r="4">
          <cell r="A4" t="str">
            <v>indyczki</v>
          </cell>
          <cell r="HZ4">
            <v>4855.32</v>
          </cell>
          <cell r="IA4">
            <v>4808.9489999999996</v>
          </cell>
          <cell r="IB4">
            <v>4834.2610000000004</v>
          </cell>
          <cell r="IC4">
            <v>4786.0839999999998</v>
          </cell>
          <cell r="ID4">
            <v>4745.1440000000002</v>
          </cell>
          <cell r="IE4">
            <v>4752.3789999999999</v>
          </cell>
          <cell r="IF4">
            <v>4707.9740000000002</v>
          </cell>
          <cell r="IG4">
            <v>4684.8320000000003</v>
          </cell>
          <cell r="IH4">
            <v>4645.1390000000001</v>
          </cell>
          <cell r="II4">
            <v>4666.6819999999998</v>
          </cell>
          <cell r="IJ4">
            <v>4656.8540000000003</v>
          </cell>
          <cell r="IK4">
            <v>4659.3519999999999</v>
          </cell>
          <cell r="IL4">
            <v>4665.3310000000001</v>
          </cell>
          <cell r="IM4">
            <v>4701.4430000000002</v>
          </cell>
          <cell r="IN4">
            <v>4697.3900000000003</v>
          </cell>
          <cell r="IO4">
            <v>4669.5209999999997</v>
          </cell>
          <cell r="IP4">
            <v>4683.4070000000002</v>
          </cell>
          <cell r="IQ4">
            <v>4695.8180000000002</v>
          </cell>
          <cell r="IR4">
            <v>4656.7749999999996</v>
          </cell>
          <cell r="IS4">
            <v>4684.4650000000001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3.22865</v>
          </cell>
          <cell r="D14">
            <v>3.4350000000000001</v>
          </cell>
          <cell r="E14">
            <v>3.8</v>
          </cell>
          <cell r="F14">
            <v>3.9060000000000001</v>
          </cell>
          <cell r="G14">
            <v>3.64</v>
          </cell>
          <cell r="H14">
            <v>3.54</v>
          </cell>
          <cell r="I14">
            <v>3.64</v>
          </cell>
          <cell r="J14">
            <v>3.8679999999999999</v>
          </cell>
          <cell r="K14">
            <v>3.9540000000000002</v>
          </cell>
          <cell r="L14">
            <v>3.85</v>
          </cell>
          <cell r="M14">
            <v>3.72</v>
          </cell>
          <cell r="N14">
            <v>3.5945999999999998</v>
          </cell>
        </row>
        <row r="15">
          <cell r="B15" t="str">
            <v>2012r.</v>
          </cell>
          <cell r="C15">
            <v>3.52</v>
          </cell>
          <cell r="D15">
            <v>3.73</v>
          </cell>
          <cell r="E15">
            <v>3.74</v>
          </cell>
          <cell r="F15">
            <v>3.766</v>
          </cell>
          <cell r="G15">
            <v>3.87</v>
          </cell>
          <cell r="H15">
            <v>4.0540000000000003</v>
          </cell>
          <cell r="I15">
            <v>4.08</v>
          </cell>
          <cell r="J15">
            <v>4.0199999999999996</v>
          </cell>
          <cell r="K15">
            <v>4.0199999999999996</v>
          </cell>
          <cell r="L15">
            <v>3.88</v>
          </cell>
          <cell r="M15">
            <v>3.76</v>
          </cell>
          <cell r="N15">
            <v>3.66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4.9560000000000004</v>
          </cell>
          <cell r="D14">
            <v>5.056</v>
          </cell>
          <cell r="E14">
            <v>5.1898999999999997</v>
          </cell>
          <cell r="F14">
            <v>5.548</v>
          </cell>
          <cell r="G14">
            <v>5.81</v>
          </cell>
          <cell r="H14">
            <v>6.04</v>
          </cell>
          <cell r="I14">
            <v>6.01</v>
          </cell>
          <cell r="J14">
            <v>5.8869999999999996</v>
          </cell>
          <cell r="K14">
            <v>5.8140000000000001</v>
          </cell>
          <cell r="L14">
            <v>5.84</v>
          </cell>
          <cell r="M14">
            <v>5.87</v>
          </cell>
          <cell r="N14">
            <v>5.86</v>
          </cell>
        </row>
        <row r="15">
          <cell r="B15" t="str">
            <v>2012r.</v>
          </cell>
          <cell r="C15">
            <v>5.78</v>
          </cell>
          <cell r="D15">
            <v>5.56</v>
          </cell>
          <cell r="E15">
            <v>5.52</v>
          </cell>
          <cell r="F15">
            <v>5.4</v>
          </cell>
          <cell r="G15">
            <v>5.3</v>
          </cell>
          <cell r="H15">
            <v>5.3129999999999997</v>
          </cell>
          <cell r="I15">
            <v>5.33</v>
          </cell>
          <cell r="J15">
            <v>5.25</v>
          </cell>
          <cell r="K15">
            <v>5.24</v>
          </cell>
          <cell r="L15">
            <v>5.42</v>
          </cell>
          <cell r="M15">
            <v>5.53</v>
          </cell>
          <cell r="N15">
            <v>5.55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DL1" t="str">
            <v>2016-07-11</v>
          </cell>
          <cell r="DM1" t="str">
            <v>2016-07-18</v>
          </cell>
          <cell r="DN1" t="str">
            <v>2016-07-25</v>
          </cell>
          <cell r="DO1">
            <v>42583</v>
          </cell>
          <cell r="DP1">
            <v>42590</v>
          </cell>
          <cell r="DQ1" t="str">
            <v>2016-08-15</v>
          </cell>
          <cell r="DR1" t="str">
            <v>2016-08-22</v>
          </cell>
          <cell r="DS1" t="str">
            <v>2016-08-29</v>
          </cell>
          <cell r="DT1" t="str">
            <v>2016-09-05</v>
          </cell>
          <cell r="DU1" t="str">
            <v>2016-09-12</v>
          </cell>
          <cell r="DV1" t="str">
            <v>2016-09-19</v>
          </cell>
          <cell r="DW1" t="str">
            <v>2016-09-26</v>
          </cell>
          <cell r="DX1" t="str">
            <v>2016-10-03</v>
          </cell>
          <cell r="DY1" t="str">
            <v>2016-10-10</v>
          </cell>
          <cell r="DZ1" t="str">
            <v>2016-10-17</v>
          </cell>
          <cell r="EA1" t="str">
            <v>2016-10-24</v>
          </cell>
          <cell r="EB1" t="str">
            <v>2016-10-31</v>
          </cell>
          <cell r="EC1" t="str">
            <v>2016-11-07</v>
          </cell>
          <cell r="ED1" t="str">
            <v>2016-11-14</v>
          </cell>
        </row>
        <row r="2">
          <cell r="A2" t="str">
            <v xml:space="preserve">tuszki indyków patroszonych 73% </v>
          </cell>
          <cell r="DL2">
            <v>8154.5469999999996</v>
          </cell>
          <cell r="DM2">
            <v>8104.0039999999999</v>
          </cell>
          <cell r="DN2">
            <v>7975.7950000000001</v>
          </cell>
          <cell r="DO2">
            <v>8004.5709999999999</v>
          </cell>
          <cell r="DP2">
            <v>8188.3379999999997</v>
          </cell>
          <cell r="DQ2">
            <v>7926.7269999999999</v>
          </cell>
          <cell r="DR2">
            <v>7778.1139999999996</v>
          </cell>
          <cell r="DS2">
            <v>8260.2999999999993</v>
          </cell>
          <cell r="DT2">
            <v>7819.8609999999999</v>
          </cell>
          <cell r="DU2">
            <v>8354.1620000000003</v>
          </cell>
          <cell r="DV2">
            <v>8061.3710000000001</v>
          </cell>
          <cell r="DW2">
            <v>7952.73</v>
          </cell>
          <cell r="DX2">
            <v>8059.8379999999997</v>
          </cell>
          <cell r="DY2">
            <v>7882.6260000000002</v>
          </cell>
          <cell r="DZ2">
            <v>7913.5309999999999</v>
          </cell>
          <cell r="EA2">
            <v>7930.482</v>
          </cell>
          <cell r="EB2">
            <v>7813.4139999999998</v>
          </cell>
          <cell r="EC2">
            <v>8166.393</v>
          </cell>
          <cell r="ED2">
            <v>8530.68</v>
          </cell>
        </row>
        <row r="3">
          <cell r="A3" t="str">
            <v>filety z piersi indyka</v>
          </cell>
          <cell r="DL3">
            <v>17152.019</v>
          </cell>
          <cell r="DM3">
            <v>17001.718000000001</v>
          </cell>
          <cell r="DN3">
            <v>16819.628000000001</v>
          </cell>
          <cell r="DO3">
            <v>16702.307000000001</v>
          </cell>
          <cell r="DP3">
            <v>16824.269</v>
          </cell>
          <cell r="DQ3">
            <v>16727.626</v>
          </cell>
          <cell r="DR3">
            <v>16668.513999999999</v>
          </cell>
          <cell r="DS3">
            <v>16339.787</v>
          </cell>
          <cell r="DT3">
            <v>16485.62</v>
          </cell>
          <cell r="DU3">
            <v>16509.524000000001</v>
          </cell>
          <cell r="DV3">
            <v>16303.038</v>
          </cell>
          <cell r="DW3">
            <v>16485.835999999999</v>
          </cell>
          <cell r="DX3">
            <v>16159.355</v>
          </cell>
          <cell r="DY3">
            <v>16068.84</v>
          </cell>
          <cell r="DZ3">
            <v>16213.231</v>
          </cell>
          <cell r="EA3">
            <v>16355.297</v>
          </cell>
          <cell r="EB3">
            <v>16368.528</v>
          </cell>
          <cell r="EC3">
            <v>16222.603999999999</v>
          </cell>
          <cell r="ED3">
            <v>16557.458999999999</v>
          </cell>
        </row>
        <row r="4">
          <cell r="A4" t="str">
            <v>skrzydła z indyka</v>
          </cell>
          <cell r="DL4">
            <v>4270.5820000000003</v>
          </cell>
          <cell r="DM4">
            <v>4278.4059999999999</v>
          </cell>
          <cell r="DN4">
            <v>4221.8819999999996</v>
          </cell>
          <cell r="DO4">
            <v>4079.192</v>
          </cell>
          <cell r="DP4">
            <v>4222.2659999999996</v>
          </cell>
          <cell r="DQ4">
            <v>4204.1959999999999</v>
          </cell>
          <cell r="DR4">
            <v>4130.2049999999999</v>
          </cell>
          <cell r="DS4">
            <v>4049.4380000000001</v>
          </cell>
          <cell r="DT4">
            <v>4076.2139999999999</v>
          </cell>
          <cell r="DU4">
            <v>4182.8100000000004</v>
          </cell>
          <cell r="DV4">
            <v>3972.4659999999999</v>
          </cell>
          <cell r="DW4">
            <v>4218.5469999999996</v>
          </cell>
          <cell r="DX4">
            <v>4133.9539999999997</v>
          </cell>
          <cell r="DY4">
            <v>4323.0219999999999</v>
          </cell>
          <cell r="DZ4">
            <v>4359.4570000000003</v>
          </cell>
          <cell r="EA4">
            <v>4450.8649999999998</v>
          </cell>
          <cell r="EB4">
            <v>4287.058</v>
          </cell>
          <cell r="EC4">
            <v>4342.9189999999999</v>
          </cell>
          <cell r="ED4">
            <v>4144.87</v>
          </cell>
        </row>
        <row r="5">
          <cell r="A5" t="str">
            <v>udźce z indyka</v>
          </cell>
          <cell r="DL5">
            <v>7314.8050000000003</v>
          </cell>
          <cell r="DM5">
            <v>7305.3010000000004</v>
          </cell>
          <cell r="DN5">
            <v>7137.4170000000004</v>
          </cell>
          <cell r="DO5">
            <v>7019.8490000000002</v>
          </cell>
          <cell r="DP5">
            <v>6742.2659999999996</v>
          </cell>
          <cell r="DQ5">
            <v>7061.7610000000004</v>
          </cell>
          <cell r="DR5">
            <v>7181.6289999999999</v>
          </cell>
          <cell r="DS5">
            <v>7154.7439999999997</v>
          </cell>
          <cell r="DT5">
            <v>7043.2449999999999</v>
          </cell>
          <cell r="DU5">
            <v>7251.3559999999998</v>
          </cell>
          <cell r="DV5">
            <v>7190.5829999999996</v>
          </cell>
          <cell r="DW5">
            <v>7185.6660000000002</v>
          </cell>
          <cell r="DX5">
            <v>7474.2790000000005</v>
          </cell>
          <cell r="DY5">
            <v>7698.8410000000003</v>
          </cell>
          <cell r="DZ5">
            <v>7900.7190000000001</v>
          </cell>
          <cell r="EA5">
            <v>8215.67</v>
          </cell>
          <cell r="EB5">
            <v>8436.643</v>
          </cell>
          <cell r="EC5">
            <v>8412.9470000000001</v>
          </cell>
          <cell r="ED5">
            <v>8475.6869999999999</v>
          </cell>
        </row>
        <row r="6">
          <cell r="A6" t="str">
            <v>podudzia z indyka</v>
          </cell>
          <cell r="DL6">
            <v>3592.2049999999999</v>
          </cell>
          <cell r="DM6">
            <v>3507.549</v>
          </cell>
          <cell r="DN6">
            <v>3591.6869999999999</v>
          </cell>
          <cell r="DO6">
            <v>3374.953</v>
          </cell>
          <cell r="DP6">
            <v>3315.6309999999999</v>
          </cell>
          <cell r="DQ6">
            <v>3312.02</v>
          </cell>
          <cell r="DR6">
            <v>3358.105</v>
          </cell>
          <cell r="DS6">
            <v>3387.471</v>
          </cell>
          <cell r="DT6">
            <v>3702.2420000000002</v>
          </cell>
          <cell r="DU6">
            <v>3618.1640000000002</v>
          </cell>
          <cell r="DV6">
            <v>3839.0770000000002</v>
          </cell>
          <cell r="DW6">
            <v>3900.4319999999998</v>
          </cell>
          <cell r="DX6">
            <v>3875.3789999999999</v>
          </cell>
          <cell r="DY6">
            <v>3876.404</v>
          </cell>
          <cell r="DZ6">
            <v>4006.0439999999999</v>
          </cell>
          <cell r="EA6">
            <v>4201.2510000000002</v>
          </cell>
          <cell r="EB6">
            <v>4158.47</v>
          </cell>
          <cell r="EC6">
            <v>4167.4129999999996</v>
          </cell>
          <cell r="ED6">
            <v>4331.5870000000004</v>
          </cell>
        </row>
      </sheetData>
      <sheetData sheetId="7">
        <row r="1">
          <cell r="GO1" t="str">
            <v>2016-07-04</v>
          </cell>
          <cell r="GP1" t="str">
            <v>2016-07-11</v>
          </cell>
          <cell r="GQ1" t="str">
            <v>2016-07-18</v>
          </cell>
          <cell r="GR1" t="str">
            <v>2016-07-25</v>
          </cell>
          <cell r="GS1">
            <v>42583</v>
          </cell>
          <cell r="GT1">
            <v>42590</v>
          </cell>
          <cell r="GU1" t="str">
            <v>2016-08-15</v>
          </cell>
          <cell r="GV1" t="str">
            <v>2016-08-22</v>
          </cell>
          <cell r="GW1" t="str">
            <v>2016-08-29</v>
          </cell>
          <cell r="GX1" t="str">
            <v>2016-09-05</v>
          </cell>
          <cell r="GY1" t="str">
            <v>2016-09-12</v>
          </cell>
          <cell r="GZ1" t="str">
            <v>2016-09-19</v>
          </cell>
          <cell r="HA1" t="str">
            <v>2016-09-26</v>
          </cell>
          <cell r="HB1" t="str">
            <v>2016-10-03</v>
          </cell>
          <cell r="HC1" t="str">
            <v>2016-10-10</v>
          </cell>
          <cell r="HD1" t="str">
            <v>2016-10-17</v>
          </cell>
          <cell r="HE1" t="str">
            <v>2016-10-24</v>
          </cell>
          <cell r="HF1" t="str">
            <v>2016-10-31</v>
          </cell>
          <cell r="HG1" t="str">
            <v>2016-11-07</v>
          </cell>
          <cell r="HH1" t="str">
            <v>2016-11-14</v>
          </cell>
        </row>
        <row r="2">
          <cell r="A2" t="str">
            <v>tuszki kurcząt patroszonych 65% z szyjami</v>
          </cell>
          <cell r="GO2">
            <v>5507.9359999999997</v>
          </cell>
          <cell r="GP2">
            <v>6001.7179999999998</v>
          </cell>
          <cell r="GQ2">
            <v>5768.1660000000002</v>
          </cell>
          <cell r="GR2">
            <v>5513.4719999999998</v>
          </cell>
          <cell r="GS2">
            <v>5659.701</v>
          </cell>
          <cell r="GT2">
            <v>5625.2969999999996</v>
          </cell>
          <cell r="GU2">
            <v>5788.1329999999998</v>
          </cell>
          <cell r="GV2">
            <v>5712.7969999999996</v>
          </cell>
          <cell r="GW2">
            <v>5192.549</v>
          </cell>
          <cell r="GX2">
            <v>5363.6509999999998</v>
          </cell>
          <cell r="GY2">
            <v>5228.0259999999998</v>
          </cell>
          <cell r="GZ2">
            <v>5059.6239999999998</v>
          </cell>
          <cell r="HA2">
            <v>4592.0959999999995</v>
          </cell>
          <cell r="HB2">
            <v>4615.8999999999996</v>
          </cell>
          <cell r="HC2">
            <v>4720.723</v>
          </cell>
          <cell r="HD2">
            <v>4743.0360000000001</v>
          </cell>
          <cell r="HE2">
            <v>4721.7740000000003</v>
          </cell>
          <cell r="HF2">
            <v>4873.6040000000003</v>
          </cell>
          <cell r="HG2">
            <v>4873.4589999999998</v>
          </cell>
          <cell r="HH2">
            <v>4663.4549999999999</v>
          </cell>
        </row>
        <row r="3">
          <cell r="A3" t="str">
            <v>ćwiartki z kurczaka</v>
          </cell>
          <cell r="GO3">
            <v>3619.098</v>
          </cell>
          <cell r="GP3">
            <v>3741.7510000000002</v>
          </cell>
          <cell r="GQ3">
            <v>3691.7979999999998</v>
          </cell>
          <cell r="GR3">
            <v>3685.5210000000002</v>
          </cell>
          <cell r="GS3">
            <v>3652.0120000000002</v>
          </cell>
          <cell r="GT3">
            <v>3722.366</v>
          </cell>
          <cell r="GU3">
            <v>3742.4740000000002</v>
          </cell>
          <cell r="GV3">
            <v>3730.6219999999998</v>
          </cell>
          <cell r="GW3">
            <v>3704.5430000000001</v>
          </cell>
          <cell r="GX3">
            <v>3665.2289999999998</v>
          </cell>
          <cell r="GY3">
            <v>3587.2890000000002</v>
          </cell>
          <cell r="GZ3">
            <v>3529.7339999999999</v>
          </cell>
          <cell r="HA3">
            <v>3505.59</v>
          </cell>
          <cell r="HB3">
            <v>3478.817</v>
          </cell>
          <cell r="HC3">
            <v>3531.931</v>
          </cell>
          <cell r="HD3">
            <v>3517.6759999999999</v>
          </cell>
          <cell r="HE3">
            <v>3506.4490000000001</v>
          </cell>
          <cell r="HF3">
            <v>3573.3829999999998</v>
          </cell>
          <cell r="HG3">
            <v>3501.634</v>
          </cell>
          <cell r="HH3">
            <v>3506.0329999999999</v>
          </cell>
        </row>
        <row r="4">
          <cell r="A4" t="str">
            <v>skrzydła z kurczaka</v>
          </cell>
          <cell r="GO4">
            <v>5219.9170000000004</v>
          </cell>
          <cell r="GP4">
            <v>5338.9939999999997</v>
          </cell>
          <cell r="GQ4">
            <v>5505.1090000000004</v>
          </cell>
          <cell r="GR4">
            <v>5566.9179999999997</v>
          </cell>
          <cell r="GS4">
            <v>5463.3909999999996</v>
          </cell>
          <cell r="GT4">
            <v>5497.1189999999997</v>
          </cell>
          <cell r="GU4">
            <v>5568.5860000000002</v>
          </cell>
          <cell r="GV4">
            <v>5407.28</v>
          </cell>
          <cell r="GW4">
            <v>5406.8239999999996</v>
          </cell>
          <cell r="GX4">
            <v>5361.1049999999996</v>
          </cell>
          <cell r="GY4">
            <v>5374.2849999999999</v>
          </cell>
          <cell r="GZ4">
            <v>5034.1180000000004</v>
          </cell>
          <cell r="HA4">
            <v>5069.5159999999996</v>
          </cell>
          <cell r="HB4">
            <v>4959.4409999999998</v>
          </cell>
          <cell r="HC4">
            <v>4906.125</v>
          </cell>
          <cell r="HD4">
            <v>5098.8339999999998</v>
          </cell>
          <cell r="HE4">
            <v>4948.6880000000001</v>
          </cell>
          <cell r="HF4">
            <v>4919.277</v>
          </cell>
          <cell r="HG4">
            <v>4879.902</v>
          </cell>
          <cell r="HH4">
            <v>4881.4129999999996</v>
          </cell>
        </row>
        <row r="5">
          <cell r="A5" t="str">
            <v>nogi z kurczaka</v>
          </cell>
          <cell r="GO5">
            <v>5916.1279999999997</v>
          </cell>
          <cell r="GP5">
            <v>5936.4949999999999</v>
          </cell>
          <cell r="GQ5">
            <v>6376.8710000000001</v>
          </cell>
          <cell r="GR5">
            <v>6335.3459999999995</v>
          </cell>
          <cell r="GS5">
            <v>5828.8630000000003</v>
          </cell>
          <cell r="GT5">
            <v>5645.4920000000002</v>
          </cell>
          <cell r="GU5">
            <v>6105.2430000000004</v>
          </cell>
          <cell r="GV5">
            <v>5869.6760000000004</v>
          </cell>
          <cell r="GW5">
            <v>5783.9989999999998</v>
          </cell>
          <cell r="GX5">
            <v>5657.982</v>
          </cell>
          <cell r="GY5">
            <v>5508.7910000000002</v>
          </cell>
          <cell r="GZ5">
            <v>5885.848</v>
          </cell>
          <cell r="HA5">
            <v>5618.0720000000001</v>
          </cell>
          <cell r="HB5">
            <v>5470.6850000000004</v>
          </cell>
          <cell r="HC5">
            <v>5592.6040000000003</v>
          </cell>
          <cell r="HD5">
            <v>5856.65</v>
          </cell>
          <cell r="HE5">
            <v>5601.357</v>
          </cell>
          <cell r="HF5">
            <v>5167.8590000000004</v>
          </cell>
          <cell r="HG5">
            <v>5389.4759999999997</v>
          </cell>
          <cell r="HH5">
            <v>5856.6270000000004</v>
          </cell>
        </row>
        <row r="6">
          <cell r="A6" t="str">
            <v>podudzia z kurczaka</v>
          </cell>
          <cell r="GO6">
            <v>5725.4639999999999</v>
          </cell>
          <cell r="GP6">
            <v>5739.4030000000002</v>
          </cell>
          <cell r="GQ6">
            <v>5737.0990000000002</v>
          </cell>
          <cell r="GR6">
            <v>5632.8559999999998</v>
          </cell>
          <cell r="GS6">
            <v>5474.4470000000001</v>
          </cell>
          <cell r="GT6">
            <v>5280.2020000000002</v>
          </cell>
          <cell r="GU6">
            <v>5852.7259999999997</v>
          </cell>
          <cell r="GV6">
            <v>5768.08</v>
          </cell>
          <cell r="GW6">
            <v>5921.777</v>
          </cell>
          <cell r="GX6">
            <v>5662.2049999999999</v>
          </cell>
          <cell r="GY6">
            <v>5544.6329999999998</v>
          </cell>
          <cell r="GZ6">
            <v>5564.7889999999998</v>
          </cell>
          <cell r="HA6">
            <v>5341.817</v>
          </cell>
          <cell r="HB6">
            <v>5254.8050000000003</v>
          </cell>
          <cell r="HC6">
            <v>5599.5829999999996</v>
          </cell>
          <cell r="HD6">
            <v>5382.8329999999996</v>
          </cell>
          <cell r="HE6">
            <v>5572.0929999999998</v>
          </cell>
          <cell r="HF6">
            <v>5356.4679999999998</v>
          </cell>
          <cell r="HG6">
            <v>5467.473</v>
          </cell>
          <cell r="HH6">
            <v>5287.39</v>
          </cell>
        </row>
        <row r="7">
          <cell r="A7" t="str">
            <v>uda z kurczaka</v>
          </cell>
          <cell r="GO7">
            <v>5670.9669999999996</v>
          </cell>
          <cell r="GP7">
            <v>5636.0810000000001</v>
          </cell>
          <cell r="GQ7">
            <v>5681.0609999999997</v>
          </cell>
          <cell r="GR7">
            <v>5727.0569999999998</v>
          </cell>
          <cell r="GS7">
            <v>5812.6530000000002</v>
          </cell>
          <cell r="GT7">
            <v>5751.857</v>
          </cell>
          <cell r="GU7">
            <v>5864.9449999999997</v>
          </cell>
          <cell r="GV7">
            <v>5776.7619999999997</v>
          </cell>
          <cell r="GW7">
            <v>5767.4440000000004</v>
          </cell>
          <cell r="GX7">
            <v>5464.9229999999998</v>
          </cell>
          <cell r="GY7">
            <v>5547.875</v>
          </cell>
          <cell r="GZ7">
            <v>5611.768</v>
          </cell>
          <cell r="HA7">
            <v>5553.7110000000002</v>
          </cell>
          <cell r="HB7">
            <v>5297.308</v>
          </cell>
          <cell r="HC7">
            <v>5544.9809999999998</v>
          </cell>
          <cell r="HD7">
            <v>5544.009</v>
          </cell>
          <cell r="HE7">
            <v>5558.8159999999998</v>
          </cell>
          <cell r="HF7">
            <v>5458.5259999999998</v>
          </cell>
          <cell r="HG7">
            <v>5427.0119999999997</v>
          </cell>
          <cell r="HH7">
            <v>5129.07</v>
          </cell>
        </row>
        <row r="31">
          <cell r="GS31" t="str">
            <v>2016-07-04</v>
          </cell>
          <cell r="GT31" t="str">
            <v>2016-07-11</v>
          </cell>
          <cell r="GU31" t="str">
            <v>2016-07-18</v>
          </cell>
          <cell r="GV31" t="str">
            <v>2016-07-25</v>
          </cell>
          <cell r="GW31">
            <v>42583</v>
          </cell>
          <cell r="GX31">
            <v>42590</v>
          </cell>
          <cell r="GY31" t="str">
            <v>2016-08-15</v>
          </cell>
          <cell r="GZ31" t="str">
            <v>2016-08-22</v>
          </cell>
          <cell r="HA31" t="str">
            <v>2016-08-29</v>
          </cell>
          <cell r="HB31" t="str">
            <v>2016-09-05</v>
          </cell>
          <cell r="HC31" t="str">
            <v>2016-09-12</v>
          </cell>
          <cell r="HD31" t="str">
            <v>2016-09-19</v>
          </cell>
          <cell r="HE31" t="str">
            <v>2016-09-26</v>
          </cell>
          <cell r="HF31" t="str">
            <v>2016-10-03</v>
          </cell>
          <cell r="HG31" t="str">
            <v>2016-10-10</v>
          </cell>
          <cell r="HH31" t="str">
            <v>2016-10-17</v>
          </cell>
          <cell r="HI31" t="str">
            <v>2016-10-24</v>
          </cell>
          <cell r="HJ31" t="str">
            <v>2016-10-31</v>
          </cell>
          <cell r="HK31" t="str">
            <v>2016-11-07</v>
          </cell>
          <cell r="HL31" t="str">
            <v>2016-11-14</v>
          </cell>
        </row>
        <row r="32">
          <cell r="A32" t="str">
            <v>filety z piersi kurczaka</v>
          </cell>
          <cell r="GS32">
            <v>13573.813</v>
          </cell>
          <cell r="GT32">
            <v>13982.996999999999</v>
          </cell>
          <cell r="GU32">
            <v>14092.748</v>
          </cell>
          <cell r="GV32">
            <v>14005.683000000001</v>
          </cell>
          <cell r="GW32">
            <v>13916.916999999999</v>
          </cell>
          <cell r="GX32">
            <v>14044.789000000001</v>
          </cell>
          <cell r="GY32">
            <v>14001.772000000001</v>
          </cell>
          <cell r="GZ32">
            <v>13937.025</v>
          </cell>
          <cell r="HA32">
            <v>13764.531000000001</v>
          </cell>
          <cell r="HB32">
            <v>13846.053</v>
          </cell>
          <cell r="HC32">
            <v>13474.498</v>
          </cell>
          <cell r="HD32">
            <v>13384.112999999999</v>
          </cell>
          <cell r="HE32">
            <v>13129.567999999999</v>
          </cell>
          <cell r="HF32">
            <v>12703.522999999999</v>
          </cell>
          <cell r="HG32">
            <v>12801.276</v>
          </cell>
          <cell r="HH32">
            <v>12921.029</v>
          </cell>
          <cell r="HI32">
            <v>12537.781999999999</v>
          </cell>
          <cell r="HJ32">
            <v>12476.879000000001</v>
          </cell>
          <cell r="HK32">
            <v>12853.016</v>
          </cell>
          <cell r="HL32">
            <v>12574.789000000001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1">
          <cell r="C11" t="str">
            <v>2012r</v>
          </cell>
          <cell r="D11">
            <v>9.1</v>
          </cell>
          <cell r="E11">
            <v>8.83</v>
          </cell>
          <cell r="F11">
            <v>8.86</v>
          </cell>
          <cell r="G11">
            <v>8.84</v>
          </cell>
          <cell r="H11">
            <v>8.7899999999999991</v>
          </cell>
          <cell r="I11">
            <v>8.8699999999999992</v>
          </cell>
          <cell r="J11">
            <v>8.81</v>
          </cell>
          <cell r="K11">
            <v>8.41</v>
          </cell>
          <cell r="L11">
            <v>8.52</v>
          </cell>
          <cell r="M11">
            <v>8.51</v>
          </cell>
          <cell r="N11">
            <v>8.81</v>
          </cell>
          <cell r="O11">
            <v>9.5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2016r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  <cell r="L15">
            <v>8.01</v>
          </cell>
          <cell r="M15">
            <v>7.93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1">
          <cell r="B11" t="str">
            <v>2011r</v>
          </cell>
          <cell r="C11">
            <v>14.16</v>
          </cell>
          <cell r="D11">
            <v>14.149699999999999</v>
          </cell>
          <cell r="E11">
            <v>14.6</v>
          </cell>
          <cell r="F11">
            <v>15.74</v>
          </cell>
          <cell r="G11">
            <v>17.03</v>
          </cell>
          <cell r="H11">
            <v>17.23</v>
          </cell>
          <cell r="I11">
            <v>17.190000000000001</v>
          </cell>
          <cell r="J11">
            <v>17.52</v>
          </cell>
          <cell r="K11">
            <v>18.309999999999999</v>
          </cell>
          <cell r="L11">
            <v>18.670000000000002</v>
          </cell>
          <cell r="M11">
            <v>18.38</v>
          </cell>
          <cell r="N11">
            <v>17.010000000000002</v>
          </cell>
        </row>
        <row r="12">
          <cell r="B12" t="str">
            <v>2012r</v>
          </cell>
          <cell r="C12">
            <v>16.170000000000002</v>
          </cell>
          <cell r="D12">
            <v>15.24</v>
          </cell>
          <cell r="E12">
            <v>15.2</v>
          </cell>
          <cell r="F12">
            <v>15.18</v>
          </cell>
          <cell r="G12">
            <v>15.62</v>
          </cell>
          <cell r="H12">
            <v>15.68</v>
          </cell>
          <cell r="I12">
            <v>15.13</v>
          </cell>
          <cell r="J12">
            <v>14.72</v>
          </cell>
          <cell r="K12">
            <v>15.11</v>
          </cell>
          <cell r="L12">
            <v>15.49</v>
          </cell>
          <cell r="M12">
            <v>15.15</v>
          </cell>
          <cell r="N12">
            <v>15.23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  <cell r="J16">
            <v>16.646999999999998</v>
          </cell>
          <cell r="K16">
            <v>16.45</v>
          </cell>
          <cell r="L16">
            <v>16.2</v>
          </cell>
        </row>
      </sheetData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2011r</v>
          </cell>
          <cell r="C13">
            <v>4.9498600000000001</v>
          </cell>
          <cell r="D13">
            <v>5.3319999999999999</v>
          </cell>
          <cell r="E13">
            <v>5.9790000000000001</v>
          </cell>
          <cell r="F13">
            <v>6.18</v>
          </cell>
          <cell r="G13">
            <v>5.29</v>
          </cell>
          <cell r="H13">
            <v>5.32</v>
          </cell>
          <cell r="I13">
            <v>5.58</v>
          </cell>
          <cell r="J13">
            <v>6.0659999999999998</v>
          </cell>
          <cell r="K13">
            <v>6.1689999999999996</v>
          </cell>
          <cell r="L13">
            <v>5.87</v>
          </cell>
          <cell r="M13">
            <v>5.53</v>
          </cell>
          <cell r="N13">
            <v>5.3689999999999998</v>
          </cell>
        </row>
        <row r="14">
          <cell r="B14" t="str">
            <v>2012r</v>
          </cell>
          <cell r="C14">
            <v>5.29</v>
          </cell>
          <cell r="D14">
            <v>5.86</v>
          </cell>
          <cell r="E14">
            <v>5.77</v>
          </cell>
          <cell r="F14">
            <v>5.79</v>
          </cell>
          <cell r="G14">
            <v>6.06</v>
          </cell>
          <cell r="H14">
            <v>6.34</v>
          </cell>
          <cell r="I14">
            <v>6.29</v>
          </cell>
          <cell r="J14">
            <v>6.06</v>
          </cell>
          <cell r="K14">
            <v>5.95</v>
          </cell>
          <cell r="L14">
            <v>5.67</v>
          </cell>
          <cell r="M14">
            <v>5.39</v>
          </cell>
          <cell r="N14">
            <v>5.35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1">
          <cell r="B11" t="str">
            <v>2011r.</v>
          </cell>
          <cell r="C11">
            <v>12.896000000000001</v>
          </cell>
          <cell r="D11">
            <v>13.233000000000001</v>
          </cell>
          <cell r="E11">
            <v>14.08</v>
          </cell>
          <cell r="F11">
            <v>14.34</v>
          </cell>
          <cell r="G11">
            <v>14.17</v>
          </cell>
          <cell r="H11">
            <v>14.21</v>
          </cell>
          <cell r="I11">
            <v>14.39</v>
          </cell>
          <cell r="J11">
            <v>14.829599999999999</v>
          </cell>
          <cell r="K11">
            <v>15.19</v>
          </cell>
          <cell r="L11">
            <v>15</v>
          </cell>
          <cell r="M11">
            <v>14.6</v>
          </cell>
          <cell r="N11">
            <v>14.01</v>
          </cell>
        </row>
        <row r="12">
          <cell r="B12" t="str">
            <v>2012r.</v>
          </cell>
          <cell r="C12">
            <v>13.84</v>
          </cell>
          <cell r="D12">
            <v>13.83</v>
          </cell>
          <cell r="E12">
            <v>13.8</v>
          </cell>
          <cell r="F12">
            <v>14.04</v>
          </cell>
          <cell r="G12">
            <v>14.46</v>
          </cell>
          <cell r="H12">
            <v>14.79</v>
          </cell>
          <cell r="I12">
            <v>14.86</v>
          </cell>
          <cell r="J12">
            <v>14.72</v>
          </cell>
          <cell r="K12">
            <v>14.41</v>
          </cell>
          <cell r="L12">
            <v>13.76</v>
          </cell>
          <cell r="M12">
            <v>13.32</v>
          </cell>
          <cell r="N12">
            <v>12.96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PL_UE tyg"/>
      <sheetName val="Tuszki kurczak PL_UE  2011_2014"/>
    </sheetNames>
    <sheetDataSet>
      <sheetData sheetId="0">
        <row r="4">
          <cell r="B4" t="str">
            <v>28.12-3.01 2016</v>
          </cell>
          <cell r="C4" t="str">
            <v>4-10.01 2016</v>
          </cell>
          <cell r="D4" t="str">
            <v>11-17.01 2016</v>
          </cell>
          <cell r="E4" t="str">
            <v>18-24.01 2016</v>
          </cell>
          <cell r="F4" t="str">
            <v>25-31.01 2016</v>
          </cell>
          <cell r="G4" t="str">
            <v>1-7.II 2016</v>
          </cell>
          <cell r="H4" t="str">
            <v>8-14.II 2016</v>
          </cell>
          <cell r="I4" t="str">
            <v>15-21.II 2016</v>
          </cell>
          <cell r="J4" t="str">
            <v>22-28.II 2016</v>
          </cell>
          <cell r="K4" t="str">
            <v>29.II-6.III 2016</v>
          </cell>
          <cell r="L4" t="str">
            <v>7-13.III 2016</v>
          </cell>
          <cell r="M4" t="str">
            <v>14-20.III 2016</v>
          </cell>
          <cell r="N4" t="str">
            <v>21-28.III 2016</v>
          </cell>
          <cell r="O4" t="str">
            <v>28.III-3.IV 2016</v>
          </cell>
          <cell r="P4" t="str">
            <v>4-10.IV 2016</v>
          </cell>
          <cell r="Q4" t="str">
            <v>11-17.IV 2016</v>
          </cell>
          <cell r="R4" t="str">
            <v>18-24.IV 2016</v>
          </cell>
          <cell r="S4" t="str">
            <v>25.IV-1.V 2016</v>
          </cell>
          <cell r="T4" t="str">
            <v>2-8.V 2016</v>
          </cell>
          <cell r="U4" t="str">
            <v>9-15.V 2016</v>
          </cell>
          <cell r="V4" t="str">
            <v>16-22.V 2016</v>
          </cell>
          <cell r="W4" t="str">
            <v>23-29.V 2016</v>
          </cell>
          <cell r="X4" t="str">
            <v>30.V-5.VI 2016</v>
          </cell>
          <cell r="Y4" t="str">
            <v>6-12.VI 2016</v>
          </cell>
          <cell r="Z4" t="str">
            <v>13-19.VI 2016</v>
          </cell>
          <cell r="AA4" t="str">
            <v>20-26.VI 2016</v>
          </cell>
          <cell r="AB4" t="str">
            <v>27.VI-3.07 2016</v>
          </cell>
          <cell r="AC4" t="str">
            <v>4-10.VII 2016</v>
          </cell>
          <cell r="AD4" t="str">
            <v>11-17.VII 2016</v>
          </cell>
          <cell r="AE4" t="str">
            <v>18-24.VII 2016</v>
          </cell>
          <cell r="AF4" t="str">
            <v>25-31.VII 2016</v>
          </cell>
          <cell r="AG4" t="str">
            <v>1-7.VIII 2016</v>
          </cell>
          <cell r="AH4" t="str">
            <v>8-14.VIII 2016</v>
          </cell>
          <cell r="AI4" t="str">
            <v>15-21.VIII 2016</v>
          </cell>
          <cell r="AJ4" t="str">
            <v>22-28.VIII 2016</v>
          </cell>
          <cell r="AK4" t="str">
            <v>29.VIII-4.IX 2016</v>
          </cell>
          <cell r="AL4" t="str">
            <v>5-11.IX 2016</v>
          </cell>
          <cell r="AM4" t="str">
            <v>12-18.IX 2016</v>
          </cell>
          <cell r="AN4" t="str">
            <v>19-25.IX 2016</v>
          </cell>
          <cell r="AO4" t="str">
            <v>26.IX-2.X 2016</v>
          </cell>
          <cell r="AP4" t="str">
            <v>3-9.X 2016</v>
          </cell>
          <cell r="AQ4" t="str">
            <v>10-16.X 2016</v>
          </cell>
          <cell r="AR4" t="str">
            <v>17-23.X 2016</v>
          </cell>
          <cell r="AS4" t="str">
            <v>24-30.X 2016</v>
          </cell>
        </row>
        <row r="5">
          <cell r="A5" t="str">
            <v>Polska</v>
          </cell>
          <cell r="B5">
            <v>126.9</v>
          </cell>
          <cell r="C5">
            <v>126.6</v>
          </cell>
          <cell r="D5">
            <v>116.1</v>
          </cell>
          <cell r="E5">
            <v>103.7</v>
          </cell>
          <cell r="F5">
            <v>109.3</v>
          </cell>
          <cell r="G5">
            <v>113</v>
          </cell>
          <cell r="H5">
            <v>108.7</v>
          </cell>
          <cell r="I5">
            <v>122.4</v>
          </cell>
          <cell r="J5">
            <v>120.4</v>
          </cell>
          <cell r="K5">
            <v>123.3</v>
          </cell>
          <cell r="L5">
            <v>127.1</v>
          </cell>
          <cell r="M5">
            <v>124.5</v>
          </cell>
          <cell r="N5">
            <v>128.69999999999999</v>
          </cell>
          <cell r="O5">
            <v>127.5</v>
          </cell>
          <cell r="P5">
            <v>106.4</v>
          </cell>
          <cell r="Q5">
            <v>118</v>
          </cell>
          <cell r="R5">
            <v>118.6</v>
          </cell>
          <cell r="S5">
            <v>125.3</v>
          </cell>
          <cell r="T5">
            <v>130.1</v>
          </cell>
          <cell r="U5">
            <v>137.19999999999999</v>
          </cell>
          <cell r="V5">
            <v>130.19999999999999</v>
          </cell>
          <cell r="W5">
            <v>125.3</v>
          </cell>
          <cell r="X5">
            <v>119.9</v>
          </cell>
          <cell r="Y5">
            <v>118</v>
          </cell>
          <cell r="Z5">
            <v>127</v>
          </cell>
          <cell r="AA5">
            <v>121</v>
          </cell>
          <cell r="AB5">
            <v>121</v>
          </cell>
          <cell r="AC5">
            <v>125</v>
          </cell>
          <cell r="AD5">
            <v>136.30000000000001</v>
          </cell>
          <cell r="AE5">
            <v>132.5</v>
          </cell>
          <cell r="AF5">
            <v>127</v>
          </cell>
          <cell r="AG5">
            <v>132.4</v>
          </cell>
          <cell r="AH5">
            <v>131.80000000000001</v>
          </cell>
          <cell r="AI5">
            <v>135.9</v>
          </cell>
          <cell r="AJ5">
            <v>133.4</v>
          </cell>
          <cell r="AK5">
            <v>120.3</v>
          </cell>
          <cell r="AL5">
            <v>124.5</v>
          </cell>
          <cell r="AM5">
            <v>121.79</v>
          </cell>
          <cell r="AN5">
            <v>119.28</v>
          </cell>
          <cell r="AO5">
            <v>107.99</v>
          </cell>
          <cell r="AP5">
            <v>108.51</v>
          </cell>
          <cell r="AQ5">
            <v>109.8</v>
          </cell>
          <cell r="AR5">
            <v>111.1</v>
          </cell>
          <cell r="AS5">
            <v>110.4</v>
          </cell>
        </row>
        <row r="6">
          <cell r="A6" t="str">
            <v>UE</v>
          </cell>
          <cell r="B6">
            <v>181.7</v>
          </cell>
          <cell r="C6">
            <v>180.5</v>
          </cell>
          <cell r="D6">
            <v>178.5</v>
          </cell>
          <cell r="E6">
            <v>176.8</v>
          </cell>
          <cell r="F6">
            <v>178.1</v>
          </cell>
          <cell r="G6">
            <v>178.1</v>
          </cell>
          <cell r="H6">
            <v>176.6</v>
          </cell>
          <cell r="I6">
            <v>176.5</v>
          </cell>
          <cell r="J6">
            <v>176.6</v>
          </cell>
          <cell r="K6">
            <v>176.9</v>
          </cell>
          <cell r="L6">
            <v>179</v>
          </cell>
          <cell r="M6">
            <v>178.8</v>
          </cell>
          <cell r="N6">
            <v>179.3</v>
          </cell>
          <cell r="O6">
            <v>179</v>
          </cell>
          <cell r="P6">
            <v>175.2</v>
          </cell>
          <cell r="Q6">
            <v>178</v>
          </cell>
          <cell r="R6">
            <v>178.3</v>
          </cell>
          <cell r="S6">
            <v>179.8</v>
          </cell>
          <cell r="T6">
            <v>181.3</v>
          </cell>
          <cell r="U6">
            <v>183.5</v>
          </cell>
          <cell r="V6">
            <v>183</v>
          </cell>
          <cell r="W6">
            <v>179.8</v>
          </cell>
          <cell r="X6">
            <v>181.7</v>
          </cell>
          <cell r="Y6">
            <v>181.3</v>
          </cell>
          <cell r="Z6">
            <v>181.3</v>
          </cell>
          <cell r="AA6">
            <v>181.3</v>
          </cell>
          <cell r="AB6">
            <v>178</v>
          </cell>
          <cell r="AC6">
            <v>178</v>
          </cell>
          <cell r="AD6">
            <v>179.1</v>
          </cell>
          <cell r="AE6">
            <v>179.1</v>
          </cell>
          <cell r="AF6">
            <v>176.9</v>
          </cell>
          <cell r="AG6">
            <v>177.2</v>
          </cell>
          <cell r="AH6">
            <v>176.2</v>
          </cell>
          <cell r="AI6">
            <v>176.6</v>
          </cell>
          <cell r="AJ6">
            <v>176.2</v>
          </cell>
          <cell r="AK6">
            <v>174.1</v>
          </cell>
          <cell r="AL6">
            <v>174.5</v>
          </cell>
          <cell r="AM6">
            <v>176</v>
          </cell>
          <cell r="AN6">
            <v>177</v>
          </cell>
          <cell r="AO6">
            <v>174.5</v>
          </cell>
          <cell r="AP6">
            <v>174.5</v>
          </cell>
          <cell r="AQ6">
            <v>174.8</v>
          </cell>
          <cell r="AR6">
            <v>174.6</v>
          </cell>
          <cell r="AS6">
            <v>173.4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R31" sqref="R31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>
      <c r="B2" t="s">
        <v>0</v>
      </c>
    </row>
    <row r="3" spans="2:7">
      <c r="B3" t="s">
        <v>64</v>
      </c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121</v>
      </c>
    </row>
    <row r="9" spans="2:7" ht="18">
      <c r="B9" s="22"/>
    </row>
    <row r="10" spans="2:7" ht="18">
      <c r="B10" s="55" t="s">
        <v>207</v>
      </c>
      <c r="D10" s="18" t="s">
        <v>3</v>
      </c>
      <c r="G10" s="21" t="s">
        <v>208</v>
      </c>
    </row>
    <row r="11" spans="2:7" ht="18">
      <c r="B11" s="132" t="s">
        <v>209</v>
      </c>
      <c r="C11" s="133"/>
      <c r="D11" s="133"/>
      <c r="E11" s="133"/>
      <c r="F11" s="133"/>
      <c r="G11" s="21"/>
    </row>
    <row r="12" spans="2:7" ht="18">
      <c r="B12" s="22" t="s">
        <v>7</v>
      </c>
    </row>
    <row r="13" spans="2:7" ht="18">
      <c r="B13" s="22" t="s">
        <v>63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50</v>
      </c>
    </row>
    <row r="18" spans="2:3" ht="18">
      <c r="B18" s="22" t="s">
        <v>46</v>
      </c>
      <c r="C18" s="20" t="s">
        <v>47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53</v>
      </c>
    </row>
    <row r="22" spans="2:3">
      <c r="B22" s="20" t="s">
        <v>48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U8" sqref="U8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120</v>
      </c>
      <c r="D1" s="118" t="str">
        <f>MID([1]NoweDane!A1,35,23)</f>
        <v>2016-11-14 - 2016-11-20</v>
      </c>
      <c r="E1" s="32"/>
      <c r="F1" s="32"/>
      <c r="G1" s="32"/>
      <c r="H1" s="32"/>
    </row>
    <row r="2" spans="1:11" ht="18.75">
      <c r="A2" s="1" t="s">
        <v>13</v>
      </c>
      <c r="B2" s="2" t="s">
        <v>14</v>
      </c>
      <c r="C2" s="3"/>
      <c r="D2" s="4" t="s">
        <v>15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16</v>
      </c>
      <c r="E3" s="37"/>
      <c r="F3" s="38" t="s">
        <v>17</v>
      </c>
      <c r="G3" s="39"/>
      <c r="H3" s="40" t="s">
        <v>18</v>
      </c>
      <c r="I3" s="9"/>
      <c r="J3" s="9" t="s">
        <v>19</v>
      </c>
      <c r="K3" s="10"/>
    </row>
    <row r="4" spans="1:11" ht="28.5" customHeight="1" thickBot="1">
      <c r="A4" s="11"/>
      <c r="B4" s="12" t="s">
        <v>20</v>
      </c>
      <c r="C4" s="13" t="s">
        <v>21</v>
      </c>
      <c r="D4" s="12" t="s">
        <v>20</v>
      </c>
      <c r="E4" s="13" t="s">
        <v>21</v>
      </c>
      <c r="F4" s="41" t="s">
        <v>20</v>
      </c>
      <c r="G4" s="13" t="s">
        <v>21</v>
      </c>
      <c r="H4" s="12" t="s">
        <v>20</v>
      </c>
      <c r="I4" s="13" t="s">
        <v>21</v>
      </c>
      <c r="J4" s="12" t="s">
        <v>20</v>
      </c>
      <c r="K4" s="19" t="s">
        <v>21</v>
      </c>
    </row>
    <row r="5" spans="1:11" ht="27.75" customHeight="1">
      <c r="A5" s="14" t="s">
        <v>22</v>
      </c>
      <c r="B5" s="122">
        <v>3129.7310000000002</v>
      </c>
      <c r="C5" s="44">
        <v>-0.5916101636504294</v>
      </c>
      <c r="D5" s="122">
        <v>3168.3939999999998</v>
      </c>
      <c r="E5" s="44">
        <v>-0.22757753522855265</v>
      </c>
      <c r="F5" s="122">
        <v>3069.3449999999998</v>
      </c>
      <c r="G5" s="44">
        <v>-0.74746318464912187</v>
      </c>
      <c r="H5" s="122">
        <v>3205.0889999999999</v>
      </c>
      <c r="I5" s="44">
        <v>-0.43085371104562853</v>
      </c>
      <c r="J5" s="122">
        <v>3204.4960000000001</v>
      </c>
      <c r="K5" s="45">
        <v>-0.85261596885941504</v>
      </c>
    </row>
    <row r="6" spans="1:11" ht="15" customHeight="1">
      <c r="A6" s="15" t="s">
        <v>23</v>
      </c>
      <c r="B6" s="46">
        <v>5023.7950000000001</v>
      </c>
      <c r="C6" s="47">
        <v>0.51910311051690849</v>
      </c>
      <c r="D6" s="46">
        <v>5063.5050000000001</v>
      </c>
      <c r="E6" s="47">
        <v>0.42510309751687742</v>
      </c>
      <c r="F6" s="46"/>
      <c r="G6" s="47"/>
      <c r="H6" s="46"/>
      <c r="I6" s="47"/>
      <c r="J6" s="46">
        <v>4949.7749999999996</v>
      </c>
      <c r="K6" s="48">
        <v>0.21842535726454751</v>
      </c>
    </row>
    <row r="7" spans="1:11" ht="18.75" customHeight="1">
      <c r="A7" s="15" t="s">
        <v>24</v>
      </c>
      <c r="B7" s="46">
        <v>4684.4650000000001</v>
      </c>
      <c r="C7" s="47">
        <v>0.59461751963538101</v>
      </c>
      <c r="D7" s="46">
        <v>4630.25</v>
      </c>
      <c r="E7" s="47">
        <v>0.95813472582625225</v>
      </c>
      <c r="F7" s="46">
        <v>4741.7060000000001</v>
      </c>
      <c r="G7" s="47">
        <v>2.7233902516977253E-2</v>
      </c>
      <c r="H7" s="46"/>
      <c r="I7" s="47"/>
      <c r="J7" s="46">
        <v>4623.07</v>
      </c>
      <c r="K7" s="48">
        <v>-0.98181374239383801</v>
      </c>
    </row>
    <row r="8" spans="1:11" ht="18.75" customHeight="1">
      <c r="A8" s="15" t="s">
        <v>25</v>
      </c>
      <c r="B8" s="46">
        <v>4458.1959999999999</v>
      </c>
      <c r="C8" s="47">
        <v>-2.8604996036586328</v>
      </c>
      <c r="D8" s="46"/>
      <c r="E8" s="47"/>
      <c r="F8" s="46"/>
      <c r="G8" s="47"/>
      <c r="H8" s="46"/>
      <c r="I8" s="47"/>
      <c r="J8" s="46"/>
      <c r="K8" s="48"/>
    </row>
    <row r="9" spans="1:11" ht="18.75" customHeight="1">
      <c r="A9" s="15" t="s">
        <v>26</v>
      </c>
      <c r="B9" s="46"/>
      <c r="C9" s="47"/>
      <c r="D9" s="46"/>
      <c r="E9" s="47"/>
      <c r="F9" s="46"/>
      <c r="G9" s="47"/>
      <c r="H9" s="46"/>
      <c r="I9" s="47"/>
      <c r="J9" s="46"/>
      <c r="K9" s="48"/>
    </row>
    <row r="10" spans="1:11" ht="18.75" customHeight="1">
      <c r="A10" s="15" t="s">
        <v>49</v>
      </c>
      <c r="B10" s="46">
        <v>7961.2950000000001</v>
      </c>
      <c r="C10" s="47">
        <v>-1.1008689036926318</v>
      </c>
      <c r="D10" s="46"/>
      <c r="E10" s="47"/>
      <c r="F10" s="46"/>
      <c r="G10" s="47"/>
      <c r="H10" s="46"/>
      <c r="I10" s="47"/>
      <c r="J10" s="46"/>
      <c r="K10" s="48"/>
    </row>
    <row r="11" spans="1:11" ht="18.75" customHeight="1">
      <c r="A11" s="16" t="s">
        <v>27</v>
      </c>
      <c r="B11" s="46"/>
      <c r="C11" s="47"/>
      <c r="D11" s="46"/>
      <c r="E11" s="47"/>
      <c r="F11" s="46"/>
      <c r="G11" s="47"/>
      <c r="H11" s="46"/>
      <c r="I11" s="47"/>
      <c r="J11" s="46"/>
      <c r="K11" s="48"/>
    </row>
    <row r="12" spans="1:11" ht="18.75" customHeight="1">
      <c r="A12" s="16" t="s">
        <v>28</v>
      </c>
      <c r="B12" s="46"/>
      <c r="C12" s="47"/>
      <c r="D12" s="46"/>
      <c r="E12" s="47"/>
      <c r="F12" s="46"/>
      <c r="G12" s="47"/>
      <c r="H12" s="123"/>
      <c r="I12" s="124"/>
      <c r="J12" s="46"/>
      <c r="K12" s="48"/>
    </row>
    <row r="13" spans="1:11" ht="18.75" customHeight="1">
      <c r="A13" s="16" t="s">
        <v>51</v>
      </c>
      <c r="B13" s="46">
        <v>1909.2</v>
      </c>
      <c r="C13" s="47">
        <v>0.13416257483051316</v>
      </c>
      <c r="D13" s="46"/>
      <c r="E13" s="47"/>
      <c r="F13" s="46"/>
      <c r="G13" s="47"/>
      <c r="H13" s="46"/>
      <c r="I13" s="47"/>
      <c r="J13" s="46"/>
      <c r="K13" s="48"/>
    </row>
    <row r="14" spans="1:11" ht="18.75" customHeight="1" thickBot="1">
      <c r="A14" s="17" t="s">
        <v>29</v>
      </c>
      <c r="B14" s="125"/>
      <c r="C14" s="49"/>
      <c r="D14" s="125"/>
      <c r="E14" s="49"/>
      <c r="F14" s="125"/>
      <c r="G14" s="49"/>
      <c r="H14" s="125"/>
      <c r="I14" s="49"/>
      <c r="J14" s="125"/>
      <c r="K14" s="50"/>
    </row>
    <row r="15" spans="1:11" ht="18.75" customHeight="1">
      <c r="B15" s="18" t="s">
        <v>12</v>
      </c>
    </row>
    <row r="16" spans="1:11" ht="18.75" customHeight="1"/>
    <row r="17" spans="2:15">
      <c r="B17" t="s">
        <v>4</v>
      </c>
    </row>
    <row r="18" spans="2:15">
      <c r="B18" t="s">
        <v>102</v>
      </c>
    </row>
    <row r="19" spans="2:15">
      <c r="B19" t="s">
        <v>5</v>
      </c>
    </row>
    <row r="20" spans="2:15">
      <c r="B20" t="s">
        <v>6</v>
      </c>
    </row>
    <row r="24" spans="2:15">
      <c r="O24" t="s">
        <v>52</v>
      </c>
    </row>
    <row r="30" spans="2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H20" sqref="H20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7" ht="15.75">
      <c r="A1" s="23" t="s">
        <v>107</v>
      </c>
      <c r="B1" s="23"/>
      <c r="C1" s="23"/>
      <c r="D1" s="23"/>
      <c r="E1" s="23"/>
      <c r="F1" s="23"/>
    </row>
    <row r="2" spans="1:7" ht="15.75" thickBot="1">
      <c r="A2" s="24"/>
      <c r="B2" s="24"/>
      <c r="C2" s="24"/>
      <c r="D2" s="24"/>
      <c r="E2" s="24"/>
      <c r="F2" s="24"/>
    </row>
    <row r="3" spans="1:7" ht="32.25" thickBot="1">
      <c r="A3" s="134" t="s">
        <v>54</v>
      </c>
      <c r="B3" s="135"/>
      <c r="C3" s="136"/>
      <c r="D3" s="137" t="s">
        <v>108</v>
      </c>
      <c r="E3" s="136"/>
      <c r="F3" s="138"/>
      <c r="G3" s="146"/>
    </row>
    <row r="4" spans="1:7" ht="15.75" thickBot="1">
      <c r="A4" s="139"/>
      <c r="B4" s="25" t="s">
        <v>14</v>
      </c>
      <c r="C4" s="26" t="s">
        <v>55</v>
      </c>
      <c r="D4" s="26" t="s">
        <v>56</v>
      </c>
      <c r="E4" s="26" t="s">
        <v>57</v>
      </c>
      <c r="F4" s="26" t="s">
        <v>58</v>
      </c>
      <c r="G4" s="146"/>
    </row>
    <row r="5" spans="1:7" ht="15">
      <c r="A5" s="250" t="s">
        <v>141</v>
      </c>
      <c r="B5" s="43">
        <v>3.19</v>
      </c>
      <c r="C5" s="43">
        <v>3.2</v>
      </c>
      <c r="D5" s="43">
        <v>3.16</v>
      </c>
      <c r="E5" s="43">
        <v>3.26</v>
      </c>
      <c r="F5" s="43">
        <v>3.22</v>
      </c>
      <c r="G5" s="146"/>
    </row>
    <row r="6" spans="1:7" ht="15">
      <c r="A6" s="250" t="s">
        <v>147</v>
      </c>
      <c r="B6" s="43">
        <v>3.24</v>
      </c>
      <c r="C6" s="43">
        <v>3.2549999999999999</v>
      </c>
      <c r="D6" s="43">
        <v>3.222</v>
      </c>
      <c r="E6" s="43">
        <v>3.2970000000000002</v>
      </c>
      <c r="F6" s="43">
        <v>3.25</v>
      </c>
      <c r="G6" s="146"/>
    </row>
    <row r="7" spans="1:7" ht="15">
      <c r="A7" s="250" t="s">
        <v>154</v>
      </c>
      <c r="B7" s="43">
        <v>3.37</v>
      </c>
      <c r="C7" s="43">
        <v>3.4</v>
      </c>
      <c r="D7" s="43">
        <v>3.36</v>
      </c>
      <c r="E7" s="43">
        <v>3.46</v>
      </c>
      <c r="F7" s="43">
        <v>3.5</v>
      </c>
      <c r="G7" s="146"/>
    </row>
    <row r="8" spans="1:7" ht="18.75" customHeight="1">
      <c r="A8" s="250" t="s">
        <v>161</v>
      </c>
      <c r="B8" s="43">
        <v>3.28</v>
      </c>
      <c r="C8" s="43">
        <v>3.32</v>
      </c>
      <c r="D8" s="43">
        <v>3.25</v>
      </c>
      <c r="E8" s="43">
        <v>3.32</v>
      </c>
      <c r="F8" s="43">
        <v>3.3</v>
      </c>
      <c r="G8" s="146"/>
    </row>
    <row r="9" spans="1:7" ht="18.75" customHeight="1">
      <c r="A9" s="250" t="s">
        <v>167</v>
      </c>
      <c r="B9" s="43">
        <v>3.43</v>
      </c>
      <c r="C9" s="43">
        <v>3.44</v>
      </c>
      <c r="D9" s="43">
        <v>3.42</v>
      </c>
      <c r="E9" s="43">
        <v>3.54</v>
      </c>
      <c r="F9" s="43">
        <v>3.38</v>
      </c>
      <c r="G9" s="146"/>
    </row>
    <row r="10" spans="1:7" ht="18.75" customHeight="1">
      <c r="A10" s="250" t="s">
        <v>169</v>
      </c>
      <c r="B10" s="43">
        <v>3.43</v>
      </c>
      <c r="C10" s="43">
        <v>3.45</v>
      </c>
      <c r="D10" s="43">
        <v>3.41</v>
      </c>
      <c r="E10" s="43">
        <v>3.47</v>
      </c>
      <c r="F10" s="43">
        <v>3.42</v>
      </c>
      <c r="G10" s="146"/>
    </row>
    <row r="11" spans="1:7" ht="19.5" customHeight="1">
      <c r="A11" s="250" t="s">
        <v>186</v>
      </c>
      <c r="B11" s="43">
        <v>3.52</v>
      </c>
      <c r="C11" s="43">
        <v>3.57</v>
      </c>
      <c r="D11" s="43">
        <v>3.5</v>
      </c>
      <c r="E11" s="43">
        <v>3.62</v>
      </c>
      <c r="F11" s="43">
        <v>3.48</v>
      </c>
      <c r="G11" s="146"/>
    </row>
    <row r="12" spans="1:7" ht="17.25" customHeight="1">
      <c r="A12" s="250" t="s">
        <v>187</v>
      </c>
      <c r="B12" s="43">
        <v>3.53</v>
      </c>
      <c r="C12" s="43">
        <v>3.56</v>
      </c>
      <c r="D12" s="43">
        <v>3.52</v>
      </c>
      <c r="E12" s="43">
        <v>3.63</v>
      </c>
      <c r="F12" s="43">
        <v>3.5</v>
      </c>
      <c r="G12" s="146"/>
    </row>
    <row r="13" spans="1:7" ht="18" customHeight="1">
      <c r="A13" s="250" t="s">
        <v>197</v>
      </c>
      <c r="B13" s="43">
        <v>3.38</v>
      </c>
      <c r="C13" s="43">
        <v>3.46</v>
      </c>
      <c r="D13" s="43">
        <v>3.33</v>
      </c>
      <c r="E13" s="43">
        <v>3.47</v>
      </c>
      <c r="F13" s="43">
        <v>3.42</v>
      </c>
      <c r="G13" s="146"/>
    </row>
    <row r="14" spans="1:7" ht="16.5" customHeight="1">
      <c r="A14" s="250" t="s">
        <v>203</v>
      </c>
      <c r="B14" s="43">
        <v>3.19</v>
      </c>
      <c r="C14" s="43">
        <v>3.25</v>
      </c>
      <c r="D14" s="43">
        <v>3.12</v>
      </c>
      <c r="E14" s="28">
        <v>3.23</v>
      </c>
      <c r="F14" s="43">
        <v>3.27</v>
      </c>
      <c r="G14" s="146"/>
    </row>
    <row r="15" spans="1:7" ht="16.5" customHeight="1" thickBot="1">
      <c r="A15" s="140"/>
      <c r="B15" s="29"/>
      <c r="C15" s="29"/>
      <c r="D15" s="30" t="s">
        <v>59</v>
      </c>
      <c r="E15" s="29"/>
      <c r="F15" s="31"/>
      <c r="G15" s="146"/>
    </row>
    <row r="16" spans="1:7" ht="18" customHeight="1" thickBot="1">
      <c r="A16" s="139"/>
      <c r="B16" s="25" t="s">
        <v>14</v>
      </c>
      <c r="C16" s="26" t="s">
        <v>55</v>
      </c>
      <c r="D16" s="26" t="s">
        <v>56</v>
      </c>
      <c r="E16" s="26" t="s">
        <v>57</v>
      </c>
      <c r="F16" s="26" t="s">
        <v>58</v>
      </c>
      <c r="G16" s="146"/>
    </row>
    <row r="17" spans="1:7" ht="17.25" customHeight="1">
      <c r="A17" s="27" t="s">
        <v>141</v>
      </c>
      <c r="B17" s="43">
        <v>5.78</v>
      </c>
      <c r="C17" s="43">
        <v>5.7</v>
      </c>
      <c r="D17" s="43">
        <v>5.75</v>
      </c>
      <c r="E17" s="43">
        <v>5.72</v>
      </c>
      <c r="F17" s="43">
        <v>5.94</v>
      </c>
      <c r="G17" s="146"/>
    </row>
    <row r="18" spans="1:7" ht="19.5" customHeight="1">
      <c r="A18" s="27" t="s">
        <v>147</v>
      </c>
      <c r="B18" s="43">
        <v>5.72</v>
      </c>
      <c r="C18" s="43">
        <v>5.68</v>
      </c>
      <c r="D18" s="43">
        <v>5.63</v>
      </c>
      <c r="E18" s="43">
        <v>5.72</v>
      </c>
      <c r="F18" s="43">
        <v>5.88</v>
      </c>
      <c r="G18" s="146"/>
    </row>
    <row r="19" spans="1:7" ht="18.75" customHeight="1">
      <c r="A19" s="27" t="s">
        <v>154</v>
      </c>
      <c r="B19" s="43">
        <v>5.53</v>
      </c>
      <c r="C19" s="43">
        <v>5.48</v>
      </c>
      <c r="D19" s="43">
        <v>5.44</v>
      </c>
      <c r="E19" s="43">
        <v>5.52</v>
      </c>
      <c r="F19" s="43">
        <v>5.74</v>
      </c>
      <c r="G19" s="146"/>
    </row>
    <row r="20" spans="1:7" ht="15">
      <c r="A20" s="27" t="s">
        <v>161</v>
      </c>
      <c r="B20" s="43">
        <v>5.37</v>
      </c>
      <c r="C20" s="43">
        <v>5.34</v>
      </c>
      <c r="D20" s="43">
        <v>5.28</v>
      </c>
      <c r="E20" s="43">
        <v>5.31</v>
      </c>
      <c r="F20" s="43">
        <v>5.54</v>
      </c>
      <c r="G20" s="146"/>
    </row>
    <row r="21" spans="1:7" ht="15">
      <c r="A21" s="27" t="s">
        <v>167</v>
      </c>
      <c r="B21" s="43">
        <v>5.24</v>
      </c>
      <c r="C21" s="43">
        <v>5.23</v>
      </c>
      <c r="D21" s="43">
        <v>5.12</v>
      </c>
      <c r="E21" s="43">
        <v>5.1100000000000003</v>
      </c>
      <c r="F21" s="43">
        <v>5.38</v>
      </c>
      <c r="G21" s="146"/>
    </row>
    <row r="22" spans="1:7" ht="17.25" customHeight="1">
      <c r="A22" s="27" t="s">
        <v>169</v>
      </c>
      <c r="B22" s="43">
        <v>5.15</v>
      </c>
      <c r="C22" s="43">
        <v>5.13</v>
      </c>
      <c r="D22" s="43">
        <v>5.08</v>
      </c>
      <c r="E22" s="43">
        <v>4.9800000000000004</v>
      </c>
      <c r="F22" s="43">
        <v>5.28</v>
      </c>
      <c r="G22" s="146"/>
    </row>
    <row r="23" spans="1:7" ht="16.5" customHeight="1">
      <c r="A23" s="27" t="s">
        <v>186</v>
      </c>
      <c r="B23" s="43">
        <v>5</v>
      </c>
      <c r="C23" s="43">
        <v>5</v>
      </c>
      <c r="D23" s="43">
        <v>4.9000000000000004</v>
      </c>
      <c r="E23" s="43">
        <v>4.8</v>
      </c>
      <c r="F23" s="43">
        <v>5.1100000000000003</v>
      </c>
      <c r="G23" s="146"/>
    </row>
    <row r="24" spans="1:7" ht="18.75" customHeight="1">
      <c r="A24" s="27" t="s">
        <v>187</v>
      </c>
      <c r="B24" s="43">
        <v>4.88</v>
      </c>
      <c r="C24" s="43">
        <v>4.91</v>
      </c>
      <c r="D24" s="43">
        <v>4.75</v>
      </c>
      <c r="E24" s="43">
        <v>4.72</v>
      </c>
      <c r="F24" s="43">
        <v>4.9400000000000004</v>
      </c>
      <c r="G24" s="146"/>
    </row>
    <row r="25" spans="1:7" ht="16.5" customHeight="1">
      <c r="A25" s="27" t="s">
        <v>197</v>
      </c>
      <c r="B25" s="43">
        <v>4.8499999999999996</v>
      </c>
      <c r="C25" s="43">
        <v>4.91</v>
      </c>
      <c r="D25" s="43">
        <v>4.6900000000000004</v>
      </c>
      <c r="E25" s="43">
        <v>4.7</v>
      </c>
      <c r="F25" s="43">
        <v>4.8499999999999996</v>
      </c>
      <c r="G25" s="146"/>
    </row>
    <row r="26" spans="1:7" ht="16.5" customHeight="1">
      <c r="A26" s="27" t="s">
        <v>203</v>
      </c>
      <c r="B26" s="43">
        <v>4.8499999999999996</v>
      </c>
      <c r="C26" s="43">
        <v>4.9000000000000004</v>
      </c>
      <c r="D26" s="43">
        <v>4.76</v>
      </c>
      <c r="E26" s="43">
        <v>4.76</v>
      </c>
      <c r="F26" s="43">
        <v>4.84</v>
      </c>
      <c r="G26" s="146"/>
    </row>
    <row r="27" spans="1:7" ht="16.5" customHeight="1">
      <c r="G27" s="146"/>
    </row>
    <row r="28" spans="1:7" ht="18.75" customHeight="1">
      <c r="G28" s="146"/>
    </row>
    <row r="29" spans="1:7" ht="16.5" customHeight="1">
      <c r="G29" s="146"/>
    </row>
    <row r="30" spans="1:7" ht="17.25" customHeight="1">
      <c r="G30" s="146"/>
    </row>
    <row r="31" spans="1:7" ht="18" customHeight="1">
      <c r="G31" s="146"/>
    </row>
    <row r="32" spans="1:7" ht="18" customHeight="1">
      <c r="G32" s="146"/>
    </row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G8" sqref="G8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8">
      <c r="A1" s="55" t="s">
        <v>210</v>
      </c>
      <c r="B1" s="55"/>
      <c r="E1" t="s">
        <v>211</v>
      </c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16</v>
      </c>
      <c r="E4" s="9"/>
      <c r="F4" s="9" t="s">
        <v>17</v>
      </c>
      <c r="G4" s="9"/>
      <c r="H4" s="9" t="s">
        <v>30</v>
      </c>
      <c r="I4" s="9"/>
      <c r="J4" s="9" t="s">
        <v>19</v>
      </c>
      <c r="K4" s="10"/>
    </row>
    <row r="5" spans="1:11" ht="29.2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12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21.75" customHeight="1">
      <c r="A6" s="14" t="s">
        <v>31</v>
      </c>
      <c r="B6" s="51">
        <v>5370.6509999999998</v>
      </c>
      <c r="C6" s="44">
        <v>-4.1088741211045585</v>
      </c>
      <c r="D6" s="51">
        <v>5556.0770000000002</v>
      </c>
      <c r="E6" s="44">
        <v>-6.8724997263705152</v>
      </c>
      <c r="F6" s="51">
        <v>4905.3419999999996</v>
      </c>
      <c r="G6" s="44">
        <v>-3.2757747651963793</v>
      </c>
      <c r="H6" s="51"/>
      <c r="I6" s="44"/>
      <c r="J6" s="51">
        <v>6753.7139999999999</v>
      </c>
      <c r="K6" s="45">
        <v>0.6378270607115889</v>
      </c>
    </row>
    <row r="7" spans="1:11" ht="21.75" customHeight="1">
      <c r="A7" s="15" t="s">
        <v>32</v>
      </c>
      <c r="B7" s="52">
        <v>4663.4549999999999</v>
      </c>
      <c r="C7" s="47">
        <v>-4.3091364880673035</v>
      </c>
      <c r="D7" s="52">
        <v>4696.0330000000004</v>
      </c>
      <c r="E7" s="47">
        <v>-4.8528359673203241</v>
      </c>
      <c r="F7" s="52">
        <v>4578.5039999999999</v>
      </c>
      <c r="G7" s="47">
        <v>-4.7719041068367467</v>
      </c>
      <c r="H7" s="52">
        <v>4758.9610000000002</v>
      </c>
      <c r="I7" s="47">
        <v>-3.9352551822701587</v>
      </c>
      <c r="J7" s="52">
        <v>4983.2830000000004</v>
      </c>
      <c r="K7" s="48">
        <v>-2.248049485610311</v>
      </c>
    </row>
    <row r="8" spans="1:11" ht="21.75" customHeight="1">
      <c r="A8" s="15" t="s">
        <v>33</v>
      </c>
      <c r="B8" s="52">
        <v>8530.68</v>
      </c>
      <c r="C8" s="47">
        <v>4.4608066253975318</v>
      </c>
      <c r="D8" s="52">
        <v>10391.573</v>
      </c>
      <c r="E8" s="47">
        <v>-2.3580857615867659E-2</v>
      </c>
      <c r="F8" s="52">
        <v>8517.5820000000003</v>
      </c>
      <c r="G8" s="53">
        <v>10.016003347915886</v>
      </c>
      <c r="H8" s="52"/>
      <c r="I8" s="47"/>
      <c r="J8" s="52">
        <v>8243.1360000000004</v>
      </c>
      <c r="K8" s="48">
        <v>-3.4434272508069088</v>
      </c>
    </row>
    <row r="9" spans="1:11" ht="21.75" customHeight="1">
      <c r="A9" s="15" t="s">
        <v>34</v>
      </c>
      <c r="B9" s="52">
        <v>3506.0329999999999</v>
      </c>
      <c r="C9" s="47">
        <v>0.12562706439336285</v>
      </c>
      <c r="D9" s="52">
        <v>3459.0459999999998</v>
      </c>
      <c r="E9" s="47">
        <v>-0.43028283871533224</v>
      </c>
      <c r="F9" s="52">
        <v>3574.1559999999999</v>
      </c>
      <c r="G9" s="47">
        <v>0.89232458585564545</v>
      </c>
      <c r="H9" s="52">
        <v>3235.9160000000002</v>
      </c>
      <c r="I9" s="47">
        <v>-3.8993066671735086</v>
      </c>
      <c r="J9" s="52">
        <v>3563.0219999999999</v>
      </c>
      <c r="K9" s="48">
        <v>1.0464467632013938</v>
      </c>
    </row>
    <row r="10" spans="1:11" ht="21.75" customHeight="1">
      <c r="A10" s="15" t="s">
        <v>35</v>
      </c>
      <c r="B10" s="52">
        <v>4881.4129999999996</v>
      </c>
      <c r="C10" s="47">
        <v>3.0963736566830904E-2</v>
      </c>
      <c r="D10" s="52">
        <v>6075.5439999999999</v>
      </c>
      <c r="E10" s="47">
        <v>5.5281737600724776</v>
      </c>
      <c r="F10" s="52">
        <v>4578.3010000000004</v>
      </c>
      <c r="G10" s="47">
        <v>3.8745519314790653</v>
      </c>
      <c r="H10" s="52">
        <v>4890.2529999999997</v>
      </c>
      <c r="I10" s="47">
        <v>11.489504797904374</v>
      </c>
      <c r="J10" s="52">
        <v>5068.8050000000003</v>
      </c>
      <c r="K10" s="48">
        <v>-10.352532023806218</v>
      </c>
    </row>
    <row r="11" spans="1:11" ht="21.75" customHeight="1">
      <c r="A11" s="15" t="s">
        <v>36</v>
      </c>
      <c r="B11" s="52">
        <v>12574.789000000001</v>
      </c>
      <c r="C11" s="47">
        <v>-2.1646825927859963</v>
      </c>
      <c r="D11" s="52">
        <v>11953.045</v>
      </c>
      <c r="E11" s="47">
        <v>-4.8768325544903028</v>
      </c>
      <c r="F11" s="52">
        <v>12265.945</v>
      </c>
      <c r="G11" s="47">
        <v>-1.1058202299570152</v>
      </c>
      <c r="H11" s="52">
        <v>11341.184999999999</v>
      </c>
      <c r="I11" s="47">
        <v>5.6269534054986163</v>
      </c>
      <c r="J11" s="52">
        <v>13581.441000000001</v>
      </c>
      <c r="K11" s="48">
        <v>-5.6300502629953089</v>
      </c>
    </row>
    <row r="12" spans="1:11" ht="21.75" customHeight="1">
      <c r="A12" s="15" t="s">
        <v>37</v>
      </c>
      <c r="B12" s="52">
        <v>5856.6270000000004</v>
      </c>
      <c r="C12" s="47">
        <v>8.6678370958512616</v>
      </c>
      <c r="D12" s="52">
        <v>4743.5060000000003</v>
      </c>
      <c r="E12" s="47">
        <v>-1.5224299587343406</v>
      </c>
      <c r="F12" s="52">
        <v>5998.2550000000001</v>
      </c>
      <c r="G12" s="47">
        <v>13.637341029577232</v>
      </c>
      <c r="H12" s="52">
        <v>9414.1720000000005</v>
      </c>
      <c r="I12" s="47">
        <v>10.045276246119601</v>
      </c>
      <c r="J12" s="52">
        <v>5027.8119999999999</v>
      </c>
      <c r="K12" s="48">
        <v>-5.6023034800407556</v>
      </c>
    </row>
    <row r="13" spans="1:11" ht="21.75" customHeight="1">
      <c r="A13" s="15" t="s">
        <v>38</v>
      </c>
      <c r="B13" s="52">
        <v>5287.39</v>
      </c>
      <c r="C13" s="47">
        <v>-3.2937153964912058</v>
      </c>
      <c r="D13" s="52">
        <v>4710.72</v>
      </c>
      <c r="E13" s="47">
        <v>-1.589740825742695</v>
      </c>
      <c r="F13" s="52">
        <v>5390.86</v>
      </c>
      <c r="G13" s="47">
        <v>-1.9811913912850352</v>
      </c>
      <c r="H13" s="52">
        <v>5911.0309999999999</v>
      </c>
      <c r="I13" s="47">
        <v>-4.1736679828735888</v>
      </c>
      <c r="J13" s="52">
        <v>5213.2049999999999</v>
      </c>
      <c r="K13" s="48">
        <v>-8.6093673029691669</v>
      </c>
    </row>
    <row r="14" spans="1:11" ht="21.75" customHeight="1">
      <c r="A14" s="15" t="s">
        <v>39</v>
      </c>
      <c r="B14" s="52">
        <v>5129.07</v>
      </c>
      <c r="C14" s="47">
        <v>-5.4899823328196078</v>
      </c>
      <c r="D14" s="52">
        <v>4624.4489999999996</v>
      </c>
      <c r="E14" s="47">
        <v>-0.38948582141940108</v>
      </c>
      <c r="F14" s="52">
        <v>5294.6419999999998</v>
      </c>
      <c r="G14" s="47">
        <v>-5.4775998006236941</v>
      </c>
      <c r="H14" s="52">
        <v>6478.7640000000001</v>
      </c>
      <c r="I14" s="47">
        <v>1.1891051021220969</v>
      </c>
      <c r="J14" s="52">
        <v>5039.9620000000004</v>
      </c>
      <c r="K14" s="48">
        <v>-9.4709055438531422</v>
      </c>
    </row>
    <row r="15" spans="1:11" ht="21.75" customHeight="1">
      <c r="A15" s="15" t="s">
        <v>40</v>
      </c>
      <c r="B15" s="52">
        <v>16557.458999999999</v>
      </c>
      <c r="C15" s="47">
        <v>2.0641260798821173</v>
      </c>
      <c r="D15" s="52">
        <v>16655.977999999999</v>
      </c>
      <c r="E15" s="47">
        <v>2.0636605766028384</v>
      </c>
      <c r="F15" s="52">
        <v>16283.697</v>
      </c>
      <c r="G15" s="47">
        <v>3.3017919933658324</v>
      </c>
      <c r="H15" s="52"/>
      <c r="I15" s="47"/>
      <c r="J15" s="52">
        <v>16638.329000000002</v>
      </c>
      <c r="K15" s="48">
        <v>0.54201455793961895</v>
      </c>
    </row>
    <row r="16" spans="1:11" ht="21.75" customHeight="1">
      <c r="A16" s="15" t="s">
        <v>41</v>
      </c>
      <c r="B16" s="52">
        <v>4144.87</v>
      </c>
      <c r="C16" s="47">
        <v>-4.5602738618887431</v>
      </c>
      <c r="D16" s="52">
        <v>4258.2470000000003</v>
      </c>
      <c r="E16" s="47">
        <v>-6.4395434127855324</v>
      </c>
      <c r="F16" s="52">
        <v>3740.1289999999999</v>
      </c>
      <c r="G16" s="47">
        <v>-5.9135803276610126</v>
      </c>
      <c r="H16" s="52"/>
      <c r="I16" s="47"/>
      <c r="J16" s="52">
        <v>4489.357</v>
      </c>
      <c r="K16" s="48">
        <v>-0.93017600322011662</v>
      </c>
    </row>
    <row r="17" spans="1:11" ht="21.75" customHeight="1">
      <c r="A17" s="16" t="s">
        <v>42</v>
      </c>
      <c r="B17" s="52">
        <v>8475.6869999999999</v>
      </c>
      <c r="C17" s="47">
        <v>0.74575532212433737</v>
      </c>
      <c r="D17" s="52">
        <v>8593.0059999999994</v>
      </c>
      <c r="E17" s="47">
        <v>-0.22450341898911044</v>
      </c>
      <c r="F17" s="52">
        <v>7935.8459999999995</v>
      </c>
      <c r="G17" s="47">
        <v>3.7109127665305213</v>
      </c>
      <c r="H17" s="52"/>
      <c r="I17" s="47"/>
      <c r="J17" s="52">
        <v>8746.9619999999995</v>
      </c>
      <c r="K17" s="48">
        <v>1.8666708902640667</v>
      </c>
    </row>
    <row r="18" spans="1:11" ht="21.75" customHeight="1">
      <c r="A18" s="16" t="s">
        <v>43</v>
      </c>
      <c r="B18" s="52">
        <v>4331.5870000000004</v>
      </c>
      <c r="C18" s="47">
        <v>3.9394703620687679</v>
      </c>
      <c r="D18" s="52">
        <v>4594.607</v>
      </c>
      <c r="E18" s="47">
        <v>10.212975107727704</v>
      </c>
      <c r="F18" s="52">
        <v>4161.692</v>
      </c>
      <c r="G18" s="47">
        <v>4.2252674570207986</v>
      </c>
      <c r="H18" s="52"/>
      <c r="I18" s="47"/>
      <c r="J18" s="52">
        <v>4478.9679999999998</v>
      </c>
      <c r="K18" s="48">
        <v>3.5046475744405745</v>
      </c>
    </row>
    <row r="19" spans="1:11" ht="21.75" customHeight="1">
      <c r="A19" s="16" t="s">
        <v>44</v>
      </c>
      <c r="B19" s="52">
        <v>2514.2350000000001</v>
      </c>
      <c r="C19" s="47">
        <v>1.4742663276973529</v>
      </c>
      <c r="D19" s="52">
        <v>2710.3429999999998</v>
      </c>
      <c r="E19" s="47">
        <v>5.6505770676046874</v>
      </c>
      <c r="F19" s="52">
        <v>2400.8589999999999</v>
      </c>
      <c r="G19" s="47">
        <v>4.0245254062653979</v>
      </c>
      <c r="H19" s="52">
        <v>3979.8249999999998</v>
      </c>
      <c r="I19" s="47">
        <v>1.9627830202429253E-2</v>
      </c>
      <c r="J19" s="52">
        <v>2243.8580000000002</v>
      </c>
      <c r="K19" s="48">
        <v>-1.6914176959636502</v>
      </c>
    </row>
    <row r="20" spans="1:11" ht="21.75" customHeight="1" thickBot="1">
      <c r="A20" s="17" t="s">
        <v>45</v>
      </c>
      <c r="B20" s="54">
        <v>4178.4589999999998</v>
      </c>
      <c r="C20" s="49">
        <v>-2.7578321614201058</v>
      </c>
      <c r="D20" s="54">
        <v>3872.6089999999999</v>
      </c>
      <c r="E20" s="49">
        <v>-4.6114067999006885</v>
      </c>
      <c r="F20" s="54">
        <v>4083.9050000000002</v>
      </c>
      <c r="G20" s="49">
        <v>-3.8225083645042033</v>
      </c>
      <c r="H20" s="54"/>
      <c r="I20" s="49"/>
      <c r="J20" s="54">
        <v>4748.8879999999999</v>
      </c>
      <c r="K20" s="50">
        <v>2.4102008054992732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U25" sqref="U25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7" ht="15.75">
      <c r="A1" s="23" t="s">
        <v>60</v>
      </c>
      <c r="B1" s="24"/>
      <c r="C1" s="24"/>
      <c r="D1" s="24"/>
      <c r="E1" s="24"/>
      <c r="F1" s="24"/>
      <c r="G1" s="24"/>
    </row>
    <row r="2" spans="1:7" ht="16.5" thickBot="1">
      <c r="A2" s="24"/>
      <c r="B2" s="34"/>
      <c r="C2" s="29"/>
      <c r="D2" s="30" t="s">
        <v>61</v>
      </c>
      <c r="E2" s="29"/>
      <c r="F2" s="29"/>
      <c r="G2" s="146"/>
    </row>
    <row r="3" spans="1:7" ht="32.25" thickBot="1">
      <c r="A3" s="142" t="s">
        <v>54</v>
      </c>
      <c r="B3" s="143" t="s">
        <v>14</v>
      </c>
      <c r="C3" s="26" t="s">
        <v>55</v>
      </c>
      <c r="D3" s="26" t="s">
        <v>56</v>
      </c>
      <c r="E3" s="26" t="s">
        <v>57</v>
      </c>
      <c r="F3" s="35" t="s">
        <v>58</v>
      </c>
    </row>
    <row r="4" spans="1:7" ht="15">
      <c r="A4" s="27" t="s">
        <v>141</v>
      </c>
      <c r="B4" s="43">
        <v>5</v>
      </c>
      <c r="C4" s="43">
        <v>4.87</v>
      </c>
      <c r="D4" s="43">
        <v>4.92</v>
      </c>
      <c r="E4" s="43">
        <v>5.0999999999999996</v>
      </c>
      <c r="F4" s="43">
        <v>5.28</v>
      </c>
    </row>
    <row r="5" spans="1:7" ht="15">
      <c r="A5" s="27" t="s">
        <v>147</v>
      </c>
      <c r="B5" s="43">
        <v>5.12</v>
      </c>
      <c r="C5" s="43">
        <v>5.14</v>
      </c>
      <c r="D5" s="43">
        <v>5.03</v>
      </c>
      <c r="E5" s="43">
        <v>5.27</v>
      </c>
      <c r="F5" s="43">
        <v>5.35</v>
      </c>
    </row>
    <row r="6" spans="1:7" ht="15">
      <c r="A6" s="27" t="s">
        <v>154</v>
      </c>
      <c r="B6" s="43">
        <v>5.42</v>
      </c>
      <c r="C6" s="43">
        <v>5.48</v>
      </c>
      <c r="D6" s="43">
        <v>5.34</v>
      </c>
      <c r="E6" s="43">
        <v>5.58</v>
      </c>
      <c r="F6" s="43">
        <v>5.54</v>
      </c>
    </row>
    <row r="7" spans="1:7" ht="15">
      <c r="A7" s="27" t="s">
        <v>161</v>
      </c>
      <c r="B7" s="43">
        <v>5.0599999999999996</v>
      </c>
      <c r="C7" s="43">
        <v>5.03</v>
      </c>
      <c r="D7" s="43">
        <v>4.9400000000000004</v>
      </c>
      <c r="E7" s="43">
        <v>5.24</v>
      </c>
      <c r="F7" s="43">
        <v>5.45</v>
      </c>
    </row>
    <row r="8" spans="1:7" ht="15">
      <c r="A8" s="27" t="s">
        <v>167</v>
      </c>
      <c r="B8" s="43">
        <v>5.74</v>
      </c>
      <c r="C8" s="43">
        <v>5.71</v>
      </c>
      <c r="D8" s="43">
        <v>5.67</v>
      </c>
      <c r="E8" s="43">
        <v>5.92</v>
      </c>
      <c r="F8" s="43">
        <v>5.83</v>
      </c>
    </row>
    <row r="9" spans="1:7" ht="15">
      <c r="A9" s="27" t="s">
        <v>169</v>
      </c>
      <c r="B9" s="43">
        <v>5.35</v>
      </c>
      <c r="C9" s="43">
        <v>5.34</v>
      </c>
      <c r="D9" s="43">
        <v>5.28</v>
      </c>
      <c r="E9" s="43">
        <v>5.43</v>
      </c>
      <c r="F9" s="43">
        <v>5.57</v>
      </c>
    </row>
    <row r="10" spans="1:7" ht="15">
      <c r="A10" s="27" t="s">
        <v>186</v>
      </c>
      <c r="B10" s="43">
        <v>5.72</v>
      </c>
      <c r="C10" s="43">
        <v>5.7</v>
      </c>
      <c r="D10" s="43">
        <v>5.67</v>
      </c>
      <c r="E10" s="43">
        <v>5.81</v>
      </c>
      <c r="F10" s="43">
        <v>5.87</v>
      </c>
    </row>
    <row r="11" spans="1:7" ht="15">
      <c r="A11" s="27" t="s">
        <v>187</v>
      </c>
      <c r="B11" s="43">
        <v>5.62</v>
      </c>
      <c r="C11" s="43">
        <v>5.7</v>
      </c>
      <c r="D11" s="43">
        <v>5.67</v>
      </c>
      <c r="E11" s="43">
        <v>5.81</v>
      </c>
      <c r="F11" s="43">
        <v>5.87</v>
      </c>
    </row>
    <row r="12" spans="1:7" ht="15">
      <c r="A12" s="27" t="s">
        <v>197</v>
      </c>
      <c r="B12" s="43">
        <v>5.0999999999999996</v>
      </c>
      <c r="C12" s="43">
        <v>5.16</v>
      </c>
      <c r="D12" s="43">
        <v>5</v>
      </c>
      <c r="E12" s="43">
        <v>5.15</v>
      </c>
      <c r="F12" s="43">
        <v>5.44</v>
      </c>
    </row>
    <row r="13" spans="1:7" ht="15">
      <c r="A13" s="27" t="s">
        <v>203</v>
      </c>
      <c r="B13" s="43">
        <v>4.7496</v>
      </c>
      <c r="C13" s="43">
        <v>4.8</v>
      </c>
      <c r="D13" s="43">
        <v>4.6399999999999997</v>
      </c>
      <c r="E13" s="43">
        <v>4.79</v>
      </c>
      <c r="F13" s="43">
        <v>5.18</v>
      </c>
    </row>
    <row r="14" spans="1:7" ht="16.5" thickBot="1">
      <c r="A14" s="141"/>
      <c r="B14" s="29"/>
      <c r="C14" s="29"/>
      <c r="D14" s="30" t="s">
        <v>59</v>
      </c>
      <c r="E14" s="29"/>
      <c r="F14" s="31"/>
    </row>
    <row r="15" spans="1:7" ht="15.75" thickBot="1">
      <c r="A15" s="144"/>
      <c r="B15" s="25" t="s">
        <v>14</v>
      </c>
      <c r="C15" s="26" t="s">
        <v>55</v>
      </c>
      <c r="D15" s="26" t="s">
        <v>56</v>
      </c>
      <c r="E15" s="26" t="s">
        <v>57</v>
      </c>
      <c r="F15" s="26" t="s">
        <v>58</v>
      </c>
    </row>
    <row r="16" spans="1:7" ht="15">
      <c r="A16" s="27" t="s">
        <v>141</v>
      </c>
      <c r="B16" s="43">
        <v>8.84</v>
      </c>
      <c r="C16" s="43" t="s">
        <v>62</v>
      </c>
      <c r="D16" s="43" t="s">
        <v>62</v>
      </c>
      <c r="E16" s="28" t="s">
        <v>62</v>
      </c>
      <c r="F16" s="43" t="s">
        <v>62</v>
      </c>
    </row>
    <row r="17" spans="1:6" ht="15">
      <c r="A17" s="27" t="s">
        <v>147</v>
      </c>
      <c r="B17" s="43">
        <v>8.73</v>
      </c>
      <c r="C17" s="43" t="s">
        <v>62</v>
      </c>
      <c r="D17" s="43" t="s">
        <v>62</v>
      </c>
      <c r="E17" s="28" t="s">
        <v>62</v>
      </c>
      <c r="F17" s="43" t="s">
        <v>62</v>
      </c>
    </row>
    <row r="18" spans="1:6" ht="15">
      <c r="A18" s="27" t="s">
        <v>154</v>
      </c>
      <c r="B18" s="43">
        <v>9.35</v>
      </c>
      <c r="C18" s="43" t="s">
        <v>62</v>
      </c>
      <c r="D18" s="43" t="s">
        <v>62</v>
      </c>
      <c r="E18" s="28" t="s">
        <v>62</v>
      </c>
      <c r="F18" s="43" t="s">
        <v>62</v>
      </c>
    </row>
    <row r="19" spans="1:6" ht="15">
      <c r="A19" s="27" t="s">
        <v>161</v>
      </c>
      <c r="B19" s="43">
        <v>8.77</v>
      </c>
      <c r="C19" s="43" t="s">
        <v>62</v>
      </c>
      <c r="D19" s="43" t="s">
        <v>62</v>
      </c>
      <c r="E19" s="28" t="s">
        <v>62</v>
      </c>
      <c r="F19" s="43" t="s">
        <v>62</v>
      </c>
    </row>
    <row r="20" spans="1:6" ht="15">
      <c r="A20" s="27" t="s">
        <v>167</v>
      </c>
      <c r="B20" s="43">
        <v>8.77</v>
      </c>
      <c r="C20" s="43" t="s">
        <v>62</v>
      </c>
      <c r="D20" s="43" t="s">
        <v>62</v>
      </c>
      <c r="E20" s="28" t="s">
        <v>62</v>
      </c>
      <c r="F20" s="43" t="s">
        <v>62</v>
      </c>
    </row>
    <row r="21" spans="1:6" ht="15">
      <c r="A21" s="27" t="s">
        <v>169</v>
      </c>
      <c r="B21" s="43">
        <v>8.7200000000000006</v>
      </c>
      <c r="C21" s="43" t="s">
        <v>62</v>
      </c>
      <c r="D21" s="43" t="s">
        <v>62</v>
      </c>
      <c r="E21" s="28" t="s">
        <v>62</v>
      </c>
      <c r="F21" s="43" t="s">
        <v>62</v>
      </c>
    </row>
    <row r="22" spans="1:6" ht="15">
      <c r="A22" s="27" t="s">
        <v>186</v>
      </c>
      <c r="B22" s="43">
        <v>8.14</v>
      </c>
      <c r="C22" s="43" t="s">
        <v>62</v>
      </c>
      <c r="D22" s="43" t="s">
        <v>62</v>
      </c>
      <c r="E22" s="28" t="s">
        <v>62</v>
      </c>
      <c r="F22" s="43" t="s">
        <v>62</v>
      </c>
    </row>
    <row r="23" spans="1:6" ht="15">
      <c r="A23" s="27" t="s">
        <v>187</v>
      </c>
      <c r="B23" s="43">
        <v>8</v>
      </c>
      <c r="C23" s="43" t="s">
        <v>62</v>
      </c>
      <c r="D23" s="43" t="s">
        <v>62</v>
      </c>
      <c r="E23" s="28" t="s">
        <v>62</v>
      </c>
      <c r="F23" s="43" t="s">
        <v>62</v>
      </c>
    </row>
    <row r="24" spans="1:6" ht="15">
      <c r="A24" s="27" t="s">
        <v>197</v>
      </c>
      <c r="B24" s="43">
        <v>8.01</v>
      </c>
      <c r="C24" s="43" t="s">
        <v>62</v>
      </c>
      <c r="D24" s="43" t="s">
        <v>62</v>
      </c>
      <c r="E24" s="28" t="s">
        <v>62</v>
      </c>
      <c r="F24" s="43" t="s">
        <v>62</v>
      </c>
    </row>
    <row r="25" spans="1:6" ht="15">
      <c r="A25" s="27" t="s">
        <v>203</v>
      </c>
      <c r="B25" s="43">
        <v>7.93</v>
      </c>
      <c r="C25" s="43" t="s">
        <v>62</v>
      </c>
      <c r="D25" s="43" t="s">
        <v>62</v>
      </c>
      <c r="E25" s="28" t="s">
        <v>62</v>
      </c>
      <c r="F25" s="43" t="s">
        <v>62</v>
      </c>
    </row>
    <row r="26" spans="1:6" ht="15">
      <c r="A26" s="29"/>
    </row>
    <row r="27" spans="1:6" ht="15">
      <c r="A27" s="29"/>
    </row>
    <row r="28" spans="1:6" ht="15">
      <c r="A28" s="29"/>
    </row>
    <row r="29" spans="1:6" ht="15">
      <c r="A29" s="29"/>
    </row>
    <row r="30" spans="1:6">
      <c r="A30" s="146"/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topLeftCell="B1" workbookViewId="0">
      <selection activeCell="U18" sqref="U18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55" t="s">
        <v>110</v>
      </c>
      <c r="C1" s="55"/>
    </row>
    <row r="2" spans="2:12" ht="20.25" thickBot="1">
      <c r="B2" s="98" t="s">
        <v>105</v>
      </c>
      <c r="C2" s="32"/>
      <c r="D2" s="32"/>
      <c r="E2" s="32"/>
      <c r="F2" s="33" t="s">
        <v>211</v>
      </c>
      <c r="G2" s="33"/>
      <c r="H2" s="32"/>
      <c r="I2" s="3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5" t="s">
        <v>31</v>
      </c>
      <c r="C6" s="104">
        <v>5370.6509999999998</v>
      </c>
      <c r="D6" s="105">
        <v>-4.1147120371082906</v>
      </c>
      <c r="E6" s="106">
        <v>5556.0770000000002</v>
      </c>
      <c r="F6" s="105">
        <v>-6.8724997263705152</v>
      </c>
      <c r="G6" s="106">
        <v>4905.3419999999996</v>
      </c>
      <c r="H6" s="105">
        <v>-3.272017392075957</v>
      </c>
      <c r="I6" s="106"/>
      <c r="J6" s="105"/>
      <c r="K6" s="106">
        <v>6753.7139999999999</v>
      </c>
      <c r="L6" s="107">
        <v>0.6378270607115889</v>
      </c>
    </row>
    <row r="7" spans="2:12" ht="15.75" customHeight="1">
      <c r="B7" s="15" t="s">
        <v>32</v>
      </c>
      <c r="C7" s="108">
        <v>4531.4319999999998</v>
      </c>
      <c r="D7" s="47">
        <v>-2.9203596510265122</v>
      </c>
      <c r="E7" s="46">
        <v>4694.4629999999997</v>
      </c>
      <c r="F7" s="47">
        <v>-1.7485525874898995</v>
      </c>
      <c r="G7" s="46">
        <v>4512.7730000000001</v>
      </c>
      <c r="H7" s="47">
        <v>-3.2624882448257302</v>
      </c>
      <c r="I7" s="46">
        <v>4487.701</v>
      </c>
      <c r="J7" s="47">
        <v>-3.2244075334726148</v>
      </c>
      <c r="K7" s="46">
        <v>4641.366</v>
      </c>
      <c r="L7" s="48">
        <v>-0.5394361860042266</v>
      </c>
    </row>
    <row r="8" spans="2:12" ht="16.5" customHeight="1">
      <c r="B8" s="15" t="s">
        <v>33</v>
      </c>
      <c r="C8" s="108">
        <v>8530.68</v>
      </c>
      <c r="D8" s="47">
        <v>4.4608066253975318</v>
      </c>
      <c r="E8" s="46">
        <v>10391.573</v>
      </c>
      <c r="F8" s="47">
        <v>-2.3580857615867659E-2</v>
      </c>
      <c r="G8" s="46">
        <v>8517.5820000000003</v>
      </c>
      <c r="H8" s="47">
        <v>10.016003347915886</v>
      </c>
      <c r="I8" s="46"/>
      <c r="J8" s="47"/>
      <c r="K8" s="46">
        <v>8243.1360000000004</v>
      </c>
      <c r="L8" s="48">
        <v>-3.4434272508069088</v>
      </c>
    </row>
    <row r="9" spans="2:12" ht="17.25" customHeight="1">
      <c r="B9" s="15" t="s">
        <v>34</v>
      </c>
      <c r="C9" s="108">
        <v>3432.1840000000002</v>
      </c>
      <c r="D9" s="47">
        <v>0.88172721891160688</v>
      </c>
      <c r="E9" s="46">
        <v>3458.7950000000001</v>
      </c>
      <c r="F9" s="47">
        <v>-0.42658753292320578</v>
      </c>
      <c r="G9" s="46">
        <v>3470.8429999999998</v>
      </c>
      <c r="H9" s="47">
        <v>3.2778129227187454</v>
      </c>
      <c r="I9" s="46">
        <v>3234.4870000000001</v>
      </c>
      <c r="J9" s="47">
        <v>-3.8893116580995195</v>
      </c>
      <c r="K9" s="46">
        <v>3470.0549999999998</v>
      </c>
      <c r="L9" s="48">
        <v>1.3545662429217151</v>
      </c>
    </row>
    <row r="10" spans="2:12" ht="15.75" customHeight="1">
      <c r="B10" s="15" t="s">
        <v>35</v>
      </c>
      <c r="C10" s="108">
        <v>4801.4639999999999</v>
      </c>
      <c r="D10" s="47">
        <v>0.84774491283740783</v>
      </c>
      <c r="E10" s="46">
        <v>6077.2629999999999</v>
      </c>
      <c r="F10" s="47">
        <v>5.5480584999590148</v>
      </c>
      <c r="G10" s="46">
        <v>4375.6189999999997</v>
      </c>
      <c r="H10" s="47">
        <v>9.327584307127319</v>
      </c>
      <c r="I10" s="46">
        <v>4909.5290000000005</v>
      </c>
      <c r="J10" s="47">
        <v>11.970166096651155</v>
      </c>
      <c r="K10" s="46">
        <v>5058.2920000000004</v>
      </c>
      <c r="L10" s="48">
        <v>-12.144817555571523</v>
      </c>
    </row>
    <row r="11" spans="2:12" ht="16.5" customHeight="1">
      <c r="B11" s="15" t="s">
        <v>36</v>
      </c>
      <c r="C11" s="108">
        <v>12103.316000000001</v>
      </c>
      <c r="D11" s="47">
        <v>-1.3475493049678939</v>
      </c>
      <c r="E11" s="46">
        <v>11505.234</v>
      </c>
      <c r="F11" s="47">
        <v>-7.9691864225594653</v>
      </c>
      <c r="G11" s="46">
        <v>11438.013000000001</v>
      </c>
      <c r="H11" s="47">
        <v>0.59790514203523248</v>
      </c>
      <c r="I11" s="46">
        <v>11128.323</v>
      </c>
      <c r="J11" s="47">
        <v>5.2857633615988862</v>
      </c>
      <c r="K11" s="46">
        <v>13430.8</v>
      </c>
      <c r="L11" s="48">
        <v>-5.9478456897057681</v>
      </c>
    </row>
    <row r="12" spans="2:12" ht="17.25" customHeight="1">
      <c r="B12" s="16" t="s">
        <v>37</v>
      </c>
      <c r="C12" s="108">
        <v>5424.2790000000005</v>
      </c>
      <c r="D12" s="47">
        <v>5.0096553967133968</v>
      </c>
      <c r="E12" s="46">
        <v>4743.5060000000003</v>
      </c>
      <c r="F12" s="47">
        <v>-1.5224299587343406</v>
      </c>
      <c r="G12" s="46"/>
      <c r="H12" s="47"/>
      <c r="I12" s="46">
        <v>5752.8149999999996</v>
      </c>
      <c r="J12" s="47">
        <v>-5.5393208300130965</v>
      </c>
      <c r="K12" s="46">
        <v>5007.1639999999998</v>
      </c>
      <c r="L12" s="48">
        <v>-5.9104775126453992</v>
      </c>
    </row>
    <row r="13" spans="2:12" ht="15" customHeight="1">
      <c r="B13" s="16" t="s">
        <v>38</v>
      </c>
      <c r="C13" s="108">
        <v>4793.2110000000002</v>
      </c>
      <c r="D13" s="47">
        <v>0.3046255284437791</v>
      </c>
      <c r="E13" s="46">
        <v>4701.4840000000004</v>
      </c>
      <c r="F13" s="47">
        <v>-1.6571604038564842</v>
      </c>
      <c r="G13" s="46">
        <v>4893.2520000000004</v>
      </c>
      <c r="H13" s="47">
        <v>6.9421156707480236</v>
      </c>
      <c r="I13" s="46">
        <v>4940.1450000000004</v>
      </c>
      <c r="J13" s="47">
        <v>-6.3285352450346961</v>
      </c>
      <c r="K13" s="46">
        <v>4576.6530000000002</v>
      </c>
      <c r="L13" s="48">
        <v>-8.3033531820768189</v>
      </c>
    </row>
    <row r="14" spans="2:12" ht="15" customHeight="1">
      <c r="B14" s="16" t="s">
        <v>39</v>
      </c>
      <c r="C14" s="108">
        <v>4590.2669999999998</v>
      </c>
      <c r="D14" s="47">
        <v>-4.2046695315943401</v>
      </c>
      <c r="E14" s="46">
        <v>4585.5339999999997</v>
      </c>
      <c r="F14" s="47">
        <v>-0.66134293690163271</v>
      </c>
      <c r="G14" s="46">
        <v>4395.7830000000004</v>
      </c>
      <c r="H14" s="47">
        <v>-2.4764570849714658</v>
      </c>
      <c r="I14" s="46">
        <v>5115.1580000000004</v>
      </c>
      <c r="J14" s="47">
        <v>-5.6619871047700459</v>
      </c>
      <c r="K14" s="46">
        <v>4711.5050000000001</v>
      </c>
      <c r="L14" s="48">
        <v>-8.0185520614638115</v>
      </c>
    </row>
    <row r="15" spans="2:12" ht="16.5" customHeight="1">
      <c r="B15" s="109" t="s">
        <v>40</v>
      </c>
      <c r="C15" s="108">
        <v>16265.048000000001</v>
      </c>
      <c r="D15" s="47">
        <v>1.1744789016533466</v>
      </c>
      <c r="E15" s="46">
        <v>16296.388999999999</v>
      </c>
      <c r="F15" s="47">
        <v>1.4719431730831698</v>
      </c>
      <c r="G15" s="46">
        <v>15905.495000000001</v>
      </c>
      <c r="H15" s="47">
        <v>1.8740657964930241</v>
      </c>
      <c r="I15" s="46"/>
      <c r="J15" s="47"/>
      <c r="K15" s="46">
        <v>16629.935000000001</v>
      </c>
      <c r="L15" s="48">
        <v>0.49129133506072475</v>
      </c>
    </row>
    <row r="16" spans="2:12" ht="15" customHeight="1">
      <c r="B16" s="109" t="s">
        <v>41</v>
      </c>
      <c r="C16" s="108">
        <v>4043.2330000000002</v>
      </c>
      <c r="D16" s="47">
        <v>-3.8962900353587973</v>
      </c>
      <c r="E16" s="46">
        <v>4063.2379999999998</v>
      </c>
      <c r="F16" s="47">
        <v>-3.7888356123838318</v>
      </c>
      <c r="G16" s="46">
        <v>3716.25</v>
      </c>
      <c r="H16" s="47">
        <v>-6.35394617478077</v>
      </c>
      <c r="I16" s="46"/>
      <c r="J16" s="47"/>
      <c r="K16" s="46">
        <v>4447.018</v>
      </c>
      <c r="L16" s="48">
        <v>-0.81991069590597576</v>
      </c>
    </row>
    <row r="17" spans="2:12" ht="15.75" customHeight="1">
      <c r="B17" s="109" t="s">
        <v>42</v>
      </c>
      <c r="C17" s="108">
        <v>8359.2189999999991</v>
      </c>
      <c r="D17" s="47">
        <v>1.2628879966584774</v>
      </c>
      <c r="E17" s="46">
        <v>8372.8259999999991</v>
      </c>
      <c r="F17" s="47">
        <v>0.40383012657164674</v>
      </c>
      <c r="G17" s="46">
        <v>7943.4849999999997</v>
      </c>
      <c r="H17" s="47">
        <v>3.8648900051281991</v>
      </c>
      <c r="I17" s="46"/>
      <c r="J17" s="47"/>
      <c r="K17" s="46">
        <v>8745.134</v>
      </c>
      <c r="L17" s="48">
        <v>1.8249262202677516</v>
      </c>
    </row>
    <row r="18" spans="2:12" ht="18.75" customHeight="1">
      <c r="B18" s="109" t="s">
        <v>43</v>
      </c>
      <c r="C18" s="108">
        <v>4272.0929999999998</v>
      </c>
      <c r="D18" s="47">
        <v>4.0449770409492709</v>
      </c>
      <c r="E18" s="46">
        <v>4403.5140000000001</v>
      </c>
      <c r="F18" s="47">
        <v>11.445760873361472</v>
      </c>
      <c r="G18" s="46">
        <v>4153.4949999999999</v>
      </c>
      <c r="H18" s="47">
        <v>4.1589135661787902</v>
      </c>
      <c r="I18" s="46"/>
      <c r="J18" s="47"/>
      <c r="K18" s="46">
        <v>4478.3720000000003</v>
      </c>
      <c r="L18" s="48">
        <v>3.5474901992973455</v>
      </c>
    </row>
    <row r="19" spans="2:12" ht="18" customHeight="1">
      <c r="B19" s="109" t="s">
        <v>44</v>
      </c>
      <c r="C19" s="110">
        <v>2370.277</v>
      </c>
      <c r="D19" s="111">
        <v>1.9818743024523604</v>
      </c>
      <c r="E19" s="112">
        <v>2639.998</v>
      </c>
      <c r="F19" s="111">
        <v>6.5273040985604354</v>
      </c>
      <c r="G19" s="112">
        <v>2155.942</v>
      </c>
      <c r="H19" s="111">
        <v>4.8415129095664104</v>
      </c>
      <c r="I19" s="112">
        <v>4053.8719999999998</v>
      </c>
      <c r="J19" s="111">
        <v>-0.13091294658585012</v>
      </c>
      <c r="K19" s="112">
        <v>2212.3420000000001</v>
      </c>
      <c r="L19" s="113">
        <v>-1.8733874483883723</v>
      </c>
    </row>
    <row r="20" spans="2:12" ht="22.5" customHeight="1" thickBot="1">
      <c r="B20" s="17" t="s">
        <v>45</v>
      </c>
      <c r="C20" s="114">
        <v>4057.85</v>
      </c>
      <c r="D20" s="115">
        <v>-3.6711022802400946</v>
      </c>
      <c r="E20" s="116">
        <v>3509.8150000000001</v>
      </c>
      <c r="F20" s="115">
        <v>-7.7655270860411703</v>
      </c>
      <c r="G20" s="116">
        <v>3969.1410000000001</v>
      </c>
      <c r="H20" s="115">
        <v>-2.7770388540002569</v>
      </c>
      <c r="I20" s="116"/>
      <c r="J20" s="115"/>
      <c r="K20" s="116">
        <v>4812.982</v>
      </c>
      <c r="L20" s="117">
        <v>2.1189604407957052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topLeftCell="B1" workbookViewId="0">
      <selection activeCell="Q29" sqref="Q29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98" t="s">
        <v>212</v>
      </c>
      <c r="C1" s="32"/>
      <c r="D1" s="32"/>
      <c r="E1" s="32"/>
      <c r="F1" s="33"/>
      <c r="G1" s="33"/>
      <c r="H1" s="33"/>
      <c r="I1" s="33"/>
    </row>
    <row r="2" spans="2:12" ht="21" thickBot="1">
      <c r="B2" s="188" t="s">
        <v>155</v>
      </c>
      <c r="C2" s="189"/>
      <c r="D2" s="189"/>
      <c r="E2" s="189"/>
      <c r="F2" s="189"/>
      <c r="G2" s="189"/>
      <c r="H2" s="189"/>
      <c r="I2" s="189"/>
      <c r="J2" s="189"/>
      <c r="K2" s="189"/>
      <c r="L2" s="190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4" t="s">
        <v>31</v>
      </c>
      <c r="C6" s="119"/>
      <c r="D6" s="120"/>
      <c r="E6" s="119"/>
      <c r="F6" s="120"/>
      <c r="G6" s="119"/>
      <c r="H6" s="120"/>
      <c r="I6" s="119"/>
      <c r="J6" s="120"/>
      <c r="K6" s="119"/>
      <c r="L6" s="121"/>
    </row>
    <row r="7" spans="2:12">
      <c r="B7" s="15" t="s">
        <v>32</v>
      </c>
      <c r="C7" s="126">
        <v>6576.4319999999998</v>
      </c>
      <c r="D7" s="127">
        <v>1.4874120511780273</v>
      </c>
      <c r="E7" s="126">
        <v>5609.482</v>
      </c>
      <c r="F7" s="127">
        <v>-14.036868869293478</v>
      </c>
      <c r="G7" s="126">
        <v>6400.9489999999996</v>
      </c>
      <c r="H7" s="127">
        <v>1.9819158700643447</v>
      </c>
      <c r="I7" s="126">
        <v>6569.9120000000003</v>
      </c>
      <c r="J7" s="127">
        <v>-0.63430044022467236</v>
      </c>
      <c r="K7" s="126">
        <v>6801.2870000000003</v>
      </c>
      <c r="L7" s="128">
        <v>-0.37841714268472182</v>
      </c>
    </row>
    <row r="8" spans="2:12">
      <c r="B8" s="15" t="s">
        <v>33</v>
      </c>
      <c r="C8" s="126"/>
      <c r="D8" s="127"/>
      <c r="E8" s="126"/>
      <c r="F8" s="127"/>
      <c r="G8" s="126"/>
      <c r="H8" s="127"/>
      <c r="I8" s="126"/>
      <c r="J8" s="127"/>
      <c r="K8" s="126"/>
      <c r="L8" s="128"/>
    </row>
    <row r="9" spans="2:12">
      <c r="B9" s="15" t="s">
        <v>34</v>
      </c>
      <c r="C9" s="126">
        <v>5126.027</v>
      </c>
      <c r="D9" s="127">
        <v>1.306102702028616</v>
      </c>
      <c r="E9" s="126">
        <v>5253.3</v>
      </c>
      <c r="F9" s="127">
        <v>-3.2949271854043096</v>
      </c>
      <c r="G9" s="126">
        <v>5021.991</v>
      </c>
      <c r="H9" s="127">
        <v>5.0722739266996185E-2</v>
      </c>
      <c r="I9" s="126">
        <v>3400</v>
      </c>
      <c r="J9" s="127">
        <v>-3.9548022598870061</v>
      </c>
      <c r="K9" s="126">
        <v>5381.3019999999997</v>
      </c>
      <c r="L9" s="128">
        <v>2.848343615360744</v>
      </c>
    </row>
    <row r="10" spans="2:12">
      <c r="B10" s="15" t="s">
        <v>35</v>
      </c>
      <c r="C10" s="126">
        <v>5432.518</v>
      </c>
      <c r="D10" s="127">
        <v>0.13970664001935734</v>
      </c>
      <c r="E10" s="126">
        <v>5421.6</v>
      </c>
      <c r="F10" s="127">
        <v>-2.7699865281123297</v>
      </c>
      <c r="G10" s="126">
        <v>5562.0420000000004</v>
      </c>
      <c r="H10" s="127">
        <v>-7.0428076943394008E-2</v>
      </c>
      <c r="I10" s="126">
        <v>4657.183</v>
      </c>
      <c r="J10" s="127">
        <v>5.5922228046659166</v>
      </c>
      <c r="K10" s="126">
        <v>5166.6109999999999</v>
      </c>
      <c r="L10" s="128">
        <v>0.54540306329465871</v>
      </c>
    </row>
    <row r="11" spans="2:12">
      <c r="B11" s="15" t="s">
        <v>36</v>
      </c>
      <c r="C11" s="126">
        <v>13928.143</v>
      </c>
      <c r="D11" s="127">
        <v>-1.1122626280253962</v>
      </c>
      <c r="E11" s="126">
        <v>13469.495000000001</v>
      </c>
      <c r="F11" s="127">
        <v>5.5896820823975322</v>
      </c>
      <c r="G11" s="126">
        <v>13916.913</v>
      </c>
      <c r="H11" s="127">
        <v>-1.0013037008329915</v>
      </c>
      <c r="I11" s="126">
        <v>15891.565000000001</v>
      </c>
      <c r="J11" s="127">
        <v>0.66173664871614746</v>
      </c>
      <c r="K11" s="126">
        <v>14018.788</v>
      </c>
      <c r="L11" s="128">
        <v>-3.7499104872302707</v>
      </c>
    </row>
    <row r="12" spans="2:12">
      <c r="B12" s="15" t="s">
        <v>37</v>
      </c>
      <c r="C12" s="126">
        <v>9057.1650000000009</v>
      </c>
      <c r="D12" s="127">
        <v>13.061322010679788</v>
      </c>
      <c r="E12" s="126"/>
      <c r="F12" s="127"/>
      <c r="G12" s="126">
        <v>6235.0150000000003</v>
      </c>
      <c r="H12" s="127">
        <v>-3.6520200576386692</v>
      </c>
      <c r="I12" s="126">
        <v>11450.47</v>
      </c>
      <c r="J12" s="127">
        <v>-0.11017961982361681</v>
      </c>
      <c r="K12" s="126">
        <v>5286.3549999999996</v>
      </c>
      <c r="L12" s="128">
        <v>-2.5531714084471533</v>
      </c>
    </row>
    <row r="13" spans="2:12">
      <c r="B13" s="15" t="s">
        <v>38</v>
      </c>
      <c r="C13" s="126">
        <v>6659.2830000000004</v>
      </c>
      <c r="D13" s="127">
        <v>-2.4241562846854636</v>
      </c>
      <c r="E13" s="126">
        <v>5566.9709999999995</v>
      </c>
      <c r="F13" s="127">
        <v>-5.4811253955113895E-2</v>
      </c>
      <c r="G13" s="126">
        <v>6856.0439999999999</v>
      </c>
      <c r="H13" s="127">
        <v>1.7494832788946393</v>
      </c>
      <c r="I13" s="126">
        <v>8953.6990000000005</v>
      </c>
      <c r="J13" s="127">
        <v>-3.7879838821725307</v>
      </c>
      <c r="K13" s="126">
        <v>6238.8469999999998</v>
      </c>
      <c r="L13" s="128">
        <v>-8.5281318447054364</v>
      </c>
    </row>
    <row r="14" spans="2:12">
      <c r="B14" s="15" t="s">
        <v>39</v>
      </c>
      <c r="C14" s="126">
        <v>6097.6419999999998</v>
      </c>
      <c r="D14" s="127">
        <v>-2.679239200001283</v>
      </c>
      <c r="E14" s="126">
        <v>6519.1170000000002</v>
      </c>
      <c r="F14" s="127">
        <v>-1.2347031299356135</v>
      </c>
      <c r="G14" s="126">
        <v>6219.3159999999998</v>
      </c>
      <c r="H14" s="127">
        <v>0.4942209467855318</v>
      </c>
      <c r="I14" s="126">
        <v>9387.3590000000004</v>
      </c>
      <c r="J14" s="127">
        <v>-3.9700281736477083</v>
      </c>
      <c r="K14" s="126">
        <v>5651.92</v>
      </c>
      <c r="L14" s="128">
        <v>-10.463016678637844</v>
      </c>
    </row>
    <row r="15" spans="2:12">
      <c r="B15" s="15" t="s">
        <v>40</v>
      </c>
      <c r="C15" s="126">
        <v>17082.355</v>
      </c>
      <c r="D15" s="127">
        <v>3.2702534590614376</v>
      </c>
      <c r="E15" s="126">
        <v>17164.489000000001</v>
      </c>
      <c r="F15" s="127">
        <v>3.2618045322483114</v>
      </c>
      <c r="G15" s="126"/>
      <c r="H15" s="127"/>
      <c r="I15" s="126"/>
      <c r="J15" s="127"/>
      <c r="K15" s="126"/>
      <c r="L15" s="128"/>
    </row>
    <row r="16" spans="2:12">
      <c r="B16" s="15" t="s">
        <v>41</v>
      </c>
      <c r="C16" s="126">
        <v>5622.473</v>
      </c>
      <c r="D16" s="127">
        <v>-3.2301908796878305</v>
      </c>
      <c r="E16" s="126">
        <v>5577.3530000000001</v>
      </c>
      <c r="F16" s="127">
        <v>-5.3084200053650132</v>
      </c>
      <c r="G16" s="126"/>
      <c r="H16" s="127"/>
      <c r="I16" s="126"/>
      <c r="J16" s="127"/>
      <c r="K16" s="126">
        <v>5535.28</v>
      </c>
      <c r="L16" s="128">
        <v>-0.17457294552170424</v>
      </c>
    </row>
    <row r="17" spans="2:12">
      <c r="B17" s="16" t="s">
        <v>42</v>
      </c>
      <c r="C17" s="126">
        <v>9452.2389999999996</v>
      </c>
      <c r="D17" s="127">
        <v>-5.9543742994887436</v>
      </c>
      <c r="E17" s="126">
        <v>9534.6679999999997</v>
      </c>
      <c r="F17" s="127">
        <v>-5.7596172768256162</v>
      </c>
      <c r="G17" s="126"/>
      <c r="H17" s="127"/>
      <c r="I17" s="126"/>
      <c r="J17" s="127"/>
      <c r="K17" s="126">
        <v>9028.98</v>
      </c>
      <c r="L17" s="128">
        <v>10.166879582416698</v>
      </c>
    </row>
    <row r="18" spans="2:12">
      <c r="B18" s="16" t="s">
        <v>43</v>
      </c>
      <c r="C18" s="126">
        <v>7233.3819999999996</v>
      </c>
      <c r="D18" s="127">
        <v>10.631791478115927</v>
      </c>
      <c r="E18" s="126">
        <v>7370</v>
      </c>
      <c r="F18" s="127">
        <v>10</v>
      </c>
      <c r="G18" s="126"/>
      <c r="H18" s="127"/>
      <c r="I18" s="126"/>
      <c r="J18" s="127"/>
      <c r="K18" s="126">
        <v>4684.18</v>
      </c>
      <c r="L18" s="128">
        <v>-12.803797468354425</v>
      </c>
    </row>
    <row r="19" spans="2:12">
      <c r="B19" s="16" t="s">
        <v>44</v>
      </c>
      <c r="C19" s="126">
        <v>3940.799</v>
      </c>
      <c r="D19" s="127">
        <v>-2.7739817701169596</v>
      </c>
      <c r="E19" s="126">
        <v>3277.8</v>
      </c>
      <c r="F19" s="127">
        <v>-3.4128747473199628</v>
      </c>
      <c r="G19" s="126">
        <v>4295.8220000000001</v>
      </c>
      <c r="H19" s="127">
        <v>-1.5198347408679032</v>
      </c>
      <c r="I19" s="126">
        <v>3192.6779999999999</v>
      </c>
      <c r="J19" s="127">
        <v>3.5107393902138884</v>
      </c>
      <c r="K19" s="126">
        <v>2945.3609999999999</v>
      </c>
      <c r="L19" s="128">
        <v>-3.742629206822095</v>
      </c>
    </row>
    <row r="20" spans="2:12" ht="17.25" customHeight="1" thickBot="1">
      <c r="B20" s="17" t="s">
        <v>45</v>
      </c>
      <c r="C20" s="129">
        <v>4690.99</v>
      </c>
      <c r="D20" s="130">
        <v>9.8922807378094019E-3</v>
      </c>
      <c r="E20" s="129">
        <v>4677.8950000000004</v>
      </c>
      <c r="F20" s="130">
        <v>-0.46506709290192272</v>
      </c>
      <c r="G20" s="129"/>
      <c r="H20" s="130"/>
      <c r="I20" s="129"/>
      <c r="J20" s="130"/>
      <c r="K20" s="129">
        <v>4218.59</v>
      </c>
      <c r="L20" s="131">
        <v>2.3184574339073527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Q1:AU45"/>
  <sheetViews>
    <sheetView topLeftCell="S16" workbookViewId="0">
      <selection activeCell="AS54" sqref="AS54"/>
    </sheetView>
  </sheetViews>
  <sheetFormatPr defaultRowHeight="12.75"/>
  <cols>
    <col min="1" max="1" width="12.14062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17" max="17" width="10.85546875" customWidth="1"/>
    <col min="23" max="23" width="10.28515625" customWidth="1"/>
    <col min="31" max="31" width="10.42578125" customWidth="1"/>
  </cols>
  <sheetData>
    <row r="1" spans="17:47" ht="15" thickBot="1">
      <c r="Q1" s="267" t="s">
        <v>170</v>
      </c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267"/>
      <c r="AC1" s="267"/>
      <c r="AD1" s="193"/>
      <c r="AE1" s="193"/>
      <c r="AF1" s="193"/>
      <c r="AG1" s="193"/>
      <c r="AH1" s="193"/>
      <c r="AI1" s="193"/>
      <c r="AJ1" s="193"/>
      <c r="AK1" s="193"/>
      <c r="AL1" s="193"/>
      <c r="AM1" s="193"/>
      <c r="AN1" s="193"/>
      <c r="AO1" s="193"/>
      <c r="AP1" s="193"/>
      <c r="AQ1" s="193"/>
      <c r="AR1" s="193"/>
      <c r="AS1" s="193"/>
      <c r="AT1" s="193"/>
      <c r="AU1" s="193"/>
    </row>
    <row r="2" spans="17:47" ht="52.5" thickBot="1">
      <c r="Q2" s="194" t="s">
        <v>171</v>
      </c>
      <c r="R2" s="195" t="s">
        <v>172</v>
      </c>
      <c r="S2" s="196" t="s">
        <v>76</v>
      </c>
      <c r="T2" s="196" t="s">
        <v>104</v>
      </c>
      <c r="U2" s="197" t="s">
        <v>125</v>
      </c>
      <c r="V2" s="198" t="s">
        <v>78</v>
      </c>
      <c r="W2" s="197" t="s">
        <v>69</v>
      </c>
      <c r="X2" s="198" t="s">
        <v>126</v>
      </c>
      <c r="Y2" s="197" t="s">
        <v>127</v>
      </c>
      <c r="Z2" s="197" t="s">
        <v>81</v>
      </c>
      <c r="AA2" s="198" t="s">
        <v>72</v>
      </c>
      <c r="AB2" s="197" t="s">
        <v>117</v>
      </c>
      <c r="AC2" s="197" t="s">
        <v>84</v>
      </c>
      <c r="AD2" s="197" t="s">
        <v>83</v>
      </c>
      <c r="AE2" s="198" t="s">
        <v>128</v>
      </c>
      <c r="AF2" s="197" t="s">
        <v>80</v>
      </c>
      <c r="AG2" s="197" t="s">
        <v>118</v>
      </c>
      <c r="AH2" s="197" t="s">
        <v>82</v>
      </c>
      <c r="AI2" s="197" t="s">
        <v>130</v>
      </c>
      <c r="AJ2" s="197" t="s">
        <v>131</v>
      </c>
      <c r="AK2" s="197" t="s">
        <v>74</v>
      </c>
      <c r="AL2" s="199" t="s">
        <v>132</v>
      </c>
      <c r="AM2" s="197" t="s">
        <v>133</v>
      </c>
      <c r="AN2" s="200" t="s">
        <v>109</v>
      </c>
      <c r="AO2" s="197" t="s">
        <v>173</v>
      </c>
      <c r="AP2" s="200" t="s">
        <v>75</v>
      </c>
      <c r="AQ2" s="197" t="s">
        <v>97</v>
      </c>
      <c r="AR2" s="200" t="s">
        <v>115</v>
      </c>
      <c r="AS2" s="201" t="s">
        <v>135</v>
      </c>
      <c r="AT2" s="202" t="s">
        <v>174</v>
      </c>
      <c r="AU2" s="203" t="s">
        <v>175</v>
      </c>
    </row>
    <row r="3" spans="17:47" ht="15">
      <c r="Q3" s="204">
        <v>42373</v>
      </c>
      <c r="R3" s="205">
        <v>1</v>
      </c>
      <c r="S3" s="206">
        <v>161</v>
      </c>
      <c r="T3" s="206">
        <v>139.86709999999999</v>
      </c>
      <c r="U3" s="207">
        <v>184.18780000000001</v>
      </c>
      <c r="V3" s="208">
        <v>239.92520000000002</v>
      </c>
      <c r="W3" s="207">
        <v>260</v>
      </c>
      <c r="X3" s="208">
        <v>148.92000000000002</v>
      </c>
      <c r="Y3" s="207">
        <v>203.67000000000002</v>
      </c>
      <c r="Z3" s="207">
        <v>159.15</v>
      </c>
      <c r="AA3" s="208">
        <v>225</v>
      </c>
      <c r="AB3" s="207">
        <v>179.9597</v>
      </c>
      <c r="AC3" s="207">
        <v>180</v>
      </c>
      <c r="AD3" s="207">
        <v>190</v>
      </c>
      <c r="AE3" s="208">
        <v>253.54</v>
      </c>
      <c r="AF3" s="207">
        <v>164.6</v>
      </c>
      <c r="AG3" s="209">
        <v>145.04</v>
      </c>
      <c r="AH3" s="207">
        <v>151.7294</v>
      </c>
      <c r="AI3" s="207">
        <v>222.5</v>
      </c>
      <c r="AJ3" s="209">
        <v>186</v>
      </c>
      <c r="AK3" s="207">
        <v>182.22</v>
      </c>
      <c r="AL3" s="210">
        <v>126.57180000000001</v>
      </c>
      <c r="AM3" s="207">
        <v>132</v>
      </c>
      <c r="AN3" s="209">
        <v>146.303</v>
      </c>
      <c r="AO3" s="207">
        <v>208.44</v>
      </c>
      <c r="AP3" s="207">
        <v>153.45000000000002</v>
      </c>
      <c r="AQ3" s="209">
        <v>257.45999999999998</v>
      </c>
      <c r="AR3" s="207">
        <v>285.43090000000001</v>
      </c>
      <c r="AS3" s="211">
        <v>165.4418</v>
      </c>
      <c r="AT3" s="212">
        <v>181.20788492522433</v>
      </c>
      <c r="AU3" s="213">
        <v>-2.7875588086242464E-3</v>
      </c>
    </row>
    <row r="4" spans="17:47" ht="15">
      <c r="Q4" s="214">
        <v>42380</v>
      </c>
      <c r="R4" s="215">
        <v>2</v>
      </c>
      <c r="S4" s="216">
        <v>161</v>
      </c>
      <c r="T4" s="216">
        <v>135.1662</v>
      </c>
      <c r="U4" s="217">
        <v>184.4896</v>
      </c>
      <c r="V4" s="218">
        <v>228.77090000000001</v>
      </c>
      <c r="W4" s="217">
        <v>259</v>
      </c>
      <c r="X4" s="218">
        <v>161.16</v>
      </c>
      <c r="Y4" s="217">
        <v>204</v>
      </c>
      <c r="Z4" s="217">
        <v>157.86000000000001</v>
      </c>
      <c r="AA4" s="218">
        <v>225</v>
      </c>
      <c r="AB4" s="217">
        <v>180.55030000000002</v>
      </c>
      <c r="AC4" s="217">
        <v>180</v>
      </c>
      <c r="AD4" s="217">
        <v>190</v>
      </c>
      <c r="AE4" s="218">
        <v>253.54</v>
      </c>
      <c r="AF4" s="217">
        <v>160.6</v>
      </c>
      <c r="AG4" s="219">
        <v>146.08000000000001</v>
      </c>
      <c r="AH4" s="217">
        <v>149.1694</v>
      </c>
      <c r="AI4" s="217">
        <v>222.5</v>
      </c>
      <c r="AJ4" s="219">
        <v>186</v>
      </c>
      <c r="AK4" s="217">
        <v>183.12</v>
      </c>
      <c r="AL4" s="220">
        <v>116.11680000000001</v>
      </c>
      <c r="AM4" s="217">
        <v>138</v>
      </c>
      <c r="AN4" s="219">
        <v>146.03970000000001</v>
      </c>
      <c r="AO4" s="217">
        <v>200.24</v>
      </c>
      <c r="AP4" s="217">
        <v>168.36</v>
      </c>
      <c r="AQ4" s="219">
        <v>258.33</v>
      </c>
      <c r="AR4" s="217">
        <v>281.24860000000001</v>
      </c>
      <c r="AS4" s="221">
        <v>165.79850000000002</v>
      </c>
      <c r="AT4" s="222">
        <v>179.61688021305594</v>
      </c>
      <c r="AU4" s="223">
        <v>-8.7799971443015545E-3</v>
      </c>
    </row>
    <row r="5" spans="17:47" ht="15">
      <c r="Q5" s="214">
        <v>42387</v>
      </c>
      <c r="R5" s="215">
        <v>3</v>
      </c>
      <c r="S5" s="216">
        <v>165</v>
      </c>
      <c r="T5" s="216">
        <v>146.72150000000002</v>
      </c>
      <c r="U5" s="217">
        <v>184.33580000000001</v>
      </c>
      <c r="V5" s="218">
        <v>235.29770000000002</v>
      </c>
      <c r="W5" s="217">
        <v>259</v>
      </c>
      <c r="X5" s="218">
        <v>142.80000000000001</v>
      </c>
      <c r="Y5" s="217">
        <v>203.67000000000002</v>
      </c>
      <c r="Z5" s="217">
        <v>158.57</v>
      </c>
      <c r="AA5" s="218">
        <v>225</v>
      </c>
      <c r="AB5" s="217">
        <v>175.45490000000001</v>
      </c>
      <c r="AC5" s="217">
        <v>180</v>
      </c>
      <c r="AD5" s="217">
        <v>190</v>
      </c>
      <c r="AE5" s="218">
        <v>253.54</v>
      </c>
      <c r="AF5" s="217">
        <v>157.80000000000001</v>
      </c>
      <c r="AG5" s="219">
        <v>144.71</v>
      </c>
      <c r="AH5" s="217">
        <v>149.0342</v>
      </c>
      <c r="AI5" s="217">
        <v>222.5</v>
      </c>
      <c r="AJ5" s="219">
        <v>186</v>
      </c>
      <c r="AK5" s="217">
        <v>183.32</v>
      </c>
      <c r="AL5" s="220">
        <v>103.71040000000001</v>
      </c>
      <c r="AM5" s="217">
        <v>142</v>
      </c>
      <c r="AN5" s="219">
        <v>146.07560000000001</v>
      </c>
      <c r="AO5" s="217">
        <v>200.04</v>
      </c>
      <c r="AP5" s="217">
        <v>176.35</v>
      </c>
      <c r="AQ5" s="219">
        <v>258.57</v>
      </c>
      <c r="AR5" s="217">
        <v>260.88420000000002</v>
      </c>
      <c r="AS5" s="221">
        <v>161.83010000000002</v>
      </c>
      <c r="AT5" s="222">
        <v>177.77461953596352</v>
      </c>
      <c r="AU5" s="223">
        <v>-1.025661215642526E-2</v>
      </c>
    </row>
    <row r="6" spans="17:47" ht="15">
      <c r="Q6" s="214">
        <v>42394</v>
      </c>
      <c r="R6" s="215">
        <v>4</v>
      </c>
      <c r="S6" s="216">
        <v>165</v>
      </c>
      <c r="T6" s="216">
        <v>152.02070000000001</v>
      </c>
      <c r="U6" s="217">
        <v>184.25820000000002</v>
      </c>
      <c r="V6" s="218">
        <v>248.84470000000002</v>
      </c>
      <c r="W6" s="217">
        <v>259</v>
      </c>
      <c r="X6" s="218">
        <v>157.08000000000001</v>
      </c>
      <c r="Y6" s="217">
        <v>204</v>
      </c>
      <c r="Z6" s="217">
        <v>157.43</v>
      </c>
      <c r="AA6" s="218">
        <v>225</v>
      </c>
      <c r="AB6" s="217">
        <v>182.26690000000002</v>
      </c>
      <c r="AC6" s="217">
        <v>180</v>
      </c>
      <c r="AD6" s="217">
        <v>197.5</v>
      </c>
      <c r="AE6" s="218">
        <v>253.54</v>
      </c>
      <c r="AF6" s="217">
        <v>154.6</v>
      </c>
      <c r="AG6" s="219">
        <v>144.87</v>
      </c>
      <c r="AH6" s="217">
        <v>147.54730000000001</v>
      </c>
      <c r="AI6" s="217">
        <v>222.5</v>
      </c>
      <c r="AJ6" s="219">
        <v>186</v>
      </c>
      <c r="AK6" s="217">
        <v>183.44</v>
      </c>
      <c r="AL6" s="220">
        <v>109.3314</v>
      </c>
      <c r="AM6" s="217">
        <v>135</v>
      </c>
      <c r="AN6" s="219">
        <v>146.01300000000001</v>
      </c>
      <c r="AO6" s="217">
        <v>197.95000000000002</v>
      </c>
      <c r="AP6" s="217">
        <v>163.51</v>
      </c>
      <c r="AQ6" s="219">
        <v>257.16000000000003</v>
      </c>
      <c r="AR6" s="217">
        <v>277.42130000000003</v>
      </c>
      <c r="AS6" s="221">
        <v>158.2062</v>
      </c>
      <c r="AT6" s="222">
        <v>178.70895228396486</v>
      </c>
      <c r="AU6" s="223">
        <v>5.2557150758649751E-3</v>
      </c>
    </row>
    <row r="7" spans="17:47" ht="15">
      <c r="Q7" s="214">
        <v>42401</v>
      </c>
      <c r="R7" s="215">
        <v>5</v>
      </c>
      <c r="S7" s="216">
        <v>168</v>
      </c>
      <c r="T7" s="216">
        <v>152.10040000000001</v>
      </c>
      <c r="U7" s="217">
        <v>183.66470000000001</v>
      </c>
      <c r="V7" s="218">
        <v>242.94060000000002</v>
      </c>
      <c r="W7" s="217">
        <v>259</v>
      </c>
      <c r="X7" s="218">
        <v>159.12</v>
      </c>
      <c r="Y7" s="217">
        <v>203.33</v>
      </c>
      <c r="Z7" s="217">
        <v>157.42000000000002</v>
      </c>
      <c r="AA7" s="218">
        <v>225</v>
      </c>
      <c r="AB7" s="217">
        <v>178.31730000000002</v>
      </c>
      <c r="AC7" s="217">
        <v>180</v>
      </c>
      <c r="AD7" s="217">
        <v>187.5</v>
      </c>
      <c r="AE7" s="218">
        <v>253.54</v>
      </c>
      <c r="AF7" s="217">
        <v>158.6</v>
      </c>
      <c r="AG7" s="219">
        <v>140.27000000000001</v>
      </c>
      <c r="AH7" s="217">
        <v>148.94810000000001</v>
      </c>
      <c r="AI7" s="217">
        <v>222.5</v>
      </c>
      <c r="AJ7" s="219">
        <v>186</v>
      </c>
      <c r="AK7" s="217">
        <v>183.42000000000002</v>
      </c>
      <c r="AL7" s="220">
        <v>113.17620000000001</v>
      </c>
      <c r="AM7" s="217">
        <v>135</v>
      </c>
      <c r="AN7" s="219">
        <v>145.7715</v>
      </c>
      <c r="AO7" s="217">
        <v>198.43</v>
      </c>
      <c r="AP7" s="217">
        <v>173.20000000000002</v>
      </c>
      <c r="AQ7" s="219">
        <v>255.85</v>
      </c>
      <c r="AR7" s="217">
        <v>270.81450000000001</v>
      </c>
      <c r="AS7" s="221">
        <v>161.96</v>
      </c>
      <c r="AT7" s="222">
        <v>178.77203744599305</v>
      </c>
      <c r="AU7" s="223">
        <v>3.5300504659629972E-4</v>
      </c>
    </row>
    <row r="8" spans="17:47" ht="15">
      <c r="Q8" s="214">
        <v>42408</v>
      </c>
      <c r="R8" s="215">
        <v>6</v>
      </c>
      <c r="S8" s="216">
        <v>171</v>
      </c>
      <c r="T8" s="216">
        <v>155.56700000000001</v>
      </c>
      <c r="U8" s="217">
        <v>183.7646</v>
      </c>
      <c r="V8" s="218">
        <v>245.18860000000001</v>
      </c>
      <c r="W8" s="217">
        <v>259</v>
      </c>
      <c r="X8" s="218">
        <v>157.08000000000001</v>
      </c>
      <c r="Y8" s="217">
        <v>203.17000000000002</v>
      </c>
      <c r="Z8" s="217">
        <v>155.04</v>
      </c>
      <c r="AA8" s="218">
        <v>225</v>
      </c>
      <c r="AB8" s="217">
        <v>173.5615</v>
      </c>
      <c r="AC8" s="217">
        <v>180</v>
      </c>
      <c r="AD8" s="217">
        <v>182.5</v>
      </c>
      <c r="AE8" s="218">
        <v>253.54</v>
      </c>
      <c r="AF8" s="217">
        <v>161.20000000000002</v>
      </c>
      <c r="AG8" s="219">
        <v>141.04</v>
      </c>
      <c r="AH8" s="217">
        <v>150.26439999999999</v>
      </c>
      <c r="AI8" s="217">
        <v>222.5</v>
      </c>
      <c r="AJ8" s="219">
        <v>186</v>
      </c>
      <c r="AK8" s="217">
        <v>182.61</v>
      </c>
      <c r="AL8" s="220">
        <v>108.66200000000001</v>
      </c>
      <c r="AM8" s="217">
        <v>135</v>
      </c>
      <c r="AN8" s="219">
        <v>146.75149999999999</v>
      </c>
      <c r="AO8" s="217">
        <v>193.09</v>
      </c>
      <c r="AP8" s="217">
        <v>167.96</v>
      </c>
      <c r="AQ8" s="219">
        <v>256.7</v>
      </c>
      <c r="AR8" s="217">
        <v>263.3349</v>
      </c>
      <c r="AS8" s="221">
        <v>159.79</v>
      </c>
      <c r="AT8" s="222">
        <v>177.24444970837615</v>
      </c>
      <c r="AU8" s="223">
        <v>-8.5448919162113279E-3</v>
      </c>
    </row>
    <row r="9" spans="17:47" ht="15">
      <c r="Q9" s="214">
        <v>42415</v>
      </c>
      <c r="R9" s="215">
        <v>7</v>
      </c>
      <c r="S9" s="216">
        <v>172</v>
      </c>
      <c r="T9" s="216">
        <v>144.2208</v>
      </c>
      <c r="U9" s="217">
        <v>182.93530000000001</v>
      </c>
      <c r="V9" s="218">
        <v>252.82610000000003</v>
      </c>
      <c r="W9" s="217">
        <v>265</v>
      </c>
      <c r="X9" s="218">
        <v>157.08000000000001</v>
      </c>
      <c r="Y9" s="217">
        <v>203.33</v>
      </c>
      <c r="Z9" s="217">
        <v>156.97</v>
      </c>
      <c r="AA9" s="218">
        <v>225</v>
      </c>
      <c r="AB9" s="217">
        <v>181.4967</v>
      </c>
      <c r="AC9" s="217">
        <v>180</v>
      </c>
      <c r="AD9" s="217">
        <v>155</v>
      </c>
      <c r="AE9" s="218">
        <v>253.54</v>
      </c>
      <c r="AF9" s="217">
        <v>159.6</v>
      </c>
      <c r="AG9" s="219">
        <v>132.86000000000001</v>
      </c>
      <c r="AH9" s="217">
        <v>147.0368</v>
      </c>
      <c r="AI9" s="217">
        <v>222.5</v>
      </c>
      <c r="AJ9" s="219">
        <v>186</v>
      </c>
      <c r="AK9" s="217">
        <v>182.52</v>
      </c>
      <c r="AL9" s="220">
        <v>122.79020000000001</v>
      </c>
      <c r="AM9" s="217">
        <v>125</v>
      </c>
      <c r="AN9" s="219">
        <v>146.92140000000001</v>
      </c>
      <c r="AO9" s="217">
        <v>199.5</v>
      </c>
      <c r="AP9" s="219">
        <v>163.15</v>
      </c>
      <c r="AQ9" s="219">
        <v>257.68</v>
      </c>
      <c r="AR9" s="217">
        <v>283.36259999999999</v>
      </c>
      <c r="AS9" s="221">
        <v>160.13320000000002</v>
      </c>
      <c r="AT9" s="222">
        <v>177.22012073374293</v>
      </c>
      <c r="AU9" s="223">
        <v>-1.3726226504273686E-4</v>
      </c>
    </row>
    <row r="10" spans="17:47" ht="15">
      <c r="Q10" s="214">
        <v>42422</v>
      </c>
      <c r="R10" s="215">
        <v>8</v>
      </c>
      <c r="S10" s="216">
        <v>171</v>
      </c>
      <c r="T10" s="216">
        <v>152.7303</v>
      </c>
      <c r="U10" s="218">
        <v>182.79130000000001</v>
      </c>
      <c r="V10" s="218">
        <v>243.51860000000002</v>
      </c>
      <c r="W10" s="217">
        <v>265</v>
      </c>
      <c r="X10" s="218">
        <v>190.74</v>
      </c>
      <c r="Y10" s="217">
        <v>203.83</v>
      </c>
      <c r="Z10" s="217">
        <v>157.08000000000001</v>
      </c>
      <c r="AA10" s="217">
        <v>225</v>
      </c>
      <c r="AB10" s="218">
        <v>177.72820000000002</v>
      </c>
      <c r="AC10" s="219">
        <v>180</v>
      </c>
      <c r="AD10" s="217">
        <v>160</v>
      </c>
      <c r="AE10" s="217">
        <v>255.47</v>
      </c>
      <c r="AF10" s="219">
        <v>158.70000000000002</v>
      </c>
      <c r="AG10" s="217">
        <v>137.47</v>
      </c>
      <c r="AH10" s="217">
        <v>147.7003</v>
      </c>
      <c r="AI10" s="219">
        <v>222.5</v>
      </c>
      <c r="AJ10" s="219">
        <v>186</v>
      </c>
      <c r="AK10" s="224">
        <v>183.55</v>
      </c>
      <c r="AL10" s="225">
        <v>120.43300000000001</v>
      </c>
      <c r="AM10" s="217">
        <v>128</v>
      </c>
      <c r="AN10" s="219">
        <v>146.7979</v>
      </c>
      <c r="AO10" s="217">
        <v>201.53</v>
      </c>
      <c r="AP10" s="219">
        <v>163.59</v>
      </c>
      <c r="AQ10" s="219">
        <v>257.86</v>
      </c>
      <c r="AR10" s="217">
        <v>300.80029999999999</v>
      </c>
      <c r="AS10" s="221">
        <v>157.33459999999999</v>
      </c>
      <c r="AT10" s="222">
        <v>177.25844313222015</v>
      </c>
      <c r="AU10" s="223">
        <v>2.162418032363167E-4</v>
      </c>
    </row>
    <row r="11" spans="17:47" ht="15">
      <c r="Q11" s="214">
        <v>42429</v>
      </c>
      <c r="R11" s="215">
        <v>9</v>
      </c>
      <c r="S11" s="216">
        <v>168</v>
      </c>
      <c r="T11" s="216">
        <v>141.6172</v>
      </c>
      <c r="U11" s="218">
        <v>182.99290000000002</v>
      </c>
      <c r="V11" s="218">
        <v>220.66200000000001</v>
      </c>
      <c r="W11" s="217">
        <v>265</v>
      </c>
      <c r="X11" s="218">
        <v>185.64000000000001</v>
      </c>
      <c r="Y11" s="217">
        <v>203.67000000000002</v>
      </c>
      <c r="Z11" s="217">
        <v>159.54</v>
      </c>
      <c r="AA11" s="217">
        <v>225</v>
      </c>
      <c r="AB11" s="218">
        <v>174.37880000000001</v>
      </c>
      <c r="AC11" s="219">
        <v>180</v>
      </c>
      <c r="AD11" s="217">
        <v>155</v>
      </c>
      <c r="AE11" s="217">
        <v>255.47</v>
      </c>
      <c r="AF11" s="219">
        <v>158.6</v>
      </c>
      <c r="AG11" s="217">
        <v>132.56</v>
      </c>
      <c r="AH11" s="217">
        <v>150.42690000000002</v>
      </c>
      <c r="AI11" s="219">
        <v>222.5</v>
      </c>
      <c r="AJ11" s="219">
        <v>186</v>
      </c>
      <c r="AK11" s="224">
        <v>182.66</v>
      </c>
      <c r="AL11" s="225">
        <v>123.3403</v>
      </c>
      <c r="AM11" s="217">
        <v>128</v>
      </c>
      <c r="AN11" s="219">
        <v>146.25140000000002</v>
      </c>
      <c r="AO11" s="217">
        <v>213.49</v>
      </c>
      <c r="AP11" s="219">
        <v>148.65</v>
      </c>
      <c r="AQ11" s="219">
        <v>257.2</v>
      </c>
      <c r="AR11" s="217">
        <v>290.15370000000001</v>
      </c>
      <c r="AS11" s="221">
        <v>161.08000000000001</v>
      </c>
      <c r="AT11" s="222">
        <v>177.22525667887987</v>
      </c>
      <c r="AU11" s="223">
        <v>-1.872207199491438E-4</v>
      </c>
    </row>
    <row r="12" spans="17:47" ht="15">
      <c r="Q12" s="214">
        <v>42436</v>
      </c>
      <c r="R12" s="215">
        <v>10</v>
      </c>
      <c r="S12" s="216">
        <v>169</v>
      </c>
      <c r="T12" s="216">
        <v>144.6712</v>
      </c>
      <c r="U12" s="218">
        <v>183.3579</v>
      </c>
      <c r="V12" s="218">
        <v>252.80290000000002</v>
      </c>
      <c r="W12" s="217">
        <v>265</v>
      </c>
      <c r="X12" s="218">
        <v>190.74</v>
      </c>
      <c r="Y12" s="217">
        <v>203.83</v>
      </c>
      <c r="Z12" s="217">
        <v>159.08000000000001</v>
      </c>
      <c r="AA12" s="217">
        <v>225</v>
      </c>
      <c r="AB12" s="218">
        <v>180.58420000000001</v>
      </c>
      <c r="AC12" s="219">
        <v>180</v>
      </c>
      <c r="AD12" s="217">
        <v>165</v>
      </c>
      <c r="AE12" s="217">
        <v>255.47</v>
      </c>
      <c r="AF12" s="219">
        <v>161.6</v>
      </c>
      <c r="AG12" s="217">
        <v>134.19</v>
      </c>
      <c r="AH12" s="217">
        <v>148.55190000000002</v>
      </c>
      <c r="AI12" s="219">
        <v>222.5</v>
      </c>
      <c r="AJ12" s="219">
        <v>186</v>
      </c>
      <c r="AK12" s="224">
        <v>183.41</v>
      </c>
      <c r="AL12" s="225">
        <v>127.14150000000001</v>
      </c>
      <c r="AM12" s="217">
        <v>130</v>
      </c>
      <c r="AN12" s="219">
        <v>146.04940000000002</v>
      </c>
      <c r="AO12" s="217">
        <v>192.16</v>
      </c>
      <c r="AP12" s="219">
        <v>146.1</v>
      </c>
      <c r="AQ12" s="219">
        <v>258.58</v>
      </c>
      <c r="AR12" s="217">
        <v>304.1223</v>
      </c>
      <c r="AS12" s="221">
        <v>161.72</v>
      </c>
      <c r="AT12" s="222">
        <v>179.3376974287888</v>
      </c>
      <c r="AU12" s="223">
        <v>1.1919524279411897E-2</v>
      </c>
    </row>
    <row r="13" spans="17:47" ht="15">
      <c r="Q13" s="214">
        <v>42443</v>
      </c>
      <c r="R13" s="215">
        <v>11</v>
      </c>
      <c r="S13" s="216">
        <v>171</v>
      </c>
      <c r="T13" s="216">
        <v>140.73009999999999</v>
      </c>
      <c r="U13" s="218">
        <v>182.08370000000002</v>
      </c>
      <c r="V13" s="218">
        <v>241.9333</v>
      </c>
      <c r="W13" s="217">
        <v>265</v>
      </c>
      <c r="X13" s="218">
        <v>189.72</v>
      </c>
      <c r="Y13" s="217">
        <v>204</v>
      </c>
      <c r="Z13" s="217">
        <v>160.45000000000002</v>
      </c>
      <c r="AA13" s="217">
        <v>225</v>
      </c>
      <c r="AB13" s="218">
        <v>178.50830000000002</v>
      </c>
      <c r="AC13" s="219">
        <v>180</v>
      </c>
      <c r="AD13" s="217">
        <v>170</v>
      </c>
      <c r="AE13" s="217">
        <v>255.47</v>
      </c>
      <c r="AF13" s="219">
        <v>161.70000000000002</v>
      </c>
      <c r="AG13" s="217">
        <v>134.07</v>
      </c>
      <c r="AH13" s="217">
        <v>148.52680000000001</v>
      </c>
      <c r="AI13" s="219">
        <v>222.5</v>
      </c>
      <c r="AJ13" s="219">
        <v>186</v>
      </c>
      <c r="AK13" s="224">
        <v>183.23</v>
      </c>
      <c r="AL13" s="225">
        <v>124.54220000000001</v>
      </c>
      <c r="AM13" s="217">
        <v>130</v>
      </c>
      <c r="AN13" s="219">
        <v>145.80440000000002</v>
      </c>
      <c r="AO13" s="217">
        <v>193.41</v>
      </c>
      <c r="AP13" s="219">
        <v>147.03</v>
      </c>
      <c r="AQ13" s="219">
        <v>260.07</v>
      </c>
      <c r="AR13" s="217">
        <v>280.09190000000001</v>
      </c>
      <c r="AS13" s="221">
        <v>161.54</v>
      </c>
      <c r="AT13" s="222">
        <v>179.21130752173312</v>
      </c>
      <c r="AU13" s="223">
        <v>-7.0475928300495205E-4</v>
      </c>
    </row>
    <row r="14" spans="17:47" ht="15">
      <c r="Q14" s="214">
        <v>42450</v>
      </c>
      <c r="R14" s="215">
        <v>12</v>
      </c>
      <c r="S14" s="216">
        <v>171</v>
      </c>
      <c r="T14" s="216">
        <v>142.6301</v>
      </c>
      <c r="U14" s="218">
        <v>182.30460000000002</v>
      </c>
      <c r="V14" s="218">
        <v>248.0419</v>
      </c>
      <c r="W14" s="217">
        <v>265</v>
      </c>
      <c r="X14" s="218">
        <v>189.72</v>
      </c>
      <c r="Y14" s="217">
        <v>203.67000000000002</v>
      </c>
      <c r="Z14" s="217">
        <v>162.27000000000001</v>
      </c>
      <c r="AA14" s="217">
        <v>225</v>
      </c>
      <c r="AB14" s="218">
        <v>180.9101</v>
      </c>
      <c r="AC14" s="219">
        <v>180</v>
      </c>
      <c r="AD14" s="217">
        <v>170</v>
      </c>
      <c r="AE14" s="217">
        <v>255.62</v>
      </c>
      <c r="AF14" s="219">
        <v>159.30000000000001</v>
      </c>
      <c r="AG14" s="217">
        <v>140.84</v>
      </c>
      <c r="AH14" s="217">
        <v>148.62050000000002</v>
      </c>
      <c r="AI14" s="219">
        <v>222.5</v>
      </c>
      <c r="AJ14" s="219">
        <v>186</v>
      </c>
      <c r="AK14" s="224">
        <v>182.59</v>
      </c>
      <c r="AL14" s="225">
        <v>128.65219999999999</v>
      </c>
      <c r="AM14" s="217">
        <v>123</v>
      </c>
      <c r="AN14" s="219">
        <v>144.80240000000001</v>
      </c>
      <c r="AO14" s="217">
        <v>198.81</v>
      </c>
      <c r="AP14" s="219">
        <v>148.11000000000001</v>
      </c>
      <c r="AQ14" s="219">
        <v>260.95</v>
      </c>
      <c r="AR14" s="217">
        <v>282.69839999999999</v>
      </c>
      <c r="AS14" s="221">
        <v>160.72999999999999</v>
      </c>
      <c r="AT14" s="222">
        <v>179.85174515479059</v>
      </c>
      <c r="AU14" s="223">
        <v>3.5736452231387439E-3</v>
      </c>
    </row>
    <row r="15" spans="17:47" ht="15">
      <c r="Q15" s="214">
        <v>42457</v>
      </c>
      <c r="R15" s="215">
        <v>13</v>
      </c>
      <c r="S15" s="216">
        <v>171</v>
      </c>
      <c r="T15" s="216">
        <v>144.7704</v>
      </c>
      <c r="U15" s="218">
        <v>183</v>
      </c>
      <c r="V15" s="218">
        <v>241.52270000000001</v>
      </c>
      <c r="W15" s="217">
        <v>265</v>
      </c>
      <c r="X15" s="217">
        <v>190.74</v>
      </c>
      <c r="Y15" s="218">
        <v>203.67000000000002</v>
      </c>
      <c r="Z15" s="219">
        <v>161.08000000000001</v>
      </c>
      <c r="AA15" s="217">
        <v>225</v>
      </c>
      <c r="AB15" s="217">
        <v>186.09810000000002</v>
      </c>
      <c r="AC15" s="217">
        <v>97.6</v>
      </c>
      <c r="AD15" s="217">
        <v>182.5</v>
      </c>
      <c r="AE15" s="219">
        <v>255.62</v>
      </c>
      <c r="AF15" s="219">
        <v>158.20000000000002</v>
      </c>
      <c r="AG15" s="217">
        <v>154.32</v>
      </c>
      <c r="AH15" s="217">
        <v>145.9442</v>
      </c>
      <c r="AI15" s="219">
        <v>222.5</v>
      </c>
      <c r="AJ15" s="217">
        <v>186</v>
      </c>
      <c r="AK15" s="226">
        <v>183.37</v>
      </c>
      <c r="AL15" s="225">
        <v>127.5198</v>
      </c>
      <c r="AM15" s="219">
        <v>123</v>
      </c>
      <c r="AN15" s="217">
        <v>144.1591</v>
      </c>
      <c r="AO15" s="219">
        <v>156.29</v>
      </c>
      <c r="AP15" s="217">
        <v>148.54</v>
      </c>
      <c r="AQ15" s="226">
        <v>259.86</v>
      </c>
      <c r="AR15" s="224">
        <v>268.94600000000003</v>
      </c>
      <c r="AS15" s="227">
        <v>160</v>
      </c>
      <c r="AT15" s="222">
        <v>179.28756761551801</v>
      </c>
      <c r="AU15" s="228">
        <v>-3.1369033355056475E-3</v>
      </c>
    </row>
    <row r="16" spans="17:47" ht="15">
      <c r="Q16" s="214">
        <v>42464</v>
      </c>
      <c r="R16" s="215">
        <v>14</v>
      </c>
      <c r="S16" s="216">
        <v>171</v>
      </c>
      <c r="T16" s="216">
        <v>138.2912</v>
      </c>
      <c r="U16" s="218">
        <v>182.8</v>
      </c>
      <c r="V16" s="218">
        <v>249.1062</v>
      </c>
      <c r="W16" s="217">
        <v>265</v>
      </c>
      <c r="X16" s="217">
        <v>188</v>
      </c>
      <c r="Y16" s="218">
        <v>203.33</v>
      </c>
      <c r="Z16" s="219">
        <v>158.33000000000001</v>
      </c>
      <c r="AA16" s="217">
        <v>225</v>
      </c>
      <c r="AB16" s="217">
        <v>181.70920000000001</v>
      </c>
      <c r="AC16" s="217">
        <v>97.6</v>
      </c>
      <c r="AD16" s="217">
        <v>172.5</v>
      </c>
      <c r="AE16" s="219">
        <v>255.62</v>
      </c>
      <c r="AF16" s="219">
        <v>156.1</v>
      </c>
      <c r="AG16" s="217">
        <v>142.47</v>
      </c>
      <c r="AH16" s="217">
        <v>147.01480000000001</v>
      </c>
      <c r="AI16" s="226">
        <v>226.25</v>
      </c>
      <c r="AJ16" s="217">
        <v>186</v>
      </c>
      <c r="AK16" s="226">
        <v>183.33</v>
      </c>
      <c r="AL16" s="225">
        <v>106.4032</v>
      </c>
      <c r="AM16" s="219">
        <v>123</v>
      </c>
      <c r="AN16" s="217">
        <v>144.1568</v>
      </c>
      <c r="AO16" s="219">
        <v>194.70000000000002</v>
      </c>
      <c r="AP16" s="217">
        <v>162.21</v>
      </c>
      <c r="AQ16" s="226">
        <v>255.31</v>
      </c>
      <c r="AR16" s="224">
        <v>266.92880000000002</v>
      </c>
      <c r="AS16" s="227">
        <v>155.76</v>
      </c>
      <c r="AT16" s="222">
        <v>174.97792866693879</v>
      </c>
      <c r="AU16" s="228">
        <v>-2.4037578321220998E-2</v>
      </c>
    </row>
    <row r="17" spans="17:47" ht="15">
      <c r="Q17" s="214">
        <v>42471</v>
      </c>
      <c r="R17" s="215">
        <v>15</v>
      </c>
      <c r="S17" s="216">
        <v>171</v>
      </c>
      <c r="T17" s="216">
        <v>146.09010000000001</v>
      </c>
      <c r="U17" s="218">
        <v>180.63</v>
      </c>
      <c r="V17" s="218">
        <v>253.2877</v>
      </c>
      <c r="W17" s="217">
        <v>265</v>
      </c>
      <c r="X17" s="217">
        <v>186</v>
      </c>
      <c r="Y17" s="218">
        <v>203</v>
      </c>
      <c r="Z17" s="219">
        <v>162.26</v>
      </c>
      <c r="AA17" s="217">
        <v>225</v>
      </c>
      <c r="AB17" s="217">
        <v>173.85930000000002</v>
      </c>
      <c r="AC17" s="217">
        <v>97.6</v>
      </c>
      <c r="AD17" s="217">
        <v>180</v>
      </c>
      <c r="AE17" s="219">
        <v>255.62</v>
      </c>
      <c r="AF17" s="219">
        <v>153.30000000000001</v>
      </c>
      <c r="AG17" s="217">
        <v>143.39000000000001</v>
      </c>
      <c r="AH17" s="217">
        <v>146.35310000000001</v>
      </c>
      <c r="AI17" s="226">
        <v>226.25</v>
      </c>
      <c r="AJ17" s="217">
        <v>186</v>
      </c>
      <c r="AK17" s="226">
        <v>182.84</v>
      </c>
      <c r="AL17" s="225">
        <v>118.0334</v>
      </c>
      <c r="AM17" s="219">
        <v>123</v>
      </c>
      <c r="AN17" s="217">
        <v>144.04760000000002</v>
      </c>
      <c r="AO17" s="219">
        <v>192.56</v>
      </c>
      <c r="AP17" s="217">
        <v>160.47</v>
      </c>
      <c r="AQ17" s="226">
        <v>257.3</v>
      </c>
      <c r="AR17" s="224">
        <v>266.42380000000003</v>
      </c>
      <c r="AS17" s="227">
        <v>157.04</v>
      </c>
      <c r="AT17" s="222">
        <v>177.7755439521369</v>
      </c>
      <c r="AU17" s="228">
        <v>1.5988389544393522E-2</v>
      </c>
    </row>
    <row r="18" spans="17:47" ht="15.75">
      <c r="Q18" s="214">
        <v>42478</v>
      </c>
      <c r="R18" s="215">
        <v>16</v>
      </c>
      <c r="S18" s="216">
        <v>168</v>
      </c>
      <c r="T18" s="216">
        <v>142.9272</v>
      </c>
      <c r="U18" s="218">
        <v>182.48</v>
      </c>
      <c r="V18" s="218">
        <v>233.95100000000002</v>
      </c>
      <c r="W18" s="217">
        <v>266</v>
      </c>
      <c r="X18" s="217">
        <v>187</v>
      </c>
      <c r="Y18" s="218">
        <v>202.83</v>
      </c>
      <c r="Z18" s="219">
        <v>160.03</v>
      </c>
      <c r="AA18" s="217">
        <v>225</v>
      </c>
      <c r="AB18" s="217">
        <v>175.41590000000002</v>
      </c>
      <c r="AC18" s="217">
        <v>97.6</v>
      </c>
      <c r="AD18" s="217">
        <v>185</v>
      </c>
      <c r="AE18" s="219">
        <v>255.62</v>
      </c>
      <c r="AF18" s="219">
        <v>143.80000000000001</v>
      </c>
      <c r="AG18" s="217">
        <v>148.4</v>
      </c>
      <c r="AH18" s="217">
        <v>147.9144</v>
      </c>
      <c r="AI18" s="226">
        <v>226.25</v>
      </c>
      <c r="AJ18" s="217">
        <v>186</v>
      </c>
      <c r="AK18" s="226">
        <v>183.26</v>
      </c>
      <c r="AL18" s="225">
        <v>118.57300000000001</v>
      </c>
      <c r="AM18" s="219">
        <v>123</v>
      </c>
      <c r="AN18" s="217">
        <v>143.82429999999999</v>
      </c>
      <c r="AO18" s="219">
        <v>189.95000000000002</v>
      </c>
      <c r="AP18" s="217">
        <v>153.16</v>
      </c>
      <c r="AQ18" s="226">
        <v>255.34</v>
      </c>
      <c r="AR18" s="224">
        <v>278.96480000000003</v>
      </c>
      <c r="AS18" s="234">
        <v>157.9452</v>
      </c>
      <c r="AT18" s="235">
        <v>177.99167409770055</v>
      </c>
      <c r="AU18" s="236">
        <v>1.0502248331962782E-3</v>
      </c>
    </row>
    <row r="19" spans="17:47" ht="15.75">
      <c r="Q19" s="214">
        <v>42485</v>
      </c>
      <c r="R19" s="215">
        <v>17</v>
      </c>
      <c r="S19" s="216">
        <v>163</v>
      </c>
      <c r="T19" s="216">
        <v>141.1576</v>
      </c>
      <c r="U19" s="218">
        <v>180.09</v>
      </c>
      <c r="V19" s="218">
        <v>246.8</v>
      </c>
      <c r="W19" s="219">
        <v>266</v>
      </c>
      <c r="X19" s="217">
        <v>185</v>
      </c>
      <c r="Y19" s="217">
        <v>203.5</v>
      </c>
      <c r="Z19" s="217">
        <v>156.47</v>
      </c>
      <c r="AA19" s="217">
        <v>225</v>
      </c>
      <c r="AB19" s="219">
        <v>180.10820000000001</v>
      </c>
      <c r="AC19" s="217">
        <v>97.93</v>
      </c>
      <c r="AD19" s="217">
        <v>195</v>
      </c>
      <c r="AE19" s="219">
        <v>255.62</v>
      </c>
      <c r="AF19" s="217">
        <v>141.1</v>
      </c>
      <c r="AG19" s="219">
        <v>142.33000000000001</v>
      </c>
      <c r="AH19" s="219">
        <v>144.45670000000001</v>
      </c>
      <c r="AI19" s="226">
        <v>226.25</v>
      </c>
      <c r="AJ19" s="224">
        <v>186</v>
      </c>
      <c r="AK19" s="229">
        <v>184.20000000000002</v>
      </c>
      <c r="AL19" s="225">
        <v>125.2925</v>
      </c>
      <c r="AM19" s="219">
        <v>123</v>
      </c>
      <c r="AN19" s="217">
        <v>143.93180000000001</v>
      </c>
      <c r="AO19" s="224">
        <v>190.39000000000001</v>
      </c>
      <c r="AP19" s="227">
        <v>160.63</v>
      </c>
      <c r="AQ19" s="226">
        <v>259.08</v>
      </c>
      <c r="AR19" s="224">
        <v>278.2534</v>
      </c>
      <c r="AS19" s="234">
        <v>160.69310000000002</v>
      </c>
      <c r="AT19" s="235">
        <v>179.70127570395684</v>
      </c>
      <c r="AU19" s="236">
        <v>9.6049526750217051E-3</v>
      </c>
    </row>
    <row r="20" spans="17:47" ht="15.75">
      <c r="Q20" s="214">
        <v>42492</v>
      </c>
      <c r="R20" s="215">
        <v>18</v>
      </c>
      <c r="S20" s="216">
        <v>160</v>
      </c>
      <c r="T20" s="216">
        <v>142.7457</v>
      </c>
      <c r="U20" s="218">
        <v>182.34</v>
      </c>
      <c r="V20" s="218">
        <v>247.95</v>
      </c>
      <c r="W20" s="219">
        <v>266</v>
      </c>
      <c r="X20" s="217">
        <v>187</v>
      </c>
      <c r="Y20" s="217">
        <v>202</v>
      </c>
      <c r="Z20" s="217">
        <v>156.42000000000002</v>
      </c>
      <c r="AA20" s="217">
        <v>225</v>
      </c>
      <c r="AB20" s="219">
        <v>173.9213</v>
      </c>
      <c r="AC20" s="217">
        <v>97.93</v>
      </c>
      <c r="AD20" s="217">
        <v>205</v>
      </c>
      <c r="AE20" s="219">
        <v>255.43</v>
      </c>
      <c r="AF20" s="217">
        <v>140.4</v>
      </c>
      <c r="AG20" s="219">
        <v>151.08000000000001</v>
      </c>
      <c r="AH20" s="219">
        <v>144.9811</v>
      </c>
      <c r="AI20" s="226">
        <v>226.25</v>
      </c>
      <c r="AJ20" s="224">
        <v>186</v>
      </c>
      <c r="AK20" s="229">
        <v>184.81</v>
      </c>
      <c r="AL20" s="225">
        <v>123.82550000000001</v>
      </c>
      <c r="AM20" s="219">
        <v>123</v>
      </c>
      <c r="AN20" s="217">
        <v>144.92940000000002</v>
      </c>
      <c r="AO20" s="224">
        <v>187.55</v>
      </c>
      <c r="AP20" s="227">
        <v>158.42000000000002</v>
      </c>
      <c r="AQ20" s="226">
        <v>258.68</v>
      </c>
      <c r="AR20" s="224">
        <v>279.88830000000002</v>
      </c>
      <c r="AS20" s="234">
        <v>165.65980000000002</v>
      </c>
      <c r="AT20" s="235">
        <v>181.10040517006277</v>
      </c>
      <c r="AU20" s="236">
        <v>7.7858627359490562E-3</v>
      </c>
    </row>
    <row r="21" spans="17:47" ht="15.75">
      <c r="Q21" s="214">
        <v>42499</v>
      </c>
      <c r="R21" s="215">
        <v>19</v>
      </c>
      <c r="S21" s="216">
        <v>165</v>
      </c>
      <c r="T21" s="216">
        <v>142.7518</v>
      </c>
      <c r="U21" s="218">
        <v>181.02</v>
      </c>
      <c r="V21" s="218">
        <v>245.7</v>
      </c>
      <c r="W21" s="219">
        <v>266</v>
      </c>
      <c r="X21" s="217">
        <v>187</v>
      </c>
      <c r="Y21" s="217">
        <v>202.5</v>
      </c>
      <c r="Z21" s="217">
        <v>153.71</v>
      </c>
      <c r="AA21" s="217">
        <v>225</v>
      </c>
      <c r="AB21" s="219">
        <v>175.02170000000001</v>
      </c>
      <c r="AC21" s="217">
        <v>97.93</v>
      </c>
      <c r="AD21" s="217">
        <v>207.5</v>
      </c>
      <c r="AE21" s="219">
        <v>255.43</v>
      </c>
      <c r="AF21" s="217">
        <v>159.70000000000002</v>
      </c>
      <c r="AG21" s="219">
        <v>148.07</v>
      </c>
      <c r="AH21" s="219">
        <v>143.04730000000001</v>
      </c>
      <c r="AI21" s="226">
        <v>226.25</v>
      </c>
      <c r="AJ21" s="224">
        <v>186</v>
      </c>
      <c r="AK21" s="229">
        <v>182.20000000000002</v>
      </c>
      <c r="AL21" s="225">
        <v>130.13990000000001</v>
      </c>
      <c r="AM21" s="219">
        <v>143</v>
      </c>
      <c r="AN21" s="217">
        <v>145.2688</v>
      </c>
      <c r="AO21" s="224">
        <v>190.86</v>
      </c>
      <c r="AP21" s="227">
        <v>148.99</v>
      </c>
      <c r="AQ21" s="226">
        <v>255.89000000000001</v>
      </c>
      <c r="AR21" s="224">
        <v>275.1823</v>
      </c>
      <c r="AS21" s="234">
        <v>165.2825</v>
      </c>
      <c r="AT21" s="235">
        <v>182.29190409022945</v>
      </c>
      <c r="AU21" s="236">
        <v>6.5792173079226579E-3</v>
      </c>
    </row>
    <row r="22" spans="17:47" ht="15.75">
      <c r="Q22" s="214">
        <v>42506</v>
      </c>
      <c r="R22" s="215">
        <v>20</v>
      </c>
      <c r="S22" s="216">
        <v>171</v>
      </c>
      <c r="T22" s="216">
        <v>145.95260000000002</v>
      </c>
      <c r="U22" s="218">
        <v>180.91</v>
      </c>
      <c r="V22" s="218">
        <v>247.65</v>
      </c>
      <c r="W22" s="219">
        <v>267</v>
      </c>
      <c r="X22" s="217">
        <v>186.20000000000002</v>
      </c>
      <c r="Y22" s="217">
        <v>202.17000000000002</v>
      </c>
      <c r="Z22" s="217">
        <v>158.26</v>
      </c>
      <c r="AA22" s="217">
        <v>225</v>
      </c>
      <c r="AB22" s="219">
        <v>179.5341</v>
      </c>
      <c r="AC22" s="219">
        <v>97.94</v>
      </c>
      <c r="AD22" s="217">
        <v>205</v>
      </c>
      <c r="AE22" s="219">
        <v>253.87</v>
      </c>
      <c r="AF22" s="217">
        <v>147.4</v>
      </c>
      <c r="AG22" s="219">
        <v>151.55000000000001</v>
      </c>
      <c r="AH22" s="219">
        <v>144.31370000000001</v>
      </c>
      <c r="AI22" s="226">
        <v>226.25</v>
      </c>
      <c r="AJ22" s="224">
        <v>186</v>
      </c>
      <c r="AK22" s="229">
        <v>183.99</v>
      </c>
      <c r="AL22" s="225">
        <v>137.11930000000001</v>
      </c>
      <c r="AM22" s="219">
        <v>145</v>
      </c>
      <c r="AN22" s="217">
        <v>145.84030000000001</v>
      </c>
      <c r="AO22" s="224">
        <v>186.18</v>
      </c>
      <c r="AP22" s="227">
        <v>167.81</v>
      </c>
      <c r="AQ22" s="226">
        <v>258.35000000000002</v>
      </c>
      <c r="AR22" s="224">
        <v>274.61970000000002</v>
      </c>
      <c r="AS22" s="234">
        <v>167.5359</v>
      </c>
      <c r="AT22" s="235">
        <v>184.39725503468662</v>
      </c>
      <c r="AU22" s="236">
        <v>1.1549338710155066E-2</v>
      </c>
    </row>
    <row r="23" spans="17:47" ht="15.75">
      <c r="Q23" s="214">
        <v>42513</v>
      </c>
      <c r="R23" s="215">
        <v>21</v>
      </c>
      <c r="S23" s="216">
        <v>171</v>
      </c>
      <c r="T23" s="216">
        <v>144.2561</v>
      </c>
      <c r="U23" s="218">
        <v>180.82</v>
      </c>
      <c r="V23" s="218">
        <v>241.37</v>
      </c>
      <c r="W23" s="219">
        <v>267</v>
      </c>
      <c r="X23" s="217">
        <v>185</v>
      </c>
      <c r="Y23" s="217">
        <v>202</v>
      </c>
      <c r="Z23" s="217">
        <v>158.03</v>
      </c>
      <c r="AA23" s="217">
        <v>225</v>
      </c>
      <c r="AB23" s="219">
        <v>178.45910000000001</v>
      </c>
      <c r="AC23" s="219">
        <v>97.94</v>
      </c>
      <c r="AD23" s="217">
        <v>205</v>
      </c>
      <c r="AE23" s="219">
        <v>253.87</v>
      </c>
      <c r="AF23" s="217">
        <v>149.20000000000002</v>
      </c>
      <c r="AG23" s="219">
        <v>152.05000000000001</v>
      </c>
      <c r="AH23" s="219">
        <v>135.71899999999999</v>
      </c>
      <c r="AI23" s="226">
        <v>226.25</v>
      </c>
      <c r="AJ23" s="224">
        <v>186</v>
      </c>
      <c r="AK23" s="229">
        <v>183.39000000000001</v>
      </c>
      <c r="AL23" s="225">
        <v>130.22020000000001</v>
      </c>
      <c r="AM23" s="219">
        <v>157</v>
      </c>
      <c r="AN23" s="217">
        <v>145.50990000000002</v>
      </c>
      <c r="AO23" s="224">
        <v>188.98</v>
      </c>
      <c r="AP23" s="227">
        <v>165.98</v>
      </c>
      <c r="AQ23" s="226">
        <v>258.08</v>
      </c>
      <c r="AR23" s="224">
        <v>283.56800000000004</v>
      </c>
      <c r="AS23" s="234">
        <v>170.74100000000001</v>
      </c>
      <c r="AT23" s="235">
        <v>183.99581523779489</v>
      </c>
      <c r="AU23" s="236">
        <v>-2.1770378133677548E-3</v>
      </c>
    </row>
    <row r="24" spans="17:47" ht="15.75">
      <c r="Q24" s="214">
        <v>42520</v>
      </c>
      <c r="R24" s="215">
        <v>22</v>
      </c>
      <c r="S24" s="216">
        <v>174</v>
      </c>
      <c r="T24" s="216">
        <v>145.7414</v>
      </c>
      <c r="U24" s="218">
        <v>177.36</v>
      </c>
      <c r="V24" s="218">
        <v>235.96</v>
      </c>
      <c r="W24" s="219">
        <v>267</v>
      </c>
      <c r="X24" s="217">
        <v>186</v>
      </c>
      <c r="Y24" s="217">
        <v>202.83</v>
      </c>
      <c r="Z24" s="217">
        <v>157.93</v>
      </c>
      <c r="AA24" s="217">
        <v>225</v>
      </c>
      <c r="AB24" s="219">
        <v>179.98430000000002</v>
      </c>
      <c r="AC24" s="219">
        <v>97.94</v>
      </c>
      <c r="AD24" s="217">
        <v>200.92000000000002</v>
      </c>
      <c r="AE24" s="219">
        <v>253.87</v>
      </c>
      <c r="AF24" s="217">
        <v>157.30000000000001</v>
      </c>
      <c r="AG24" s="219">
        <v>171.43</v>
      </c>
      <c r="AH24" s="219">
        <v>142.66140000000001</v>
      </c>
      <c r="AI24" s="226">
        <v>226.25</v>
      </c>
      <c r="AJ24" s="224">
        <v>186</v>
      </c>
      <c r="AK24" s="229">
        <v>183.66</v>
      </c>
      <c r="AL24" s="225">
        <v>119.91470000000001</v>
      </c>
      <c r="AM24" s="219">
        <v>163</v>
      </c>
      <c r="AN24" s="217">
        <v>149.3374</v>
      </c>
      <c r="AO24" s="224">
        <v>186.27</v>
      </c>
      <c r="AP24" s="227">
        <v>169.58</v>
      </c>
      <c r="AQ24" s="226">
        <v>258.05</v>
      </c>
      <c r="AR24" s="224">
        <v>245.89</v>
      </c>
      <c r="AS24" s="234">
        <v>171.8314</v>
      </c>
      <c r="AT24" s="235">
        <v>182.64834782971542</v>
      </c>
      <c r="AU24" s="236">
        <v>-7.3233589923662468E-3</v>
      </c>
    </row>
    <row r="25" spans="17:47" ht="15.75">
      <c r="Q25" s="214">
        <v>42527</v>
      </c>
      <c r="R25" s="215">
        <v>23</v>
      </c>
      <c r="S25" s="216">
        <v>177</v>
      </c>
      <c r="T25" s="216">
        <v>145.04349999999999</v>
      </c>
      <c r="U25" s="218">
        <v>179.08</v>
      </c>
      <c r="V25" s="218">
        <v>238.15</v>
      </c>
      <c r="W25" s="219">
        <v>267</v>
      </c>
      <c r="X25" s="217">
        <v>186</v>
      </c>
      <c r="Y25" s="217">
        <v>202.17000000000002</v>
      </c>
      <c r="Z25" s="217">
        <v>160.24</v>
      </c>
      <c r="AA25" s="217">
        <v>225</v>
      </c>
      <c r="AB25" s="219">
        <v>182.1165</v>
      </c>
      <c r="AC25" s="219">
        <v>97.94</v>
      </c>
      <c r="AD25" s="217">
        <v>202.5</v>
      </c>
      <c r="AE25" s="219">
        <v>253.87</v>
      </c>
      <c r="AF25" s="217">
        <v>160.5</v>
      </c>
      <c r="AG25" s="219">
        <v>143.22</v>
      </c>
      <c r="AH25" s="219">
        <v>144.72409999999999</v>
      </c>
      <c r="AI25" s="226">
        <v>226.25</v>
      </c>
      <c r="AJ25" s="224">
        <v>186</v>
      </c>
      <c r="AK25" s="229">
        <v>184.58</v>
      </c>
      <c r="AL25" s="225">
        <v>118.0099</v>
      </c>
      <c r="AM25" s="219">
        <v>162</v>
      </c>
      <c r="AN25" s="217">
        <v>150.45520000000002</v>
      </c>
      <c r="AO25" s="224">
        <v>189.78</v>
      </c>
      <c r="AP25" s="227">
        <v>148.76</v>
      </c>
      <c r="AQ25" s="226">
        <v>254.61</v>
      </c>
      <c r="AR25" s="224">
        <v>266.3</v>
      </c>
      <c r="AS25" s="234">
        <v>170.34120000000001</v>
      </c>
      <c r="AT25" s="235">
        <v>182.71911543731224</v>
      </c>
      <c r="AU25" s="236">
        <v>3.8745276613605384E-4</v>
      </c>
    </row>
    <row r="26" spans="17:47" ht="15.75">
      <c r="Q26" s="214">
        <v>42534</v>
      </c>
      <c r="R26" s="215">
        <v>24</v>
      </c>
      <c r="S26" s="216">
        <v>177</v>
      </c>
      <c r="T26" s="216">
        <v>142.13210000000001</v>
      </c>
      <c r="U26" s="218">
        <v>178.69</v>
      </c>
      <c r="V26" s="218">
        <v>238.17</v>
      </c>
      <c r="W26" s="219">
        <v>267</v>
      </c>
      <c r="X26" s="217">
        <v>186</v>
      </c>
      <c r="Y26" s="219">
        <v>202.5</v>
      </c>
      <c r="Z26" s="219">
        <v>163.80000000000001</v>
      </c>
      <c r="AA26" s="217">
        <v>225</v>
      </c>
      <c r="AB26" s="219">
        <v>171.523</v>
      </c>
      <c r="AC26" s="219">
        <v>96.87</v>
      </c>
      <c r="AD26" s="226">
        <v>187.5</v>
      </c>
      <c r="AE26" s="224">
        <v>253.87</v>
      </c>
      <c r="AF26" s="229">
        <v>156</v>
      </c>
      <c r="AG26" s="219">
        <v>144.65</v>
      </c>
      <c r="AH26" s="224">
        <v>142.95480000000001</v>
      </c>
      <c r="AI26" s="226">
        <v>226.25</v>
      </c>
      <c r="AJ26" s="231">
        <v>186</v>
      </c>
      <c r="AK26" s="224">
        <v>184.43</v>
      </c>
      <c r="AL26" s="232">
        <v>127.1143</v>
      </c>
      <c r="AM26" s="219">
        <v>162</v>
      </c>
      <c r="AN26" s="217">
        <v>149.92789999999999</v>
      </c>
      <c r="AO26" s="227">
        <v>199.37</v>
      </c>
      <c r="AP26" s="226">
        <v>158.77000000000001</v>
      </c>
      <c r="AQ26" s="231">
        <v>258.84000000000003</v>
      </c>
      <c r="AR26" s="224">
        <v>276.67860000000002</v>
      </c>
      <c r="AS26" s="234">
        <v>167.24210000000002</v>
      </c>
      <c r="AT26" s="235">
        <v>182.58794205797506</v>
      </c>
      <c r="AU26" s="236">
        <v>-7.1789631327423553E-4</v>
      </c>
    </row>
    <row r="27" spans="17:47" ht="15.75">
      <c r="Q27" s="214">
        <v>42541</v>
      </c>
      <c r="R27" s="215">
        <v>25</v>
      </c>
      <c r="S27" s="216">
        <v>177</v>
      </c>
      <c r="T27" s="216">
        <v>148.74370000000002</v>
      </c>
      <c r="U27" s="218">
        <v>178.09</v>
      </c>
      <c r="V27" s="218">
        <v>243.64</v>
      </c>
      <c r="W27" s="219">
        <v>267</v>
      </c>
      <c r="X27" s="217">
        <v>184</v>
      </c>
      <c r="Y27" s="219">
        <v>202.5</v>
      </c>
      <c r="Z27" s="219">
        <v>163.94</v>
      </c>
      <c r="AA27" s="217">
        <v>225</v>
      </c>
      <c r="AB27" s="219">
        <v>171.64780000000002</v>
      </c>
      <c r="AC27" s="219">
        <v>96.87</v>
      </c>
      <c r="AD27" s="226">
        <v>187.5</v>
      </c>
      <c r="AE27" s="224">
        <v>253.68</v>
      </c>
      <c r="AF27" s="229">
        <v>158.5</v>
      </c>
      <c r="AG27" s="219">
        <v>151.33000000000001</v>
      </c>
      <c r="AH27" s="224">
        <v>143.6884</v>
      </c>
      <c r="AI27" s="226">
        <v>226.25</v>
      </c>
      <c r="AJ27" s="231">
        <v>186</v>
      </c>
      <c r="AK27" s="224">
        <v>183.86</v>
      </c>
      <c r="AL27" s="232">
        <v>121.21680000000001</v>
      </c>
      <c r="AM27" s="219">
        <v>162</v>
      </c>
      <c r="AN27" s="217">
        <v>150.05360000000002</v>
      </c>
      <c r="AO27" s="227">
        <v>191.51</v>
      </c>
      <c r="AP27" s="226">
        <v>147.12</v>
      </c>
      <c r="AQ27" s="231">
        <v>258.19</v>
      </c>
      <c r="AR27" s="224">
        <v>294.88910000000004</v>
      </c>
      <c r="AS27" s="234">
        <v>168.7295</v>
      </c>
      <c r="AT27" s="235">
        <v>182.32149237575564</v>
      </c>
      <c r="AU27" s="236">
        <v>-1.4592950619642941E-3</v>
      </c>
    </row>
    <row r="28" spans="17:47" ht="15.75">
      <c r="Q28" s="214">
        <v>42548</v>
      </c>
      <c r="R28" s="215">
        <v>26</v>
      </c>
      <c r="S28" s="216">
        <v>172</v>
      </c>
      <c r="T28" s="216">
        <v>149.86090000000002</v>
      </c>
      <c r="U28" s="218">
        <v>176.93</v>
      </c>
      <c r="V28" s="218">
        <v>232.46</v>
      </c>
      <c r="W28" s="219">
        <v>267</v>
      </c>
      <c r="X28" s="217">
        <v>184</v>
      </c>
      <c r="Y28" s="219">
        <v>202.17000000000002</v>
      </c>
      <c r="Z28" s="219">
        <v>165.46</v>
      </c>
      <c r="AA28" s="217">
        <v>225</v>
      </c>
      <c r="AB28" s="219">
        <v>178.6491</v>
      </c>
      <c r="AC28" s="219">
        <v>96.87</v>
      </c>
      <c r="AD28" s="226">
        <v>177.5</v>
      </c>
      <c r="AE28" s="224">
        <v>253.87</v>
      </c>
      <c r="AF28" s="229">
        <v>158.30000000000001</v>
      </c>
      <c r="AG28" s="219">
        <v>149.05000000000001</v>
      </c>
      <c r="AH28" s="224">
        <v>137.78900000000002</v>
      </c>
      <c r="AI28" s="226">
        <v>226.25</v>
      </c>
      <c r="AJ28" s="231">
        <v>186</v>
      </c>
      <c r="AK28" s="224">
        <v>184.25</v>
      </c>
      <c r="AL28" s="232">
        <v>121.6311</v>
      </c>
      <c r="AM28" s="219">
        <v>158</v>
      </c>
      <c r="AN28" s="217">
        <v>150.3698</v>
      </c>
      <c r="AO28" s="227">
        <v>195.70000000000002</v>
      </c>
      <c r="AP28" s="226">
        <v>148.11000000000001</v>
      </c>
      <c r="AQ28" s="231">
        <v>257.76</v>
      </c>
      <c r="AR28" s="224">
        <v>276.09870000000001</v>
      </c>
      <c r="AS28" s="234">
        <v>158.22540000000001</v>
      </c>
      <c r="AT28" s="235">
        <v>179.3918228221105</v>
      </c>
      <c r="AU28" s="236">
        <v>-1.606870103721636E-2</v>
      </c>
    </row>
    <row r="29" spans="17:47" ht="15.75">
      <c r="Q29" s="214">
        <v>42555</v>
      </c>
      <c r="R29" s="215">
        <v>27</v>
      </c>
      <c r="S29" s="216">
        <v>169</v>
      </c>
      <c r="T29" s="216">
        <v>135.34560000000002</v>
      </c>
      <c r="U29" s="218">
        <v>176.93</v>
      </c>
      <c r="V29" s="218">
        <v>242.59</v>
      </c>
      <c r="W29" s="219">
        <v>267</v>
      </c>
      <c r="X29" s="217">
        <v>186</v>
      </c>
      <c r="Y29" s="219">
        <v>201.83</v>
      </c>
      <c r="Z29" s="219">
        <v>165.72</v>
      </c>
      <c r="AA29" s="217">
        <v>225</v>
      </c>
      <c r="AB29" s="219">
        <v>172.57150000000001</v>
      </c>
      <c r="AC29" s="219">
        <v>96.87</v>
      </c>
      <c r="AD29" s="226">
        <v>177.5</v>
      </c>
      <c r="AE29" s="224">
        <v>253.87</v>
      </c>
      <c r="AF29" s="229">
        <v>151.5</v>
      </c>
      <c r="AG29" s="219">
        <v>155.4</v>
      </c>
      <c r="AH29" s="224">
        <v>137.78900000000002</v>
      </c>
      <c r="AI29" s="226">
        <v>226.25</v>
      </c>
      <c r="AJ29" s="231">
        <v>186</v>
      </c>
      <c r="AK29" s="224">
        <v>184.20000000000002</v>
      </c>
      <c r="AL29" s="232">
        <v>124.89710000000001</v>
      </c>
      <c r="AM29" s="219">
        <v>158</v>
      </c>
      <c r="AN29" s="217">
        <v>150.60050000000001</v>
      </c>
      <c r="AO29" s="227">
        <v>196.19</v>
      </c>
      <c r="AP29" s="226">
        <v>164.45000000000002</v>
      </c>
      <c r="AQ29" s="231">
        <v>257.88</v>
      </c>
      <c r="AR29" s="224">
        <v>265.82060000000001</v>
      </c>
      <c r="AS29" s="234">
        <v>154.77520000000001</v>
      </c>
      <c r="AT29" s="235">
        <v>179.35730174700382</v>
      </c>
      <c r="AU29" s="236">
        <v>-1.9243393909273987E-4</v>
      </c>
    </row>
    <row r="30" spans="17:47" ht="15.75">
      <c r="Q30" s="214">
        <v>42562</v>
      </c>
      <c r="R30" s="215">
        <v>28</v>
      </c>
      <c r="S30" s="216">
        <v>163</v>
      </c>
      <c r="T30" s="216">
        <v>143.5975</v>
      </c>
      <c r="U30" s="218">
        <v>180.05360000000002</v>
      </c>
      <c r="V30" s="217">
        <v>224.78820000000002</v>
      </c>
      <c r="W30" s="219">
        <v>266</v>
      </c>
      <c r="X30" s="217">
        <v>185</v>
      </c>
      <c r="Y30" s="219">
        <v>201.92000000000002</v>
      </c>
      <c r="Z30" s="219">
        <v>165.41</v>
      </c>
      <c r="AA30" s="226">
        <v>225</v>
      </c>
      <c r="AB30" s="224">
        <v>177.3253</v>
      </c>
      <c r="AC30" s="219">
        <v>96.87</v>
      </c>
      <c r="AD30" s="224">
        <v>172.5</v>
      </c>
      <c r="AE30" s="226">
        <v>253.87</v>
      </c>
      <c r="AF30" s="231">
        <v>161.80000000000001</v>
      </c>
      <c r="AG30" s="219">
        <v>148.43</v>
      </c>
      <c r="AH30" s="227">
        <v>141.61450000000002</v>
      </c>
      <c r="AI30" s="231">
        <v>222.5</v>
      </c>
      <c r="AJ30" s="224">
        <v>186</v>
      </c>
      <c r="AK30" s="226">
        <v>183.32</v>
      </c>
      <c r="AL30" s="225">
        <v>136.2593</v>
      </c>
      <c r="AM30" s="233">
        <v>172</v>
      </c>
      <c r="AN30" s="217">
        <v>151.8288</v>
      </c>
      <c r="AO30" s="226">
        <v>169.26</v>
      </c>
      <c r="AP30" s="231">
        <v>146.15</v>
      </c>
      <c r="AQ30" s="224">
        <v>256.51</v>
      </c>
      <c r="AR30" s="230">
        <v>267.91759999999999</v>
      </c>
      <c r="AS30" s="234">
        <v>155.70000000000002</v>
      </c>
      <c r="AT30" s="235">
        <v>180.1033411637855</v>
      </c>
      <c r="AU30" s="236">
        <v>4.1595151661795171E-3</v>
      </c>
    </row>
    <row r="31" spans="17:47" ht="15.75">
      <c r="Q31" s="214">
        <v>42569</v>
      </c>
      <c r="R31" s="215">
        <v>29</v>
      </c>
      <c r="S31" s="216">
        <v>163</v>
      </c>
      <c r="T31" s="216">
        <v>148.2687</v>
      </c>
      <c r="U31" s="218">
        <v>177.0813</v>
      </c>
      <c r="V31" s="217">
        <v>242.11410000000001</v>
      </c>
      <c r="W31" s="219">
        <v>266</v>
      </c>
      <c r="X31" s="217">
        <v>185</v>
      </c>
      <c r="Y31" s="219">
        <v>202.25</v>
      </c>
      <c r="Z31" s="219">
        <v>165.58</v>
      </c>
      <c r="AA31" s="226">
        <v>225</v>
      </c>
      <c r="AB31" s="224">
        <v>180.23650000000001</v>
      </c>
      <c r="AC31" s="219">
        <v>96.87</v>
      </c>
      <c r="AD31" s="224">
        <v>172.5</v>
      </c>
      <c r="AE31" s="226">
        <v>253.87</v>
      </c>
      <c r="AF31" s="231">
        <v>159</v>
      </c>
      <c r="AG31" s="219">
        <v>155.86000000000001</v>
      </c>
      <c r="AH31" s="227">
        <v>140.3365</v>
      </c>
      <c r="AI31" s="231">
        <v>222.5</v>
      </c>
      <c r="AJ31" s="224">
        <v>186</v>
      </c>
      <c r="AK31" s="226">
        <v>183.4</v>
      </c>
      <c r="AL31" s="225">
        <v>132.5444</v>
      </c>
      <c r="AM31" s="233">
        <v>168</v>
      </c>
      <c r="AN31" s="217">
        <v>152.5703</v>
      </c>
      <c r="AO31" s="226">
        <v>194.57</v>
      </c>
      <c r="AP31" s="231">
        <v>160.44</v>
      </c>
      <c r="AQ31" s="224">
        <v>256.5</v>
      </c>
      <c r="AR31" s="230">
        <v>257.72570000000002</v>
      </c>
      <c r="AS31" s="234">
        <v>156.64840000000001</v>
      </c>
      <c r="AT31" s="235">
        <v>180.10146422106394</v>
      </c>
      <c r="AU31" s="236">
        <v>-1.0421476411504038E-5</v>
      </c>
    </row>
    <row r="32" spans="17:47" ht="15.75">
      <c r="Q32" s="214">
        <v>42576</v>
      </c>
      <c r="R32" s="215">
        <v>30</v>
      </c>
      <c r="S32" s="216">
        <v>163</v>
      </c>
      <c r="T32" s="216">
        <v>146.0891</v>
      </c>
      <c r="U32" s="218">
        <v>176.3502</v>
      </c>
      <c r="V32" s="217">
        <v>230.8177</v>
      </c>
      <c r="W32" s="219">
        <v>266</v>
      </c>
      <c r="X32" s="217">
        <v>183</v>
      </c>
      <c r="Y32" s="219">
        <v>201.92000000000002</v>
      </c>
      <c r="Z32" s="219">
        <v>165.39000000000001</v>
      </c>
      <c r="AA32" s="226">
        <v>225</v>
      </c>
      <c r="AB32" s="224">
        <v>179.93040000000002</v>
      </c>
      <c r="AC32" s="219">
        <v>97.506</v>
      </c>
      <c r="AD32" s="224">
        <v>162.5</v>
      </c>
      <c r="AE32" s="226">
        <v>253.87</v>
      </c>
      <c r="AF32" s="231">
        <v>158.77000000000001</v>
      </c>
      <c r="AG32" s="219">
        <v>141.91</v>
      </c>
      <c r="AH32" s="227">
        <v>139.91679999999999</v>
      </c>
      <c r="AI32" s="231">
        <v>222.5</v>
      </c>
      <c r="AJ32" s="224">
        <v>186</v>
      </c>
      <c r="AK32" s="226">
        <v>183.04</v>
      </c>
      <c r="AL32" s="225">
        <v>127.0484</v>
      </c>
      <c r="AM32" s="233">
        <v>158</v>
      </c>
      <c r="AN32" s="217">
        <v>151.74460000000002</v>
      </c>
      <c r="AO32" s="226">
        <v>193.09</v>
      </c>
      <c r="AP32" s="231">
        <v>160.56</v>
      </c>
      <c r="AQ32" s="224">
        <v>256.5</v>
      </c>
      <c r="AR32" s="230">
        <v>271.02760000000001</v>
      </c>
      <c r="AS32" s="234">
        <v>155.99360000000001</v>
      </c>
      <c r="AT32" s="235">
        <v>177.9091082437107</v>
      </c>
      <c r="AU32" s="236">
        <v>-1.2172893689871622E-2</v>
      </c>
    </row>
    <row r="33" spans="17:47" ht="15.75">
      <c r="Q33" s="214">
        <v>42583</v>
      </c>
      <c r="R33" s="215">
        <v>31</v>
      </c>
      <c r="S33" s="216">
        <v>163</v>
      </c>
      <c r="T33" s="216">
        <v>142.22929999999999</v>
      </c>
      <c r="U33" s="218">
        <v>176.77720000000002</v>
      </c>
      <c r="V33" s="217">
        <v>230.56870000000001</v>
      </c>
      <c r="W33" s="219">
        <v>266</v>
      </c>
      <c r="X33" s="217">
        <v>184</v>
      </c>
      <c r="Y33" s="219">
        <v>202.8</v>
      </c>
      <c r="Z33" s="219">
        <v>162.91</v>
      </c>
      <c r="AA33" s="226">
        <v>225</v>
      </c>
      <c r="AB33" s="224">
        <v>171.34960000000001</v>
      </c>
      <c r="AC33" s="219">
        <v>97.506</v>
      </c>
      <c r="AD33" s="224">
        <v>162.5</v>
      </c>
      <c r="AE33" s="226">
        <v>253.87</v>
      </c>
      <c r="AF33" s="231">
        <v>158.33000000000001</v>
      </c>
      <c r="AG33" s="219">
        <v>143.91</v>
      </c>
      <c r="AH33" s="227">
        <v>140.67449999999999</v>
      </c>
      <c r="AI33" s="231">
        <v>222.5</v>
      </c>
      <c r="AJ33" s="224">
        <v>186</v>
      </c>
      <c r="AK33" s="226">
        <v>184.89000000000001</v>
      </c>
      <c r="AL33" s="225">
        <v>132.35760000000002</v>
      </c>
      <c r="AM33" s="233">
        <v>158</v>
      </c>
      <c r="AN33" s="217">
        <v>153.3947</v>
      </c>
      <c r="AO33" s="226">
        <v>196.37</v>
      </c>
      <c r="AP33" s="231">
        <v>162.61000000000001</v>
      </c>
      <c r="AQ33" s="224">
        <v>259.64</v>
      </c>
      <c r="AR33" s="230">
        <v>260.12170000000003</v>
      </c>
      <c r="AS33" s="234">
        <v>155.19050000000001</v>
      </c>
      <c r="AT33" s="235">
        <v>178.18254340714125</v>
      </c>
      <c r="AU33" s="236">
        <v>1.5369374065772323E-3</v>
      </c>
    </row>
    <row r="34" spans="17:47" ht="15.75">
      <c r="Q34" s="214">
        <v>42590</v>
      </c>
      <c r="R34" s="215">
        <v>32</v>
      </c>
      <c r="S34" s="216">
        <v>168</v>
      </c>
      <c r="T34" s="216">
        <v>152.2201</v>
      </c>
      <c r="U34" s="218">
        <v>177.1369</v>
      </c>
      <c r="V34" s="217">
        <v>229.35660000000001</v>
      </c>
      <c r="W34" s="219">
        <v>266</v>
      </c>
      <c r="X34" s="217">
        <v>184</v>
      </c>
      <c r="Y34" s="219">
        <v>201.92000000000002</v>
      </c>
      <c r="Z34" s="219">
        <v>163.28</v>
      </c>
      <c r="AA34" s="226">
        <v>225</v>
      </c>
      <c r="AB34" s="224">
        <v>179.505</v>
      </c>
      <c r="AC34" s="219">
        <v>97.506</v>
      </c>
      <c r="AD34" s="224">
        <v>157.5</v>
      </c>
      <c r="AE34" s="226">
        <v>253.87</v>
      </c>
      <c r="AF34" s="231">
        <v>160.20000000000002</v>
      </c>
      <c r="AG34" s="219">
        <v>138.47999999999999</v>
      </c>
      <c r="AH34" s="227">
        <v>139.8442</v>
      </c>
      <c r="AI34" s="231">
        <v>222.5</v>
      </c>
      <c r="AJ34" s="224">
        <v>181</v>
      </c>
      <c r="AK34" s="226">
        <v>183.64000000000001</v>
      </c>
      <c r="AL34" s="225">
        <v>131.78220000000002</v>
      </c>
      <c r="AM34" s="233">
        <v>158</v>
      </c>
      <c r="AN34" s="217">
        <v>153.37800000000001</v>
      </c>
      <c r="AO34" s="226">
        <v>192.77</v>
      </c>
      <c r="AP34" s="231">
        <v>144.82</v>
      </c>
      <c r="AQ34" s="224">
        <v>259.03000000000003</v>
      </c>
      <c r="AR34" s="230">
        <v>269.06549999999999</v>
      </c>
      <c r="AS34" s="234">
        <v>153.1403</v>
      </c>
      <c r="AT34" s="235">
        <v>177.14047871970413</v>
      </c>
      <c r="AU34" s="236">
        <v>-5.8482984220066259E-3</v>
      </c>
    </row>
    <row r="35" spans="17:47" ht="15.75">
      <c r="Q35" s="214">
        <v>42597</v>
      </c>
      <c r="R35" s="215">
        <v>33</v>
      </c>
      <c r="S35" s="216">
        <v>169</v>
      </c>
      <c r="T35" s="216">
        <v>145.18970000000002</v>
      </c>
      <c r="U35" s="218">
        <v>174.0556</v>
      </c>
      <c r="V35" s="217">
        <v>240.965</v>
      </c>
      <c r="W35" s="219">
        <v>266</v>
      </c>
      <c r="X35" s="217">
        <v>170</v>
      </c>
      <c r="Y35" s="219">
        <v>201.75</v>
      </c>
      <c r="Z35" s="219">
        <v>163.29</v>
      </c>
      <c r="AA35" s="226">
        <v>225</v>
      </c>
      <c r="AB35" s="224">
        <v>179.5564</v>
      </c>
      <c r="AC35" s="219">
        <v>97.67</v>
      </c>
      <c r="AD35" s="224">
        <v>157.5</v>
      </c>
      <c r="AE35" s="226">
        <v>253.87</v>
      </c>
      <c r="AF35" s="231">
        <v>156.9</v>
      </c>
      <c r="AG35" s="219">
        <v>140.77000000000001</v>
      </c>
      <c r="AH35" s="227">
        <v>144.14520000000002</v>
      </c>
      <c r="AI35" s="231">
        <v>222.5</v>
      </c>
      <c r="AJ35" s="224">
        <v>181</v>
      </c>
      <c r="AK35" s="226">
        <v>184.26</v>
      </c>
      <c r="AL35" s="225">
        <v>135.8681</v>
      </c>
      <c r="AM35" s="233">
        <v>158</v>
      </c>
      <c r="AN35" s="217">
        <v>151.86080000000001</v>
      </c>
      <c r="AO35" s="226">
        <v>192.13</v>
      </c>
      <c r="AP35" s="231">
        <v>153.78</v>
      </c>
      <c r="AQ35" s="224">
        <v>257.34000000000003</v>
      </c>
      <c r="AR35" s="230">
        <v>258.77280000000002</v>
      </c>
      <c r="AS35" s="234">
        <v>150.66370000000001</v>
      </c>
      <c r="AT35" s="235">
        <v>177.41842808278099</v>
      </c>
      <c r="AU35" s="236">
        <v>1.5690900526279528E-3</v>
      </c>
    </row>
    <row r="36" spans="17:47" ht="15.75">
      <c r="Q36" s="214">
        <v>42604</v>
      </c>
      <c r="R36" s="215">
        <v>34</v>
      </c>
      <c r="S36" s="216">
        <v>169</v>
      </c>
      <c r="T36" s="216">
        <v>155.39420000000001</v>
      </c>
      <c r="U36" s="218">
        <v>176.3845</v>
      </c>
      <c r="V36" s="217">
        <v>243.15910000000002</v>
      </c>
      <c r="W36" s="219">
        <v>266</v>
      </c>
      <c r="X36" s="217">
        <v>156</v>
      </c>
      <c r="Y36" s="219">
        <v>201.75</v>
      </c>
      <c r="Z36" s="219">
        <v>163.07</v>
      </c>
      <c r="AA36" s="226">
        <v>225</v>
      </c>
      <c r="AB36" s="224">
        <v>178.9308</v>
      </c>
      <c r="AC36" s="219">
        <v>97.67</v>
      </c>
      <c r="AD36" s="224">
        <v>157.5</v>
      </c>
      <c r="AE36" s="226">
        <v>253.87</v>
      </c>
      <c r="AF36" s="231">
        <v>157.80000000000001</v>
      </c>
      <c r="AG36" s="219">
        <v>140.06</v>
      </c>
      <c r="AH36" s="227">
        <v>141.44580000000002</v>
      </c>
      <c r="AI36" s="231">
        <v>222.5</v>
      </c>
      <c r="AJ36" s="224">
        <v>181</v>
      </c>
      <c r="AK36" s="226">
        <v>183.68</v>
      </c>
      <c r="AL36" s="225">
        <v>133.3871</v>
      </c>
      <c r="AM36" s="233">
        <v>148</v>
      </c>
      <c r="AN36" s="217">
        <v>152.74540000000002</v>
      </c>
      <c r="AO36" s="226">
        <v>189.25</v>
      </c>
      <c r="AP36" s="231">
        <v>142.17000000000002</v>
      </c>
      <c r="AQ36" s="224">
        <v>257.07</v>
      </c>
      <c r="AR36" s="230">
        <v>261.86420000000004</v>
      </c>
      <c r="AS36" s="234">
        <v>152.84360000000001</v>
      </c>
      <c r="AT36" s="235">
        <v>177.14899017132817</v>
      </c>
      <c r="AU36" s="236">
        <v>-1.5186579791311994E-3</v>
      </c>
    </row>
    <row r="37" spans="17:47" ht="15.75">
      <c r="Q37" s="214">
        <v>42611</v>
      </c>
      <c r="R37" s="215">
        <v>35</v>
      </c>
      <c r="S37" s="216">
        <v>169</v>
      </c>
      <c r="T37" s="216">
        <v>148.11020000000002</v>
      </c>
      <c r="U37" s="218">
        <v>175.46530000000001</v>
      </c>
      <c r="V37" s="217">
        <v>229.0712</v>
      </c>
      <c r="W37" s="219">
        <v>266</v>
      </c>
      <c r="X37" s="217">
        <v>178</v>
      </c>
      <c r="Y37" s="219">
        <v>201.42000000000002</v>
      </c>
      <c r="Z37" s="219">
        <v>162.16</v>
      </c>
      <c r="AA37" s="226">
        <v>225</v>
      </c>
      <c r="AB37" s="224">
        <v>180.28220000000002</v>
      </c>
      <c r="AC37" s="219">
        <v>97.67</v>
      </c>
      <c r="AD37" s="224">
        <v>160</v>
      </c>
      <c r="AE37" s="226">
        <v>253.87</v>
      </c>
      <c r="AF37" s="231">
        <v>158.6</v>
      </c>
      <c r="AG37" s="219">
        <v>136.56</v>
      </c>
      <c r="AH37" s="227">
        <v>137.55170000000001</v>
      </c>
      <c r="AI37" s="231">
        <v>222.5</v>
      </c>
      <c r="AJ37" s="224">
        <v>181</v>
      </c>
      <c r="AK37" s="226">
        <v>165.1</v>
      </c>
      <c r="AL37" s="225">
        <v>120.3036</v>
      </c>
      <c r="AM37" s="233">
        <v>148</v>
      </c>
      <c r="AN37" s="217">
        <v>149.27430000000001</v>
      </c>
      <c r="AO37" s="226">
        <v>187.62</v>
      </c>
      <c r="AP37" s="231">
        <v>163.76</v>
      </c>
      <c r="AQ37" s="224">
        <v>254.68</v>
      </c>
      <c r="AR37" s="230">
        <v>243.09710000000001</v>
      </c>
      <c r="AS37" s="234">
        <v>154.6206</v>
      </c>
      <c r="AT37" s="235">
        <v>175.13470054182349</v>
      </c>
      <c r="AU37" s="236">
        <v>-1.1370596171937364E-2</v>
      </c>
    </row>
    <row r="38" spans="17:47" ht="15.75">
      <c r="Q38" s="214">
        <v>42618</v>
      </c>
      <c r="R38" s="215">
        <v>36</v>
      </c>
      <c r="S38" s="216">
        <v>169</v>
      </c>
      <c r="T38" s="216">
        <v>147.83620000000002</v>
      </c>
      <c r="U38" s="218">
        <v>175.20840000000001</v>
      </c>
      <c r="V38" s="217">
        <v>234.0719</v>
      </c>
      <c r="W38" s="219">
        <v>267</v>
      </c>
      <c r="X38" s="217">
        <v>180</v>
      </c>
      <c r="Y38" s="219">
        <v>201.25</v>
      </c>
      <c r="Z38" s="219">
        <v>159.41</v>
      </c>
      <c r="AA38" s="226">
        <v>225</v>
      </c>
      <c r="AB38" s="224">
        <v>182.16300000000001</v>
      </c>
      <c r="AC38" s="219">
        <v>97.67</v>
      </c>
      <c r="AD38" s="224">
        <v>155</v>
      </c>
      <c r="AE38" s="226">
        <v>253.76000000000002</v>
      </c>
      <c r="AF38" s="231">
        <v>158</v>
      </c>
      <c r="AG38" s="219">
        <v>135.36000000000001</v>
      </c>
      <c r="AH38" s="227">
        <v>140.9855</v>
      </c>
      <c r="AI38" s="231">
        <v>222.5</v>
      </c>
      <c r="AJ38" s="224">
        <v>181</v>
      </c>
      <c r="AK38" s="226">
        <v>183.62</v>
      </c>
      <c r="AL38" s="225">
        <v>124.51400000000001</v>
      </c>
      <c r="AM38" s="233">
        <v>145</v>
      </c>
      <c r="AN38" s="217">
        <v>152.32920000000001</v>
      </c>
      <c r="AO38" s="226">
        <v>191.33</v>
      </c>
      <c r="AP38" s="231">
        <v>145</v>
      </c>
      <c r="AQ38" s="224">
        <v>255.13</v>
      </c>
      <c r="AR38" s="230">
        <v>259.37549999999999</v>
      </c>
      <c r="AS38" s="234">
        <v>155.77290000000002</v>
      </c>
      <c r="AT38" s="235">
        <v>175.52686045214057</v>
      </c>
      <c r="AU38" s="236">
        <v>2.2391902295995081E-3</v>
      </c>
    </row>
    <row r="39" spans="17:47" ht="15.75">
      <c r="Q39" s="214">
        <v>42625</v>
      </c>
      <c r="R39" s="215">
        <v>37</v>
      </c>
      <c r="S39" s="216">
        <v>172</v>
      </c>
      <c r="T39" s="216">
        <v>147.50490000000002</v>
      </c>
      <c r="U39" s="217">
        <v>175.14010000000002</v>
      </c>
      <c r="V39" s="217">
        <v>237.87960000000001</v>
      </c>
      <c r="W39" s="219">
        <v>267</v>
      </c>
      <c r="X39" s="226">
        <v>179</v>
      </c>
      <c r="Y39" s="224">
        <v>218.08</v>
      </c>
      <c r="Z39" s="219">
        <v>157.47999999999999</v>
      </c>
      <c r="AA39" s="224">
        <v>225</v>
      </c>
      <c r="AB39" s="226">
        <v>180.9537</v>
      </c>
      <c r="AC39" s="219">
        <v>97.63</v>
      </c>
      <c r="AD39" s="227">
        <v>160</v>
      </c>
      <c r="AE39" s="231">
        <v>253.95000000000002</v>
      </c>
      <c r="AF39" s="224">
        <v>159.70000000000002</v>
      </c>
      <c r="AG39" s="233">
        <v>136.53</v>
      </c>
      <c r="AH39" s="226">
        <v>137.22329999999999</v>
      </c>
      <c r="AI39" s="224">
        <v>222.5</v>
      </c>
      <c r="AJ39" s="230">
        <v>181</v>
      </c>
      <c r="AK39" s="226">
        <v>184.20000000000002</v>
      </c>
      <c r="AL39" s="225">
        <v>121.7895</v>
      </c>
      <c r="AM39" s="233">
        <v>143</v>
      </c>
      <c r="AN39" s="217">
        <v>154.8742</v>
      </c>
      <c r="AO39" s="231">
        <v>193.12</v>
      </c>
      <c r="AP39" s="224">
        <v>143.26</v>
      </c>
      <c r="AQ39" s="230">
        <v>254.98000000000002</v>
      </c>
      <c r="AR39" s="230">
        <v>251.6131</v>
      </c>
      <c r="AS39" s="234">
        <v>154.35900000000001</v>
      </c>
      <c r="AT39" s="235">
        <v>175.56383467344364</v>
      </c>
      <c r="AU39" s="236">
        <v>2.1064708391538289E-4</v>
      </c>
    </row>
    <row r="40" spans="17:47" ht="15.75">
      <c r="Q40" s="214">
        <v>42632</v>
      </c>
      <c r="R40" s="215">
        <v>38</v>
      </c>
      <c r="S40" s="216">
        <v>172</v>
      </c>
      <c r="T40" s="216">
        <v>140.81550000000001</v>
      </c>
      <c r="U40" s="217">
        <v>175.3253</v>
      </c>
      <c r="V40" s="217">
        <v>243.0001</v>
      </c>
      <c r="W40" s="219">
        <v>267</v>
      </c>
      <c r="X40" s="226">
        <v>179</v>
      </c>
      <c r="Y40" s="224">
        <v>218</v>
      </c>
      <c r="Z40" s="219">
        <v>156.74</v>
      </c>
      <c r="AA40" s="224">
        <v>225</v>
      </c>
      <c r="AB40" s="226">
        <v>183.28970000000001</v>
      </c>
      <c r="AC40" s="219">
        <v>97.63</v>
      </c>
      <c r="AD40" s="227">
        <v>180</v>
      </c>
      <c r="AE40" s="231">
        <v>253.95000000000002</v>
      </c>
      <c r="AF40" s="224">
        <v>158</v>
      </c>
      <c r="AG40" s="233">
        <v>134.47999999999999</v>
      </c>
      <c r="AH40" s="226">
        <v>141.4701</v>
      </c>
      <c r="AI40" s="224">
        <v>222.5</v>
      </c>
      <c r="AJ40" s="230">
        <v>181</v>
      </c>
      <c r="AK40" s="226">
        <v>183.9</v>
      </c>
      <c r="AL40" s="225">
        <v>119.28360000000001</v>
      </c>
      <c r="AM40" s="233">
        <v>142</v>
      </c>
      <c r="AN40" s="217">
        <v>154.86530000000002</v>
      </c>
      <c r="AO40" s="231">
        <v>188.65</v>
      </c>
      <c r="AP40" s="224">
        <v>153.65</v>
      </c>
      <c r="AQ40" s="230">
        <v>254.73000000000002</v>
      </c>
      <c r="AR40" s="230">
        <v>270.10169999999999</v>
      </c>
      <c r="AS40" s="234">
        <v>152.84050000000002</v>
      </c>
      <c r="AT40" s="235">
        <v>177.15202450186044</v>
      </c>
      <c r="AU40" s="236">
        <v>9.0462243056543823E-3</v>
      </c>
    </row>
    <row r="41" spans="17:47" ht="15.75">
      <c r="Q41" s="214">
        <v>42639</v>
      </c>
      <c r="R41" s="215">
        <v>39</v>
      </c>
      <c r="S41" s="216">
        <v>171</v>
      </c>
      <c r="T41" s="216">
        <v>146.5881</v>
      </c>
      <c r="U41" s="217">
        <v>175.66480000000001</v>
      </c>
      <c r="V41" s="226">
        <v>234.15990000000002</v>
      </c>
      <c r="W41" s="219">
        <v>267</v>
      </c>
      <c r="X41" s="224">
        <v>181</v>
      </c>
      <c r="Y41" s="226">
        <v>203.4</v>
      </c>
      <c r="Z41" s="219">
        <v>156.27000000000001</v>
      </c>
      <c r="AA41" s="227">
        <v>225</v>
      </c>
      <c r="AB41" s="231">
        <v>181.17750000000001</v>
      </c>
      <c r="AC41" s="233">
        <v>97.63</v>
      </c>
      <c r="AD41" s="226">
        <v>182.5</v>
      </c>
      <c r="AE41" s="224">
        <v>253.95000000000002</v>
      </c>
      <c r="AF41" s="230">
        <v>157.38</v>
      </c>
      <c r="AG41" s="233">
        <v>143</v>
      </c>
      <c r="AH41" s="231">
        <v>140.9819</v>
      </c>
      <c r="AI41" s="230">
        <v>222.5</v>
      </c>
      <c r="AJ41" s="230">
        <v>181</v>
      </c>
      <c r="AK41" s="237">
        <v>182.72</v>
      </c>
      <c r="AL41" s="225">
        <v>107.9906</v>
      </c>
      <c r="AM41" s="217">
        <v>127</v>
      </c>
      <c r="AN41" s="231">
        <v>154.7987</v>
      </c>
      <c r="AO41" s="230">
        <v>187.42000000000002</v>
      </c>
      <c r="AP41" s="230">
        <v>165.57</v>
      </c>
      <c r="AQ41" s="234">
        <v>255.92000000000002</v>
      </c>
      <c r="AR41" s="226">
        <v>268.90629999999999</v>
      </c>
      <c r="AS41" s="251">
        <v>152.08029999999999</v>
      </c>
      <c r="AT41" s="235">
        <v>175.12271876799829</v>
      </c>
      <c r="AU41" s="236">
        <v>-1.1476224194382656E-2</v>
      </c>
    </row>
    <row r="42" spans="17:47" ht="15.75">
      <c r="Q42" s="214">
        <v>42646</v>
      </c>
      <c r="R42" s="215">
        <v>40</v>
      </c>
      <c r="S42" s="216">
        <v>171</v>
      </c>
      <c r="T42" s="216">
        <v>140.3518</v>
      </c>
      <c r="U42" s="217">
        <v>175.6336</v>
      </c>
      <c r="V42" s="226">
        <v>225.83940000000001</v>
      </c>
      <c r="W42" s="219">
        <v>267</v>
      </c>
      <c r="X42" s="224">
        <v>182</v>
      </c>
      <c r="Y42" s="226">
        <v>215.5</v>
      </c>
      <c r="Z42" s="219">
        <v>156.6</v>
      </c>
      <c r="AA42" s="227">
        <v>225</v>
      </c>
      <c r="AB42" s="231">
        <v>187.38120000000001</v>
      </c>
      <c r="AC42" s="233">
        <v>97.63</v>
      </c>
      <c r="AD42" s="226">
        <v>182.5</v>
      </c>
      <c r="AE42" s="224">
        <v>253.95000000000002</v>
      </c>
      <c r="AF42" s="230">
        <v>157.70000000000002</v>
      </c>
      <c r="AG42" s="233">
        <v>130.63</v>
      </c>
      <c r="AH42" s="231">
        <v>141.14789999999999</v>
      </c>
      <c r="AI42" s="230">
        <v>222.25</v>
      </c>
      <c r="AJ42" s="230">
        <v>181</v>
      </c>
      <c r="AK42" s="237">
        <v>184.48</v>
      </c>
      <c r="AL42" s="225">
        <v>108.5112</v>
      </c>
      <c r="AM42" s="217">
        <v>123</v>
      </c>
      <c r="AN42" s="231">
        <v>152.47620000000001</v>
      </c>
      <c r="AO42" s="230">
        <v>198.66</v>
      </c>
      <c r="AP42" s="230">
        <v>161.28</v>
      </c>
      <c r="AQ42" s="234">
        <v>256.11</v>
      </c>
      <c r="AR42" s="226">
        <v>281.91480000000001</v>
      </c>
      <c r="AS42" s="251">
        <v>148.7208</v>
      </c>
      <c r="AT42" s="235">
        <v>174.77310901755368</v>
      </c>
      <c r="AU42" s="236">
        <v>-1.9963700478392576E-3</v>
      </c>
    </row>
    <row r="43" spans="17:47" ht="15.75">
      <c r="Q43" s="214">
        <v>42653</v>
      </c>
      <c r="R43" s="215">
        <v>41</v>
      </c>
      <c r="S43" s="216">
        <v>168</v>
      </c>
      <c r="T43" s="216">
        <v>141.8228</v>
      </c>
      <c r="U43" s="217">
        <v>174.5761</v>
      </c>
      <c r="V43" s="226">
        <v>236.68630000000002</v>
      </c>
      <c r="W43" s="219">
        <v>267</v>
      </c>
      <c r="X43" s="224">
        <v>183</v>
      </c>
      <c r="Y43" s="226">
        <v>215.5</v>
      </c>
      <c r="Z43" s="219">
        <v>155.82</v>
      </c>
      <c r="AA43" s="227">
        <v>225</v>
      </c>
      <c r="AB43" s="231">
        <v>184.73420000000002</v>
      </c>
      <c r="AC43" s="233">
        <v>97.63</v>
      </c>
      <c r="AD43" s="226">
        <v>187.5</v>
      </c>
      <c r="AE43" s="224">
        <v>253.95000000000002</v>
      </c>
      <c r="AF43" s="230">
        <v>160.06</v>
      </c>
      <c r="AG43" s="233">
        <v>137.88</v>
      </c>
      <c r="AH43" s="231">
        <v>142.81640000000002</v>
      </c>
      <c r="AI43" s="230">
        <v>222.25</v>
      </c>
      <c r="AJ43" s="230">
        <v>181</v>
      </c>
      <c r="AK43" s="237">
        <v>183.39000000000001</v>
      </c>
      <c r="AL43" s="225">
        <v>109.7633</v>
      </c>
      <c r="AM43" s="217">
        <v>127</v>
      </c>
      <c r="AN43" s="231">
        <v>151.31120000000001</v>
      </c>
      <c r="AO43" s="230">
        <v>194.05</v>
      </c>
      <c r="AP43" s="230">
        <v>147.03</v>
      </c>
      <c r="AQ43" s="234">
        <v>255.07</v>
      </c>
      <c r="AR43" s="226">
        <v>268.72730000000001</v>
      </c>
      <c r="AS43" s="251">
        <v>145.715</v>
      </c>
      <c r="AT43" s="235">
        <v>174.79669907878872</v>
      </c>
      <c r="AU43" s="236">
        <v>1.3497534813944334E-4</v>
      </c>
    </row>
    <row r="44" spans="17:47" ht="15.75">
      <c r="Q44" s="214">
        <v>42660</v>
      </c>
      <c r="R44" s="215">
        <v>42</v>
      </c>
      <c r="S44" s="216">
        <v>165</v>
      </c>
      <c r="T44" s="216">
        <v>147.8725</v>
      </c>
      <c r="U44" s="217">
        <v>174.5437</v>
      </c>
      <c r="V44" s="226">
        <v>244.63160000000002</v>
      </c>
      <c r="W44" s="219">
        <v>267</v>
      </c>
      <c r="X44" s="224">
        <v>184</v>
      </c>
      <c r="Y44" s="226">
        <v>215.67000000000002</v>
      </c>
      <c r="Z44" s="219">
        <v>154.92000000000002</v>
      </c>
      <c r="AA44" s="227">
        <v>225</v>
      </c>
      <c r="AB44" s="231">
        <v>186.6326</v>
      </c>
      <c r="AC44" s="233">
        <v>97.63</v>
      </c>
      <c r="AD44" s="226">
        <v>187.5</v>
      </c>
      <c r="AE44" s="224">
        <v>253.95000000000002</v>
      </c>
      <c r="AF44" s="230">
        <v>144.4</v>
      </c>
      <c r="AG44" s="233">
        <v>130.02000000000001</v>
      </c>
      <c r="AH44" s="231">
        <v>144.47280000000001</v>
      </c>
      <c r="AI44" s="230">
        <v>222.25</v>
      </c>
      <c r="AJ44" s="230">
        <v>181</v>
      </c>
      <c r="AK44" s="237">
        <v>182.44</v>
      </c>
      <c r="AL44" s="225">
        <v>111.09570000000001</v>
      </c>
      <c r="AM44" s="217">
        <v>122</v>
      </c>
      <c r="AN44" s="231">
        <v>151.16490000000002</v>
      </c>
      <c r="AO44" s="230">
        <v>194.73000000000002</v>
      </c>
      <c r="AP44" s="230">
        <v>156.4</v>
      </c>
      <c r="AQ44" s="234">
        <v>256.33</v>
      </c>
      <c r="AR44" s="226">
        <v>235.57850000000002</v>
      </c>
      <c r="AS44" s="251">
        <v>146.50220000000002</v>
      </c>
      <c r="AT44" s="235">
        <v>174.5515836636996</v>
      </c>
      <c r="AU44" s="236">
        <v>-1.4022885808537833E-3</v>
      </c>
    </row>
    <row r="45" spans="17:47" ht="15.75">
      <c r="Q45" s="214">
        <v>42667</v>
      </c>
      <c r="R45" s="215">
        <v>43</v>
      </c>
      <c r="S45" s="216">
        <v>158</v>
      </c>
      <c r="T45" s="216">
        <v>143.0438</v>
      </c>
      <c r="U45" s="217">
        <v>174.5437</v>
      </c>
      <c r="V45" s="226">
        <v>244.63160000000002</v>
      </c>
      <c r="W45" s="219">
        <v>267</v>
      </c>
      <c r="X45" s="224">
        <v>185</v>
      </c>
      <c r="Y45" s="226">
        <v>215</v>
      </c>
      <c r="Z45" s="219">
        <v>154.55000000000001</v>
      </c>
      <c r="AA45" s="227">
        <v>225</v>
      </c>
      <c r="AB45" s="231">
        <v>182.01230000000001</v>
      </c>
      <c r="AC45" s="233">
        <v>97.52</v>
      </c>
      <c r="AD45" s="226">
        <v>187.5</v>
      </c>
      <c r="AE45" s="224">
        <v>253.95000000000002</v>
      </c>
      <c r="AF45" s="230">
        <v>131.1</v>
      </c>
      <c r="AG45" s="233">
        <v>132.52000000000001</v>
      </c>
      <c r="AH45" s="231">
        <v>144.47280000000001</v>
      </c>
      <c r="AI45" s="230">
        <v>222.25</v>
      </c>
      <c r="AJ45" s="230">
        <v>176</v>
      </c>
      <c r="AK45" s="237">
        <v>183.04</v>
      </c>
      <c r="AL45" s="225">
        <v>110.40480000000001</v>
      </c>
      <c r="AM45" s="217">
        <v>117</v>
      </c>
      <c r="AN45" s="231">
        <v>151.3228</v>
      </c>
      <c r="AO45" s="230">
        <v>187.25</v>
      </c>
      <c r="AP45" s="230">
        <v>145.26</v>
      </c>
      <c r="AQ45" s="234">
        <v>256.11</v>
      </c>
      <c r="AR45" s="226">
        <v>236.54010000000002</v>
      </c>
      <c r="AS45" s="251">
        <v>146.90950000000001</v>
      </c>
      <c r="AT45" s="235">
        <v>173.43924215713923</v>
      </c>
      <c r="AU45" s="236">
        <v>-6.3725661103336551E-3</v>
      </c>
    </row>
  </sheetData>
  <mergeCells count="1">
    <mergeCell ref="Q1:AC1"/>
  </mergeCells>
  <phoneticPr fontId="8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6"/>
  <sheetViews>
    <sheetView topLeftCell="A4" workbookViewId="0">
      <selection activeCell="C46" sqref="C46:G49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2" spans="2:18" ht="18"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</row>
    <row r="4" spans="2:18" ht="18"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</row>
    <row r="5" spans="2:18" ht="18">
      <c r="D5" s="268" t="s">
        <v>124</v>
      </c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R5" s="146"/>
    </row>
    <row r="6" spans="2:18" ht="18.75" thickBot="1">
      <c r="D6" s="270">
        <v>2015</v>
      </c>
      <c r="E6" s="271"/>
      <c r="F6" s="271"/>
      <c r="G6" s="271"/>
      <c r="H6" s="272">
        <v>2016</v>
      </c>
      <c r="I6" s="271"/>
      <c r="J6" s="271"/>
      <c r="K6" s="271"/>
      <c r="L6" s="271"/>
      <c r="M6" s="271"/>
      <c r="N6" s="271"/>
      <c r="O6" s="271"/>
      <c r="P6" s="273"/>
      <c r="Q6" s="32"/>
      <c r="R6" s="146"/>
    </row>
    <row r="7" spans="2:18" ht="13.5" thickBot="1">
      <c r="B7" s="154" t="s">
        <v>111</v>
      </c>
      <c r="C7" s="155"/>
      <c r="D7" s="252">
        <v>42248</v>
      </c>
      <c r="E7" s="252">
        <v>42278</v>
      </c>
      <c r="F7" s="252">
        <v>42309</v>
      </c>
      <c r="G7" s="252">
        <v>42339</v>
      </c>
      <c r="H7" s="252">
        <v>42370</v>
      </c>
      <c r="I7" s="252">
        <v>42401</v>
      </c>
      <c r="J7" s="252">
        <v>42430</v>
      </c>
      <c r="K7" s="252">
        <v>42461</v>
      </c>
      <c r="L7" s="252">
        <v>42491</v>
      </c>
      <c r="M7" s="252">
        <v>42522</v>
      </c>
      <c r="N7" s="252">
        <v>42552</v>
      </c>
      <c r="O7" s="252">
        <v>42583</v>
      </c>
      <c r="P7" s="252">
        <v>42614</v>
      </c>
      <c r="Q7" s="253" t="s">
        <v>112</v>
      </c>
      <c r="R7" s="148"/>
    </row>
    <row r="8" spans="2:18">
      <c r="B8" s="156" t="s">
        <v>76</v>
      </c>
      <c r="C8" s="157" t="s">
        <v>87</v>
      </c>
      <c r="D8" s="254">
        <v>175.5667</v>
      </c>
      <c r="E8" s="254">
        <v>162.54840000000002</v>
      </c>
      <c r="F8" s="254">
        <v>163.13330000000002</v>
      </c>
      <c r="G8" s="254">
        <v>163.5806</v>
      </c>
      <c r="H8" s="254">
        <v>163</v>
      </c>
      <c r="I8" s="254">
        <v>170.41380000000001</v>
      </c>
      <c r="J8" s="254">
        <v>169.96770000000001</v>
      </c>
      <c r="K8" s="254">
        <v>168.7</v>
      </c>
      <c r="L8" s="254">
        <v>167.0968</v>
      </c>
      <c r="M8" s="254">
        <v>175.83330000000001</v>
      </c>
      <c r="N8" s="254">
        <v>165.22580000000002</v>
      </c>
      <c r="O8" s="254">
        <v>167.4194</v>
      </c>
      <c r="P8" s="254">
        <v>170.73330000000001</v>
      </c>
      <c r="Q8" s="255">
        <v>-2.7530277666550584E-2</v>
      </c>
      <c r="R8" s="149"/>
    </row>
    <row r="9" spans="2:18">
      <c r="B9" s="158" t="s">
        <v>116</v>
      </c>
      <c r="C9" s="159" t="s">
        <v>87</v>
      </c>
      <c r="D9" s="254">
        <v>146.20260000000002</v>
      </c>
      <c r="E9" s="254">
        <v>149.69070000000002</v>
      </c>
      <c r="F9" s="254">
        <v>152.55620000000002</v>
      </c>
      <c r="G9" s="254">
        <v>146.9982</v>
      </c>
      <c r="H9" s="254">
        <v>144.09800000000001</v>
      </c>
      <c r="I9" s="254">
        <v>150.82570000000001</v>
      </c>
      <c r="J9" s="254">
        <v>142.74209999999999</v>
      </c>
      <c r="K9" s="254">
        <v>142.41390000000001</v>
      </c>
      <c r="L9" s="254">
        <v>143.95430000000002</v>
      </c>
      <c r="M9" s="254">
        <v>145.9862</v>
      </c>
      <c r="N9" s="256">
        <v>143.95770000000002</v>
      </c>
      <c r="O9" s="256">
        <v>148.69560000000001</v>
      </c>
      <c r="P9" s="256">
        <v>145.94929999999999</v>
      </c>
      <c r="Q9" s="255">
        <v>-1.7325273285154763E-3</v>
      </c>
      <c r="R9" s="149"/>
    </row>
    <row r="10" spans="2:18">
      <c r="B10" s="160" t="s">
        <v>116</v>
      </c>
      <c r="C10" s="161" t="s">
        <v>88</v>
      </c>
      <c r="D10" s="254">
        <v>146.20260000000002</v>
      </c>
      <c r="E10" s="254">
        <v>149.69070000000002</v>
      </c>
      <c r="F10" s="254">
        <v>152.55620000000002</v>
      </c>
      <c r="G10" s="254">
        <v>146.9982</v>
      </c>
      <c r="H10" s="254">
        <v>144.09800000000001</v>
      </c>
      <c r="I10" s="254">
        <v>150.82570000000001</v>
      </c>
      <c r="J10" s="254">
        <v>142.74209999999999</v>
      </c>
      <c r="K10" s="254">
        <v>142.41390000000001</v>
      </c>
      <c r="L10" s="254">
        <v>143.95430000000002</v>
      </c>
      <c r="M10" s="254">
        <v>145.9862</v>
      </c>
      <c r="N10" s="254">
        <v>143.95770000000002</v>
      </c>
      <c r="O10" s="254">
        <v>148.69560000000001</v>
      </c>
      <c r="P10" s="254">
        <v>145.94929999999999</v>
      </c>
      <c r="Q10" s="255">
        <v>-1.7325273285154763E-3</v>
      </c>
      <c r="R10" s="149"/>
    </row>
    <row r="11" spans="2:18">
      <c r="B11" s="158" t="s">
        <v>125</v>
      </c>
      <c r="C11" s="159" t="s">
        <v>87</v>
      </c>
      <c r="D11" s="254">
        <v>183.52380000000002</v>
      </c>
      <c r="E11" s="254">
        <v>183.51090000000002</v>
      </c>
      <c r="F11" s="254">
        <v>183.7133</v>
      </c>
      <c r="G11" s="254">
        <v>184.3554</v>
      </c>
      <c r="H11" s="254">
        <v>184.38480000000001</v>
      </c>
      <c r="I11" s="254">
        <v>183.3022</v>
      </c>
      <c r="J11" s="254">
        <v>182.8407</v>
      </c>
      <c r="K11" s="254">
        <v>181.6917</v>
      </c>
      <c r="L11" s="254">
        <v>180.9819</v>
      </c>
      <c r="M11" s="254">
        <v>178.1842</v>
      </c>
      <c r="N11" s="256">
        <v>177.5386</v>
      </c>
      <c r="O11" s="256">
        <v>176.0282</v>
      </c>
      <c r="P11" s="256">
        <v>175.33010000000002</v>
      </c>
      <c r="Q11" s="255">
        <v>-4.4646525409783422E-2</v>
      </c>
      <c r="R11" s="149"/>
    </row>
    <row r="12" spans="2:18">
      <c r="B12" s="160" t="s">
        <v>125</v>
      </c>
      <c r="C12" s="161" t="s">
        <v>89</v>
      </c>
      <c r="D12" s="254">
        <v>183.52380000000002</v>
      </c>
      <c r="E12" s="254">
        <v>183.51090000000002</v>
      </c>
      <c r="F12" s="254">
        <v>183.7133</v>
      </c>
      <c r="G12" s="254">
        <v>184.3554</v>
      </c>
      <c r="H12" s="254">
        <v>184.38480000000001</v>
      </c>
      <c r="I12" s="254">
        <v>183.3022</v>
      </c>
      <c r="J12" s="254">
        <v>182.8407</v>
      </c>
      <c r="K12" s="254">
        <v>181.6917</v>
      </c>
      <c r="L12" s="254">
        <v>180.9819</v>
      </c>
      <c r="M12" s="254">
        <v>178.1842</v>
      </c>
      <c r="N12" s="254">
        <v>177.5386</v>
      </c>
      <c r="O12" s="254">
        <v>176.0282</v>
      </c>
      <c r="P12" s="254">
        <v>175.33010000000002</v>
      </c>
      <c r="Q12" s="255">
        <v>-4.4646525409783422E-2</v>
      </c>
      <c r="R12" s="149"/>
    </row>
    <row r="13" spans="2:18">
      <c r="B13" s="158" t="s">
        <v>78</v>
      </c>
      <c r="C13" s="159" t="s">
        <v>87</v>
      </c>
      <c r="D13" s="254">
        <v>249.35890000000001</v>
      </c>
      <c r="E13" s="254">
        <v>252.17280000000002</v>
      </c>
      <c r="F13" s="254">
        <v>242.30370000000002</v>
      </c>
      <c r="G13" s="254">
        <v>245.7817</v>
      </c>
      <c r="H13" s="254">
        <v>238.58970000000002</v>
      </c>
      <c r="I13" s="254">
        <v>245.2407</v>
      </c>
      <c r="J13" s="254">
        <v>241.59710000000001</v>
      </c>
      <c r="K13" s="254">
        <v>245.32990000000001</v>
      </c>
      <c r="L13" s="254">
        <v>245.07990000000001</v>
      </c>
      <c r="M13" s="254">
        <v>238.31140000000002</v>
      </c>
      <c r="N13" s="256">
        <v>234.82410000000002</v>
      </c>
      <c r="O13" s="256">
        <v>235.34060000000002</v>
      </c>
      <c r="P13" s="256">
        <v>236.39150000000001</v>
      </c>
      <c r="Q13" s="255">
        <v>-5.2002956381344334E-2</v>
      </c>
      <c r="R13" s="149"/>
    </row>
    <row r="14" spans="2:18">
      <c r="B14" s="158" t="s">
        <v>78</v>
      </c>
      <c r="C14" s="161" t="s">
        <v>90</v>
      </c>
      <c r="D14" s="254">
        <v>249.35890000000001</v>
      </c>
      <c r="E14" s="254">
        <v>252.17280000000002</v>
      </c>
      <c r="F14" s="254">
        <v>242.30370000000002</v>
      </c>
      <c r="G14" s="254">
        <v>245.7817</v>
      </c>
      <c r="H14" s="254">
        <v>238.58970000000002</v>
      </c>
      <c r="I14" s="254">
        <v>245.2407</v>
      </c>
      <c r="J14" s="254">
        <v>241.59710000000001</v>
      </c>
      <c r="K14" s="254">
        <v>245.32990000000001</v>
      </c>
      <c r="L14" s="254">
        <v>245.07990000000001</v>
      </c>
      <c r="M14" s="254">
        <v>238.31140000000002</v>
      </c>
      <c r="N14" s="254">
        <v>234.82410000000002</v>
      </c>
      <c r="O14" s="254">
        <v>235.34060000000002</v>
      </c>
      <c r="P14" s="254">
        <v>236.39150000000001</v>
      </c>
      <c r="Q14" s="255">
        <v>-5.2002956381344334E-2</v>
      </c>
      <c r="R14" s="149"/>
    </row>
    <row r="15" spans="2:18">
      <c r="B15" s="158" t="s">
        <v>69</v>
      </c>
      <c r="C15" s="161" t="s">
        <v>87</v>
      </c>
      <c r="D15" s="254">
        <v>260</v>
      </c>
      <c r="E15" s="254">
        <v>260</v>
      </c>
      <c r="F15" s="254">
        <v>260</v>
      </c>
      <c r="G15" s="254">
        <v>260</v>
      </c>
      <c r="H15" s="254">
        <v>259.32260000000002</v>
      </c>
      <c r="I15" s="254">
        <v>262.10340000000002</v>
      </c>
      <c r="J15" s="254">
        <v>265</v>
      </c>
      <c r="K15" s="254">
        <v>265.43330000000003</v>
      </c>
      <c r="L15" s="254">
        <v>266.51609999999999</v>
      </c>
      <c r="M15" s="254">
        <v>267</v>
      </c>
      <c r="N15" s="256">
        <v>266.32260000000002</v>
      </c>
      <c r="O15" s="256">
        <v>266</v>
      </c>
      <c r="P15" s="256">
        <v>266.86670000000004</v>
      </c>
      <c r="Q15" s="255">
        <v>2.6410384615384697E-2</v>
      </c>
      <c r="R15" s="149"/>
    </row>
    <row r="16" spans="2:18">
      <c r="B16" s="158" t="s">
        <v>126</v>
      </c>
      <c r="C16" s="161" t="s">
        <v>87</v>
      </c>
      <c r="D16" s="254">
        <v>176.63</v>
      </c>
      <c r="E16" s="254">
        <v>177.71030000000002</v>
      </c>
      <c r="F16" s="254">
        <v>190.46800000000002</v>
      </c>
      <c r="G16" s="254">
        <v>180.50710000000001</v>
      </c>
      <c r="H16" s="254">
        <v>152.34190000000001</v>
      </c>
      <c r="I16" s="254">
        <v>166.68210000000002</v>
      </c>
      <c r="J16" s="254">
        <v>189.29230000000001</v>
      </c>
      <c r="K16" s="254">
        <v>186.97400000000002</v>
      </c>
      <c r="L16" s="254">
        <v>186.23870000000002</v>
      </c>
      <c r="M16" s="254">
        <v>185.26670000000001</v>
      </c>
      <c r="N16" s="256">
        <v>184.67740000000001</v>
      </c>
      <c r="O16" s="256">
        <v>173.93550000000002</v>
      </c>
      <c r="P16" s="256">
        <v>179.16670000000002</v>
      </c>
      <c r="Q16" s="255">
        <v>1.4361659967163209E-2</v>
      </c>
      <c r="R16" s="149"/>
    </row>
    <row r="17" spans="2:18">
      <c r="B17" s="158" t="s">
        <v>84</v>
      </c>
      <c r="C17" s="161" t="s">
        <v>87</v>
      </c>
      <c r="D17" s="254">
        <v>180</v>
      </c>
      <c r="E17" s="254">
        <v>180</v>
      </c>
      <c r="F17" s="254">
        <v>180</v>
      </c>
      <c r="G17" s="254">
        <v>180</v>
      </c>
      <c r="H17" s="254">
        <v>180</v>
      </c>
      <c r="I17" s="254">
        <v>180</v>
      </c>
      <c r="J17" s="254">
        <v>169.36770000000001</v>
      </c>
      <c r="K17" s="254">
        <v>97.666000000000011</v>
      </c>
      <c r="L17" s="254">
        <v>97.935200000000009</v>
      </c>
      <c r="M17" s="254">
        <v>97.298000000000002</v>
      </c>
      <c r="N17" s="256">
        <v>97.013600000000011</v>
      </c>
      <c r="O17" s="256">
        <v>97.5959</v>
      </c>
      <c r="P17" s="256">
        <v>97.6447</v>
      </c>
      <c r="Q17" s="255">
        <v>-0.45752944444444443</v>
      </c>
      <c r="R17" s="149"/>
    </row>
    <row r="18" spans="2:18">
      <c r="B18" s="158" t="s">
        <v>127</v>
      </c>
      <c r="C18" s="161" t="s">
        <v>87</v>
      </c>
      <c r="D18" s="254">
        <v>203.71130000000002</v>
      </c>
      <c r="E18" s="254">
        <v>203.88230000000001</v>
      </c>
      <c r="F18" s="254">
        <v>203.91730000000001</v>
      </c>
      <c r="G18" s="254">
        <v>203.7861</v>
      </c>
      <c r="H18" s="254">
        <v>203.81900000000002</v>
      </c>
      <c r="I18" s="254">
        <v>203.4238</v>
      </c>
      <c r="J18" s="254">
        <v>203.78060000000002</v>
      </c>
      <c r="K18" s="254">
        <v>203.20430000000002</v>
      </c>
      <c r="L18" s="254">
        <v>202.25320000000002</v>
      </c>
      <c r="M18" s="254">
        <v>202.434</v>
      </c>
      <c r="N18" s="256">
        <v>201.9984</v>
      </c>
      <c r="O18" s="256">
        <v>201.99350000000001</v>
      </c>
      <c r="P18" s="256">
        <v>209.46630000000002</v>
      </c>
      <c r="Q18" s="255">
        <v>2.8250764685120444E-2</v>
      </c>
      <c r="R18" s="149"/>
    </row>
    <row r="19" spans="2:18">
      <c r="B19" s="158" t="s">
        <v>81</v>
      </c>
      <c r="C19" s="161" t="s">
        <v>87</v>
      </c>
      <c r="D19" s="254">
        <v>175.69970000000001</v>
      </c>
      <c r="E19" s="254">
        <v>162.1568</v>
      </c>
      <c r="F19" s="254">
        <v>157.7533</v>
      </c>
      <c r="G19" s="254">
        <v>159.94159999999999</v>
      </c>
      <c r="H19" s="254">
        <v>158.5968</v>
      </c>
      <c r="I19" s="254">
        <v>156.72790000000001</v>
      </c>
      <c r="J19" s="254">
        <v>160.45680000000002</v>
      </c>
      <c r="K19" s="254">
        <v>159.54670000000002</v>
      </c>
      <c r="L19" s="254">
        <v>156.68610000000001</v>
      </c>
      <c r="M19" s="254">
        <v>162.245</v>
      </c>
      <c r="N19" s="256">
        <v>165.5187</v>
      </c>
      <c r="O19" s="256">
        <v>163.0429</v>
      </c>
      <c r="P19" s="256">
        <v>158.18</v>
      </c>
      <c r="Q19" s="257">
        <v>-9.9713886819385533E-2</v>
      </c>
      <c r="R19" s="149"/>
    </row>
    <row r="20" spans="2:18">
      <c r="B20" s="158" t="s">
        <v>72</v>
      </c>
      <c r="C20" s="161" t="s">
        <v>87</v>
      </c>
      <c r="D20" s="254">
        <v>225</v>
      </c>
      <c r="E20" s="254">
        <v>225</v>
      </c>
      <c r="F20" s="254">
        <v>225</v>
      </c>
      <c r="G20" s="254">
        <v>225</v>
      </c>
      <c r="H20" s="254">
        <v>225</v>
      </c>
      <c r="I20" s="254">
        <v>225</v>
      </c>
      <c r="J20" s="254">
        <v>225</v>
      </c>
      <c r="K20" s="254">
        <v>225</v>
      </c>
      <c r="L20" s="254">
        <v>225</v>
      </c>
      <c r="M20" s="254">
        <v>225</v>
      </c>
      <c r="N20" s="256">
        <v>225</v>
      </c>
      <c r="O20" s="256">
        <v>225</v>
      </c>
      <c r="P20" s="256">
        <v>225</v>
      </c>
      <c r="Q20" s="257">
        <v>0</v>
      </c>
      <c r="R20" s="149"/>
    </row>
    <row r="21" spans="2:18">
      <c r="B21" s="158" t="s">
        <v>117</v>
      </c>
      <c r="C21" s="161" t="s">
        <v>87</v>
      </c>
      <c r="D21" s="254">
        <v>181.47310000000002</v>
      </c>
      <c r="E21" s="254">
        <v>180.2107</v>
      </c>
      <c r="F21" s="254">
        <v>177.18890000000002</v>
      </c>
      <c r="G21" s="254">
        <v>180.6155</v>
      </c>
      <c r="H21" s="254">
        <v>180.00980000000001</v>
      </c>
      <c r="I21" s="254">
        <v>177.65880000000001</v>
      </c>
      <c r="J21" s="254">
        <v>179.6995</v>
      </c>
      <c r="K21" s="254">
        <v>178.52780000000001</v>
      </c>
      <c r="L21" s="254">
        <v>177.05260000000001</v>
      </c>
      <c r="M21" s="254">
        <v>176.3843</v>
      </c>
      <c r="N21" s="256">
        <v>177.62560000000002</v>
      </c>
      <c r="O21" s="256">
        <v>177.6206</v>
      </c>
      <c r="P21" s="256">
        <v>181.7287</v>
      </c>
      <c r="Q21" s="257">
        <v>1.4084732117320975E-3</v>
      </c>
      <c r="R21" s="149"/>
    </row>
    <row r="22" spans="2:18">
      <c r="B22" s="158" t="s">
        <v>117</v>
      </c>
      <c r="C22" s="159" t="s">
        <v>113</v>
      </c>
      <c r="D22" s="254">
        <v>181.47310000000002</v>
      </c>
      <c r="E22" s="254">
        <v>180.2107</v>
      </c>
      <c r="F22" s="254">
        <v>177.18890000000002</v>
      </c>
      <c r="G22" s="254">
        <v>180.6155</v>
      </c>
      <c r="H22" s="254">
        <v>180.00980000000001</v>
      </c>
      <c r="I22" s="254">
        <v>177.65880000000001</v>
      </c>
      <c r="J22" s="254">
        <v>179.6995</v>
      </c>
      <c r="K22" s="254">
        <v>178.52780000000001</v>
      </c>
      <c r="L22" s="254">
        <v>177.05260000000001</v>
      </c>
      <c r="M22" s="254">
        <v>176.3843</v>
      </c>
      <c r="N22" s="254">
        <v>177.62560000000002</v>
      </c>
      <c r="O22" s="254">
        <v>177.6206</v>
      </c>
      <c r="P22" s="254">
        <v>181.7287</v>
      </c>
      <c r="Q22" s="257">
        <v>1.4084732117320975E-3</v>
      </c>
      <c r="R22" s="149"/>
    </row>
    <row r="23" spans="2:18">
      <c r="B23" s="158" t="s">
        <v>83</v>
      </c>
      <c r="C23" s="161" t="s">
        <v>87</v>
      </c>
      <c r="D23" s="254">
        <v>207.125</v>
      </c>
      <c r="E23" s="254">
        <v>201.04840000000002</v>
      </c>
      <c r="F23" s="254">
        <v>181.553</v>
      </c>
      <c r="G23" s="254">
        <v>184.58190000000002</v>
      </c>
      <c r="H23" s="254">
        <v>191.6935</v>
      </c>
      <c r="I23" s="254">
        <v>170.68970000000002</v>
      </c>
      <c r="J23" s="254">
        <v>167.5806</v>
      </c>
      <c r="K23" s="254">
        <v>182.66670000000002</v>
      </c>
      <c r="L23" s="254">
        <v>204.9787</v>
      </c>
      <c r="M23" s="254">
        <v>191.9033</v>
      </c>
      <c r="N23" s="256">
        <v>171.85480000000001</v>
      </c>
      <c r="O23" s="256">
        <v>158.87100000000001</v>
      </c>
      <c r="P23" s="256">
        <v>167.25</v>
      </c>
      <c r="Q23" s="257">
        <v>-0.19251659625829809</v>
      </c>
      <c r="R23" s="149"/>
    </row>
    <row r="24" spans="2:18">
      <c r="B24" s="158" t="s">
        <v>128</v>
      </c>
      <c r="C24" s="161" t="s">
        <v>87</v>
      </c>
      <c r="D24" s="254">
        <v>253.8477</v>
      </c>
      <c r="E24" s="254">
        <v>253.44970000000001</v>
      </c>
      <c r="F24" s="254">
        <v>253.595</v>
      </c>
      <c r="G24" s="254">
        <v>253.5052</v>
      </c>
      <c r="H24" s="254">
        <v>253.54</v>
      </c>
      <c r="I24" s="254">
        <v>254.07240000000002</v>
      </c>
      <c r="J24" s="254">
        <v>255.5232</v>
      </c>
      <c r="K24" s="254">
        <v>255.62</v>
      </c>
      <c r="L24" s="254">
        <v>254.631</v>
      </c>
      <c r="M24" s="254">
        <v>253.82570000000001</v>
      </c>
      <c r="N24" s="256">
        <v>253.87</v>
      </c>
      <c r="O24" s="256">
        <v>253.87</v>
      </c>
      <c r="P24" s="256">
        <v>253.89500000000001</v>
      </c>
      <c r="Q24" s="257">
        <v>1.8633219840080706E-4</v>
      </c>
      <c r="R24" s="149"/>
    </row>
    <row r="25" spans="2:18">
      <c r="B25" s="158" t="s">
        <v>80</v>
      </c>
      <c r="C25" s="161" t="s">
        <v>87</v>
      </c>
      <c r="D25" s="254">
        <v>157.60670000000002</v>
      </c>
      <c r="E25" s="254">
        <v>160.66130000000001</v>
      </c>
      <c r="F25" s="254">
        <v>161.9333</v>
      </c>
      <c r="G25" s="254">
        <v>159.32900000000001</v>
      </c>
      <c r="H25" s="254">
        <v>159.4871</v>
      </c>
      <c r="I25" s="254">
        <v>159.4931</v>
      </c>
      <c r="J25" s="254">
        <v>160.0839</v>
      </c>
      <c r="K25" s="254">
        <v>149.7867</v>
      </c>
      <c r="L25" s="254">
        <v>149.43870000000001</v>
      </c>
      <c r="M25" s="254">
        <v>158.1567</v>
      </c>
      <c r="N25" s="256">
        <v>157.81900000000002</v>
      </c>
      <c r="O25" s="256">
        <v>158.33580000000001</v>
      </c>
      <c r="P25" s="256">
        <v>158.3733</v>
      </c>
      <c r="Q25" s="257">
        <v>4.8640064159708452E-3</v>
      </c>
      <c r="R25" s="149"/>
    </row>
    <row r="26" spans="2:18">
      <c r="B26" s="158" t="s">
        <v>80</v>
      </c>
      <c r="C26" s="161" t="s">
        <v>129</v>
      </c>
      <c r="D26" s="254">
        <v>150.37</v>
      </c>
      <c r="E26" s="254">
        <v>144.6413</v>
      </c>
      <c r="F26" s="254">
        <v>141.86700000000002</v>
      </c>
      <c r="G26" s="254">
        <v>142.1268</v>
      </c>
      <c r="H26" s="254">
        <v>145.0874</v>
      </c>
      <c r="I26" s="254">
        <v>137.72550000000001</v>
      </c>
      <c r="J26" s="254">
        <v>137.94650000000001</v>
      </c>
      <c r="K26" s="254">
        <v>145.2253</v>
      </c>
      <c r="L26" s="254">
        <v>151.7561</v>
      </c>
      <c r="M26" s="254">
        <v>150.92500000000001</v>
      </c>
      <c r="N26" s="256">
        <v>150.26940000000002</v>
      </c>
      <c r="O26" s="256">
        <v>140.67580000000001</v>
      </c>
      <c r="P26" s="256">
        <v>137.249</v>
      </c>
      <c r="Q26" s="257">
        <v>-8.7258096694819542E-2</v>
      </c>
      <c r="R26" s="149"/>
    </row>
    <row r="27" spans="2:18">
      <c r="B27" s="158" t="s">
        <v>82</v>
      </c>
      <c r="C27" s="161" t="s">
        <v>87</v>
      </c>
      <c r="D27" s="254">
        <v>151.97580000000002</v>
      </c>
      <c r="E27" s="254">
        <v>152.4657</v>
      </c>
      <c r="F27" s="254">
        <v>150.23060000000001</v>
      </c>
      <c r="G27" s="254">
        <v>149.45269999999999</v>
      </c>
      <c r="H27" s="254">
        <v>149.1669</v>
      </c>
      <c r="I27" s="254">
        <v>148.55430000000001</v>
      </c>
      <c r="J27" s="254">
        <v>148.5881</v>
      </c>
      <c r="K27" s="254">
        <v>146.45160000000001</v>
      </c>
      <c r="L27" s="254">
        <v>142.13570000000001</v>
      </c>
      <c r="M27" s="254">
        <v>142.80110000000002</v>
      </c>
      <c r="N27" s="256">
        <v>140.44710000000001</v>
      </c>
      <c r="O27" s="256">
        <v>141.14270000000002</v>
      </c>
      <c r="P27" s="256">
        <v>139.76230000000001</v>
      </c>
      <c r="Q27" s="257">
        <v>-8.0364768601316805E-2</v>
      </c>
      <c r="R27" s="149"/>
    </row>
    <row r="28" spans="2:18">
      <c r="B28" s="158" t="s">
        <v>82</v>
      </c>
      <c r="C28" s="159" t="s">
        <v>91</v>
      </c>
      <c r="D28" s="254">
        <v>151.97580000000002</v>
      </c>
      <c r="E28" s="254">
        <v>152.4657</v>
      </c>
      <c r="F28" s="254">
        <v>150.23060000000001</v>
      </c>
      <c r="G28" s="254">
        <v>149.45269999999999</v>
      </c>
      <c r="H28" s="254">
        <v>149.1669</v>
      </c>
      <c r="I28" s="254">
        <v>148.55430000000001</v>
      </c>
      <c r="J28" s="254">
        <v>148.5881</v>
      </c>
      <c r="K28" s="254">
        <v>146.45160000000001</v>
      </c>
      <c r="L28" s="254">
        <v>142.13570000000001</v>
      </c>
      <c r="M28" s="254">
        <v>142.80110000000002</v>
      </c>
      <c r="N28" s="254">
        <v>140.44710000000001</v>
      </c>
      <c r="O28" s="254">
        <v>141.14270000000002</v>
      </c>
      <c r="P28" s="254">
        <v>139.76230000000001</v>
      </c>
      <c r="Q28" s="257">
        <v>-8.0364768601316805E-2</v>
      </c>
      <c r="R28" s="149"/>
    </row>
    <row r="29" spans="2:18">
      <c r="B29" s="162" t="s">
        <v>130</v>
      </c>
      <c r="C29" s="161" t="s">
        <v>87</v>
      </c>
      <c r="D29" s="254">
        <v>222.75</v>
      </c>
      <c r="E29" s="254">
        <v>223.75</v>
      </c>
      <c r="F29" s="254">
        <v>223.70830000000001</v>
      </c>
      <c r="G29" s="254">
        <v>222.5</v>
      </c>
      <c r="H29" s="254">
        <v>222.5</v>
      </c>
      <c r="I29" s="254">
        <v>222.5</v>
      </c>
      <c r="J29" s="254">
        <v>222.5</v>
      </c>
      <c r="K29" s="254">
        <v>225.875</v>
      </c>
      <c r="L29" s="254">
        <v>224.9597</v>
      </c>
      <c r="M29" s="254">
        <v>223.75</v>
      </c>
      <c r="N29" s="256">
        <v>222.62100000000001</v>
      </c>
      <c r="O29" s="256">
        <v>222.5</v>
      </c>
      <c r="P29" s="256">
        <v>222.5</v>
      </c>
      <c r="Q29" s="257">
        <v>-1.1223344556677839E-3</v>
      </c>
      <c r="R29" s="149"/>
    </row>
    <row r="30" spans="2:18">
      <c r="B30" s="158" t="s">
        <v>131</v>
      </c>
      <c r="C30" s="161" t="s">
        <v>87</v>
      </c>
      <c r="D30" s="254">
        <v>201</v>
      </c>
      <c r="E30" s="254">
        <v>198.9032</v>
      </c>
      <c r="F30" s="254">
        <v>193.5</v>
      </c>
      <c r="G30" s="254">
        <v>188.0968</v>
      </c>
      <c r="H30" s="254">
        <v>186</v>
      </c>
      <c r="I30" s="254">
        <v>186</v>
      </c>
      <c r="J30" s="254">
        <v>186</v>
      </c>
      <c r="K30" s="254">
        <v>186</v>
      </c>
      <c r="L30" s="254">
        <v>186</v>
      </c>
      <c r="M30" s="254">
        <v>186</v>
      </c>
      <c r="N30" s="256">
        <v>186</v>
      </c>
      <c r="O30" s="256">
        <v>182.12900000000002</v>
      </c>
      <c r="P30" s="256">
        <v>181</v>
      </c>
      <c r="Q30" s="257">
        <v>-9.9502487562189046E-2</v>
      </c>
      <c r="R30" s="149"/>
    </row>
    <row r="31" spans="2:18">
      <c r="B31" s="158" t="s">
        <v>74</v>
      </c>
      <c r="C31" s="161" t="s">
        <v>87</v>
      </c>
      <c r="D31" s="254">
        <v>184.46270000000001</v>
      </c>
      <c r="E31" s="254">
        <v>184.03710000000001</v>
      </c>
      <c r="F31" s="254">
        <v>183.58870000000002</v>
      </c>
      <c r="G31" s="254">
        <v>181.7474</v>
      </c>
      <c r="H31" s="254">
        <v>182.85320000000002</v>
      </c>
      <c r="I31" s="254">
        <v>183.01240000000001</v>
      </c>
      <c r="J31" s="254">
        <v>183.03390000000002</v>
      </c>
      <c r="K31" s="254">
        <v>183.37730000000002</v>
      </c>
      <c r="L31" s="254">
        <v>183.62100000000001</v>
      </c>
      <c r="M31" s="254">
        <v>184.1797</v>
      </c>
      <c r="N31" s="256">
        <v>183.5635</v>
      </c>
      <c r="O31" s="256">
        <v>182.27710000000002</v>
      </c>
      <c r="P31" s="256">
        <v>181.2013</v>
      </c>
      <c r="Q31" s="257">
        <v>-1.768053920928192E-2</v>
      </c>
      <c r="R31" s="149"/>
    </row>
    <row r="32" spans="2:18">
      <c r="B32" s="163" t="s">
        <v>132</v>
      </c>
      <c r="C32" s="164" t="s">
        <v>87</v>
      </c>
      <c r="D32" s="258">
        <v>132.94159999999999</v>
      </c>
      <c r="E32" s="258">
        <v>123.91980000000001</v>
      </c>
      <c r="F32" s="258">
        <v>118.8468</v>
      </c>
      <c r="G32" s="258">
        <v>114.61580000000001</v>
      </c>
      <c r="H32" s="258">
        <v>115.09870000000001</v>
      </c>
      <c r="I32" s="258">
        <v>116.50930000000001</v>
      </c>
      <c r="J32" s="258">
        <v>126.20880000000001</v>
      </c>
      <c r="K32" s="258">
        <v>117.84610000000001</v>
      </c>
      <c r="L32" s="258">
        <v>129.49209999999999</v>
      </c>
      <c r="M32" s="258">
        <v>121.6828</v>
      </c>
      <c r="N32" s="259">
        <v>129.35930000000002</v>
      </c>
      <c r="O32" s="259">
        <v>132.08629999999999</v>
      </c>
      <c r="P32" s="259">
        <v>119.3426</v>
      </c>
      <c r="Q32" s="260">
        <v>-0.10229303694253711</v>
      </c>
      <c r="R32" s="149"/>
    </row>
    <row r="33" spans="2:18">
      <c r="B33" s="158" t="s">
        <v>133</v>
      </c>
      <c r="C33" s="161" t="s">
        <v>87</v>
      </c>
      <c r="D33" s="254">
        <v>160.0333</v>
      </c>
      <c r="E33" s="254">
        <v>154.6129</v>
      </c>
      <c r="F33" s="254">
        <v>150.83330000000001</v>
      </c>
      <c r="G33" s="254">
        <v>126.41940000000001</v>
      </c>
      <c r="H33" s="254">
        <v>135.6129</v>
      </c>
      <c r="I33" s="254">
        <v>130.65520000000001</v>
      </c>
      <c r="J33" s="254">
        <v>127.129</v>
      </c>
      <c r="K33" s="254">
        <v>123</v>
      </c>
      <c r="L33" s="254">
        <v>142.74190000000002</v>
      </c>
      <c r="M33" s="254">
        <v>161.63330000000002</v>
      </c>
      <c r="N33" s="256">
        <v>163.4194</v>
      </c>
      <c r="O33" s="256">
        <v>154.77420000000001</v>
      </c>
      <c r="P33" s="256">
        <v>141.23330000000001</v>
      </c>
      <c r="Q33" s="257">
        <v>-0.11747555040107271</v>
      </c>
      <c r="R33" s="149"/>
    </row>
    <row r="34" spans="2:18">
      <c r="B34" s="158" t="s">
        <v>109</v>
      </c>
      <c r="C34" s="161" t="s">
        <v>87</v>
      </c>
      <c r="D34" s="254">
        <v>154.9684</v>
      </c>
      <c r="E34" s="254">
        <v>156.2901</v>
      </c>
      <c r="F34" s="254">
        <v>154.98500000000001</v>
      </c>
      <c r="G34" s="254">
        <v>149.24550000000002</v>
      </c>
      <c r="H34" s="254">
        <v>146.3321</v>
      </c>
      <c r="I34" s="254">
        <v>146.54990000000001</v>
      </c>
      <c r="J34" s="254">
        <v>145.5077</v>
      </c>
      <c r="K34" s="254">
        <v>144.00900000000001</v>
      </c>
      <c r="L34" s="254">
        <v>145.595</v>
      </c>
      <c r="M34" s="254">
        <v>150.04080000000002</v>
      </c>
      <c r="N34" s="256">
        <v>151.55870000000002</v>
      </c>
      <c r="O34" s="256">
        <v>152.4992</v>
      </c>
      <c r="P34" s="256">
        <v>153.51910000000001</v>
      </c>
      <c r="Q34" s="257">
        <v>-9.3522292286685182E-3</v>
      </c>
      <c r="R34" s="149"/>
    </row>
    <row r="35" spans="2:18">
      <c r="B35" s="158" t="s">
        <v>109</v>
      </c>
      <c r="C35" s="159" t="s">
        <v>92</v>
      </c>
      <c r="D35" s="254">
        <v>154.9684</v>
      </c>
      <c r="E35" s="254">
        <v>156.2901</v>
      </c>
      <c r="F35" s="254">
        <v>154.98500000000001</v>
      </c>
      <c r="G35" s="254">
        <v>149.24550000000002</v>
      </c>
      <c r="H35" s="254">
        <v>146.3321</v>
      </c>
      <c r="I35" s="254">
        <v>146.54990000000001</v>
      </c>
      <c r="J35" s="254">
        <v>145.5077</v>
      </c>
      <c r="K35" s="254">
        <v>144.00900000000001</v>
      </c>
      <c r="L35" s="254">
        <v>145.595</v>
      </c>
      <c r="M35" s="254">
        <v>150.04080000000002</v>
      </c>
      <c r="N35" s="254">
        <v>151.55870000000002</v>
      </c>
      <c r="O35" s="254">
        <v>152.4992</v>
      </c>
      <c r="P35" s="254">
        <v>153.51910000000001</v>
      </c>
      <c r="Q35" s="257">
        <v>-9.3522292286685182E-3</v>
      </c>
      <c r="R35" s="149"/>
    </row>
    <row r="36" spans="2:18">
      <c r="B36" s="165" t="s">
        <v>134</v>
      </c>
      <c r="C36" s="161" t="s">
        <v>87</v>
      </c>
      <c r="D36" s="254">
        <v>197.83430000000001</v>
      </c>
      <c r="E36" s="254">
        <v>198.5068</v>
      </c>
      <c r="F36" s="254">
        <v>197.554</v>
      </c>
      <c r="G36" s="254">
        <v>199.64320000000001</v>
      </c>
      <c r="H36" s="254">
        <v>201.179</v>
      </c>
      <c r="I36" s="254">
        <v>198.6669</v>
      </c>
      <c r="J36" s="254">
        <v>193.44390000000001</v>
      </c>
      <c r="K36" s="254">
        <v>188.38930000000002</v>
      </c>
      <c r="L36" s="254">
        <v>188.32</v>
      </c>
      <c r="M36" s="254">
        <v>192.62570000000002</v>
      </c>
      <c r="N36" s="256">
        <v>188.9958</v>
      </c>
      <c r="O36" s="256">
        <v>192.14520000000002</v>
      </c>
      <c r="P36" s="256">
        <v>189.976</v>
      </c>
      <c r="Q36" s="257">
        <v>-3.9721625623059365E-2</v>
      </c>
      <c r="R36" s="149"/>
    </row>
    <row r="37" spans="2:18">
      <c r="B37" s="165" t="s">
        <v>75</v>
      </c>
      <c r="C37" s="161" t="s">
        <v>87</v>
      </c>
      <c r="D37" s="254">
        <v>166.68270000000001</v>
      </c>
      <c r="E37" s="254">
        <v>170.24610000000001</v>
      </c>
      <c r="F37" s="254">
        <v>170.4633</v>
      </c>
      <c r="G37" s="254">
        <v>171.09870000000001</v>
      </c>
      <c r="H37" s="254">
        <v>165.63650000000001</v>
      </c>
      <c r="I37" s="254">
        <v>166.34310000000002</v>
      </c>
      <c r="J37" s="254">
        <v>147.57230000000001</v>
      </c>
      <c r="K37" s="254">
        <v>158.0093</v>
      </c>
      <c r="L37" s="254">
        <v>160.90940000000001</v>
      </c>
      <c r="M37" s="254">
        <v>154.09630000000001</v>
      </c>
      <c r="N37" s="256">
        <v>156.95260000000002</v>
      </c>
      <c r="O37" s="256">
        <v>152.09480000000002</v>
      </c>
      <c r="P37" s="256">
        <v>152.542</v>
      </c>
      <c r="Q37" s="257">
        <v>-8.483603877307011E-2</v>
      </c>
      <c r="R37" s="149"/>
    </row>
    <row r="38" spans="2:18">
      <c r="B38" s="165" t="s">
        <v>97</v>
      </c>
      <c r="C38" s="161" t="s">
        <v>87</v>
      </c>
      <c r="D38" s="254">
        <v>257.87630000000001</v>
      </c>
      <c r="E38" s="254">
        <v>259.63319999999999</v>
      </c>
      <c r="F38" s="254">
        <v>259.86400000000003</v>
      </c>
      <c r="G38" s="254">
        <v>260.2165</v>
      </c>
      <c r="H38" s="254">
        <v>258.28739999999999</v>
      </c>
      <c r="I38" s="254">
        <v>257.02860000000004</v>
      </c>
      <c r="J38" s="254">
        <v>259.34969999999998</v>
      </c>
      <c r="K38" s="254">
        <v>256.99029999999999</v>
      </c>
      <c r="L38" s="254">
        <v>257.81229999999999</v>
      </c>
      <c r="M38" s="254">
        <v>257.42570000000001</v>
      </c>
      <c r="N38" s="256">
        <v>256.93580000000003</v>
      </c>
      <c r="O38" s="256">
        <v>257.92259999999999</v>
      </c>
      <c r="P38" s="256">
        <v>255.07330000000002</v>
      </c>
      <c r="Q38" s="257">
        <v>-1.0869552572299157E-2</v>
      </c>
      <c r="R38" s="149"/>
    </row>
    <row r="39" spans="2:18">
      <c r="B39" s="165" t="s">
        <v>115</v>
      </c>
      <c r="C39" s="161" t="s">
        <v>87</v>
      </c>
      <c r="D39" s="254">
        <v>264.38120000000004</v>
      </c>
      <c r="E39" s="254">
        <v>258.49450000000002</v>
      </c>
      <c r="F39" s="254">
        <v>262.45600000000002</v>
      </c>
      <c r="G39" s="254">
        <v>269.28360000000004</v>
      </c>
      <c r="H39" s="254">
        <v>275.42330000000004</v>
      </c>
      <c r="I39" s="254">
        <v>279.94280000000003</v>
      </c>
      <c r="J39" s="254">
        <v>286.61590000000001</v>
      </c>
      <c r="K39" s="254">
        <v>272.08600000000001</v>
      </c>
      <c r="L39" s="254">
        <v>276.22050000000002</v>
      </c>
      <c r="M39" s="254">
        <v>273.2962</v>
      </c>
      <c r="N39" s="256">
        <v>266.63670000000002</v>
      </c>
      <c r="O39" s="256">
        <v>260.58260000000001</v>
      </c>
      <c r="P39" s="256">
        <v>259.48509999999999</v>
      </c>
      <c r="Q39" s="257">
        <v>-1.8519092885575961E-2</v>
      </c>
      <c r="R39" s="149"/>
    </row>
    <row r="40" spans="2:18">
      <c r="B40" s="165" t="s">
        <v>115</v>
      </c>
      <c r="C40" s="159" t="s">
        <v>93</v>
      </c>
      <c r="D40" s="254">
        <v>264.38120000000004</v>
      </c>
      <c r="E40" s="254">
        <v>258.49450000000002</v>
      </c>
      <c r="F40" s="254">
        <v>262.45600000000002</v>
      </c>
      <c r="G40" s="254">
        <v>269.28360000000004</v>
      </c>
      <c r="H40" s="254">
        <v>275.42330000000004</v>
      </c>
      <c r="I40" s="254">
        <v>279.94280000000003</v>
      </c>
      <c r="J40" s="254">
        <v>286.61590000000001</v>
      </c>
      <c r="K40" s="254">
        <v>272.08600000000001</v>
      </c>
      <c r="L40" s="254">
        <v>276.22050000000002</v>
      </c>
      <c r="M40" s="254">
        <v>273.2962</v>
      </c>
      <c r="N40" s="254">
        <v>266.63670000000002</v>
      </c>
      <c r="O40" s="254">
        <v>260.58260000000001</v>
      </c>
      <c r="P40" s="254">
        <v>259.48509999999999</v>
      </c>
      <c r="Q40" s="257">
        <v>-1.8519092885575961E-2</v>
      </c>
      <c r="R40" s="149"/>
    </row>
    <row r="41" spans="2:18">
      <c r="B41" s="160" t="s">
        <v>135</v>
      </c>
      <c r="C41" s="161" t="s">
        <v>87</v>
      </c>
      <c r="D41" s="254">
        <v>168.9923</v>
      </c>
      <c r="E41" s="254">
        <v>166.84140000000002</v>
      </c>
      <c r="F41" s="254">
        <v>172.09710000000001</v>
      </c>
      <c r="G41" s="254">
        <v>169.01439999999999</v>
      </c>
      <c r="H41" s="254">
        <v>163.35560000000001</v>
      </c>
      <c r="I41" s="254">
        <v>159.8486</v>
      </c>
      <c r="J41" s="254">
        <v>161.11010000000002</v>
      </c>
      <c r="K41" s="254">
        <v>157.98060000000001</v>
      </c>
      <c r="L41" s="254">
        <v>167.3836</v>
      </c>
      <c r="M41" s="254">
        <v>167.8749</v>
      </c>
      <c r="N41" s="256">
        <v>156.01600000000002</v>
      </c>
      <c r="O41" s="256">
        <v>153.12030000000001</v>
      </c>
      <c r="P41" s="256">
        <v>153.9434</v>
      </c>
      <c r="Q41" s="257">
        <v>-8.9050802906404658E-2</v>
      </c>
      <c r="R41" s="149"/>
    </row>
    <row r="42" spans="2:18" ht="13.5" thickBot="1">
      <c r="B42" s="160" t="s">
        <v>135</v>
      </c>
      <c r="C42" s="166" t="s">
        <v>94</v>
      </c>
      <c r="D42" s="261">
        <v>168.9923</v>
      </c>
      <c r="E42" s="261">
        <v>166.84140000000002</v>
      </c>
      <c r="F42" s="261">
        <v>172.09710000000001</v>
      </c>
      <c r="G42" s="261">
        <v>169.01439999999999</v>
      </c>
      <c r="H42" s="261">
        <v>163.35560000000001</v>
      </c>
      <c r="I42" s="261">
        <v>159.8486</v>
      </c>
      <c r="J42" s="261">
        <v>161.11010000000002</v>
      </c>
      <c r="K42" s="261">
        <v>157.98060000000001</v>
      </c>
      <c r="L42" s="261">
        <v>167.3836</v>
      </c>
      <c r="M42" s="261">
        <v>167.8749</v>
      </c>
      <c r="N42" s="261">
        <v>156.01600000000002</v>
      </c>
      <c r="O42" s="261">
        <v>153.12030000000001</v>
      </c>
      <c r="P42" s="261">
        <v>153.9434</v>
      </c>
      <c r="Q42" s="262">
        <v>-8.9050802906404658E-2</v>
      </c>
      <c r="R42" s="149"/>
    </row>
    <row r="43" spans="2:18" ht="13.5" thickBot="1">
      <c r="B43" s="167" t="s">
        <v>119</v>
      </c>
      <c r="C43" s="168" t="s">
        <v>87</v>
      </c>
      <c r="D43" s="263">
        <v>188.9383</v>
      </c>
      <c r="E43" s="264">
        <v>184.5993</v>
      </c>
      <c r="F43" s="264">
        <v>181.61660000000001</v>
      </c>
      <c r="G43" s="264">
        <v>180.01140000000001</v>
      </c>
      <c r="H43" s="264">
        <v>179.5583</v>
      </c>
      <c r="I43" s="264">
        <v>177.61060000000001</v>
      </c>
      <c r="J43" s="264">
        <v>179.01690000000002</v>
      </c>
      <c r="K43" s="265">
        <v>177.72240000000002</v>
      </c>
      <c r="L43" s="265">
        <v>182.82240000000002</v>
      </c>
      <c r="M43" s="265">
        <v>182.14020000000002</v>
      </c>
      <c r="N43" s="265">
        <v>179.37010000000001</v>
      </c>
      <c r="O43" s="265">
        <v>177.24630000000002</v>
      </c>
      <c r="P43" s="265">
        <v>175.78720000000001</v>
      </c>
      <c r="Q43" s="266">
        <v>-6.9605262670406121E-2</v>
      </c>
      <c r="R43" s="149"/>
    </row>
    <row r="44" spans="2:18">
      <c r="R44" s="149"/>
    </row>
    <row r="45" spans="2:18">
      <c r="R45" s="150"/>
    </row>
    <row r="46" spans="2:18">
      <c r="R46" s="146"/>
    </row>
  </sheetData>
  <mergeCells count="5">
    <mergeCell ref="D2:P2"/>
    <mergeCell ref="D4:P4"/>
    <mergeCell ref="D5:P5"/>
    <mergeCell ref="D6:G6"/>
    <mergeCell ref="H6:P6"/>
  </mergeCells>
  <phoneticPr fontId="8" type="noConversion"/>
  <conditionalFormatting sqref="D7:P7">
    <cfRule type="expression" dxfId="0" priority="1">
      <formula>(YEAR(D7)=2016)</formula>
    </cfRule>
  </conditionalFormatting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P22" sqref="P22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16" workbookViewId="0"/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28" sqref="T28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W27" sqref="W27:X31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Z29" sqref="Z29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C1" zoomScale="80" workbookViewId="0">
      <selection activeCell="AM24" sqref="AM24"/>
    </sheetView>
  </sheetViews>
  <sheetFormatPr defaultRowHeight="12.75"/>
  <sheetData>
    <row r="21" spans="29:29">
      <c r="AC21" t="s">
        <v>140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tabSelected="1" topLeftCell="A31" workbookViewId="0">
      <selection activeCell="T14" sqref="T14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213</v>
      </c>
      <c r="B1" s="23"/>
      <c r="C1" s="23"/>
      <c r="D1" s="23"/>
      <c r="E1" s="23"/>
      <c r="F1" s="23"/>
      <c r="G1" s="23"/>
    </row>
    <row r="2" spans="1:18">
      <c r="A2" t="s">
        <v>106</v>
      </c>
    </row>
    <row r="4" spans="1:18" ht="20.25">
      <c r="B4" s="56" t="s">
        <v>98</v>
      </c>
      <c r="C4" s="56"/>
      <c r="D4" s="56"/>
      <c r="E4" s="56"/>
      <c r="F4" s="56"/>
      <c r="G4" s="56"/>
      <c r="H4" s="56"/>
      <c r="I4" s="57"/>
      <c r="K4" s="56" t="s">
        <v>98</v>
      </c>
      <c r="L4" s="56"/>
      <c r="M4" s="56"/>
      <c r="N4" s="56"/>
      <c r="O4" s="56"/>
      <c r="P4" s="56"/>
      <c r="Q4" s="56"/>
      <c r="R4" s="57"/>
    </row>
    <row r="5" spans="1:18" ht="19.5" thickBot="1">
      <c r="B5" s="58" t="s">
        <v>99</v>
      </c>
      <c r="C5" s="59"/>
      <c r="D5" s="59"/>
      <c r="E5" s="59"/>
      <c r="F5" s="59"/>
      <c r="G5" s="60"/>
      <c r="H5" s="60"/>
      <c r="I5" s="61"/>
      <c r="K5" s="58" t="s">
        <v>99</v>
      </c>
      <c r="L5" s="60"/>
      <c r="M5" s="60"/>
      <c r="N5" s="60"/>
      <c r="O5" s="60"/>
      <c r="P5" s="60"/>
      <c r="Q5" s="60"/>
      <c r="R5" s="61"/>
    </row>
    <row r="6" spans="1:18" ht="21" thickBot="1">
      <c r="B6" s="62" t="s">
        <v>95</v>
      </c>
      <c r="C6" s="63"/>
      <c r="D6" s="63"/>
      <c r="E6" s="63"/>
      <c r="F6" s="63"/>
      <c r="G6" s="63"/>
      <c r="H6" s="63"/>
      <c r="I6" s="64"/>
      <c r="K6" s="62" t="s">
        <v>96</v>
      </c>
      <c r="L6" s="63"/>
      <c r="M6" s="63"/>
      <c r="N6" s="63"/>
      <c r="O6" s="63"/>
      <c r="P6" s="63"/>
      <c r="Q6" s="63"/>
      <c r="R6" s="64"/>
    </row>
    <row r="7" spans="1:18" ht="19.5" thickBot="1">
      <c r="B7" s="65" t="s">
        <v>214</v>
      </c>
      <c r="C7" s="66"/>
      <c r="D7" s="67"/>
      <c r="E7" s="68"/>
      <c r="F7" s="65" t="s">
        <v>215</v>
      </c>
      <c r="G7" s="66"/>
      <c r="H7" s="67"/>
      <c r="I7" s="68"/>
      <c r="K7" s="65" t="s">
        <v>214</v>
      </c>
      <c r="L7" s="66"/>
      <c r="M7" s="67"/>
      <c r="N7" s="68"/>
      <c r="O7" s="65" t="s">
        <v>215</v>
      </c>
      <c r="P7" s="66"/>
      <c r="Q7" s="67"/>
      <c r="R7" s="68"/>
    </row>
    <row r="8" spans="1:18" ht="43.5" thickBot="1">
      <c r="B8" s="69" t="s">
        <v>65</v>
      </c>
      <c r="C8" s="70" t="s">
        <v>66</v>
      </c>
      <c r="D8" s="71" t="s">
        <v>100</v>
      </c>
      <c r="E8" s="72" t="s">
        <v>67</v>
      </c>
      <c r="F8" s="73" t="s">
        <v>65</v>
      </c>
      <c r="G8" s="70" t="s">
        <v>66</v>
      </c>
      <c r="H8" s="71" t="s">
        <v>100</v>
      </c>
      <c r="I8" s="72" t="s">
        <v>67</v>
      </c>
      <c r="K8" s="69" t="s">
        <v>65</v>
      </c>
      <c r="L8" s="70" t="s">
        <v>66</v>
      </c>
      <c r="M8" s="71" t="s">
        <v>100</v>
      </c>
      <c r="N8" s="72" t="s">
        <v>67</v>
      </c>
      <c r="O8" s="73" t="s">
        <v>65</v>
      </c>
      <c r="P8" s="70" t="s">
        <v>66</v>
      </c>
      <c r="Q8" s="71" t="s">
        <v>100</v>
      </c>
      <c r="R8" s="72" t="s">
        <v>67</v>
      </c>
    </row>
    <row r="9" spans="1:18" ht="16.5" thickBot="1">
      <c r="B9" s="74" t="s">
        <v>68</v>
      </c>
      <c r="C9" s="75">
        <v>1159840.3189999999</v>
      </c>
      <c r="D9" s="76">
        <v>4824016.1560000004</v>
      </c>
      <c r="E9" s="77">
        <v>600755.52099999995</v>
      </c>
      <c r="F9" s="78" t="s">
        <v>68</v>
      </c>
      <c r="G9" s="151">
        <v>1244997.618</v>
      </c>
      <c r="H9" s="79">
        <v>5411254.4479999999</v>
      </c>
      <c r="I9" s="77">
        <v>704771.19299999997</v>
      </c>
      <c r="K9" s="74" t="s">
        <v>68</v>
      </c>
      <c r="L9" s="75">
        <v>45762.154999999999</v>
      </c>
      <c r="M9" s="76">
        <v>190314.989</v>
      </c>
      <c r="N9" s="238">
        <v>26550.616000000002</v>
      </c>
      <c r="O9" s="147" t="s">
        <v>68</v>
      </c>
      <c r="P9" s="92">
        <v>55021.474999999999</v>
      </c>
      <c r="Q9" s="79">
        <v>238998.74400000001</v>
      </c>
      <c r="R9" s="169">
        <v>29318.746999999999</v>
      </c>
    </row>
    <row r="10" spans="1:18" ht="15.75">
      <c r="B10" s="239" t="s">
        <v>69</v>
      </c>
      <c r="C10" s="83">
        <v>258851.17800000001</v>
      </c>
      <c r="D10" s="84">
        <v>1076514.936</v>
      </c>
      <c r="E10" s="85">
        <v>96686.622000000003</v>
      </c>
      <c r="F10" s="172" t="s">
        <v>69</v>
      </c>
      <c r="G10" s="83">
        <v>280543.24800000002</v>
      </c>
      <c r="H10" s="84">
        <v>1218762.085</v>
      </c>
      <c r="I10" s="85">
        <v>112064.554</v>
      </c>
      <c r="K10" s="170" t="s">
        <v>69</v>
      </c>
      <c r="L10" s="80">
        <v>15119.146000000001</v>
      </c>
      <c r="M10" s="81">
        <v>62851.527000000002</v>
      </c>
      <c r="N10" s="171">
        <v>10813.634</v>
      </c>
      <c r="O10" s="172" t="s">
        <v>69</v>
      </c>
      <c r="P10" s="83">
        <v>14944.288</v>
      </c>
      <c r="Q10" s="84">
        <v>65037.764000000003</v>
      </c>
      <c r="R10" s="173">
        <v>9764.7549999999992</v>
      </c>
    </row>
    <row r="11" spans="1:18" ht="15.75">
      <c r="B11" s="240" t="s">
        <v>70</v>
      </c>
      <c r="C11" s="89">
        <v>154916.231</v>
      </c>
      <c r="D11" s="90">
        <v>643862.32700000005</v>
      </c>
      <c r="E11" s="91">
        <v>53176.794999999998</v>
      </c>
      <c r="F11" s="176" t="s">
        <v>70</v>
      </c>
      <c r="G11" s="89">
        <v>171966.046</v>
      </c>
      <c r="H11" s="90">
        <v>747329.53</v>
      </c>
      <c r="I11" s="91">
        <v>66827.251000000004</v>
      </c>
      <c r="K11" s="174" t="s">
        <v>75</v>
      </c>
      <c r="L11" s="86">
        <v>9443.625</v>
      </c>
      <c r="M11" s="87">
        <v>39317.637999999999</v>
      </c>
      <c r="N11" s="175">
        <v>3069.6669999999999</v>
      </c>
      <c r="O11" s="176" t="s">
        <v>75</v>
      </c>
      <c r="P11" s="89">
        <v>14599.575999999999</v>
      </c>
      <c r="Q11" s="90">
        <v>63350.464999999997</v>
      </c>
      <c r="R11" s="96">
        <v>5231.3959999999997</v>
      </c>
    </row>
    <row r="12" spans="1:18" ht="15.75">
      <c r="B12" s="240" t="s">
        <v>72</v>
      </c>
      <c r="C12" s="89">
        <v>100612.867</v>
      </c>
      <c r="D12" s="90">
        <v>418906.15500000003</v>
      </c>
      <c r="E12" s="91">
        <v>42794.68</v>
      </c>
      <c r="F12" s="176" t="s">
        <v>72</v>
      </c>
      <c r="G12" s="89">
        <v>109343.402</v>
      </c>
      <c r="H12" s="90">
        <v>475175.28</v>
      </c>
      <c r="I12" s="91">
        <v>47234.25</v>
      </c>
      <c r="K12" s="174" t="s">
        <v>70</v>
      </c>
      <c r="L12" s="86">
        <v>5045.1040000000003</v>
      </c>
      <c r="M12" s="87">
        <v>20932.436000000002</v>
      </c>
      <c r="N12" s="175">
        <v>2308.9580000000001</v>
      </c>
      <c r="O12" s="176" t="s">
        <v>70</v>
      </c>
      <c r="P12" s="89">
        <v>7337.1890000000003</v>
      </c>
      <c r="Q12" s="90">
        <v>31884.166000000001</v>
      </c>
      <c r="R12" s="96">
        <v>3849.6149999999998</v>
      </c>
    </row>
    <row r="13" spans="1:18" ht="15.75">
      <c r="B13" s="240" t="s">
        <v>71</v>
      </c>
      <c r="C13" s="89">
        <v>89689.316999999995</v>
      </c>
      <c r="D13" s="90">
        <v>372892.46299999999</v>
      </c>
      <c r="E13" s="91">
        <v>49415.396999999997</v>
      </c>
      <c r="F13" s="176" t="s">
        <v>71</v>
      </c>
      <c r="G13" s="89">
        <v>80523.270999999993</v>
      </c>
      <c r="H13" s="90">
        <v>349978.01500000001</v>
      </c>
      <c r="I13" s="91">
        <v>44606.659</v>
      </c>
      <c r="K13" s="174" t="s">
        <v>73</v>
      </c>
      <c r="L13" s="86">
        <v>3418.3049999999998</v>
      </c>
      <c r="M13" s="87">
        <v>14151.837</v>
      </c>
      <c r="N13" s="175">
        <v>1656.1179999999999</v>
      </c>
      <c r="O13" s="176" t="s">
        <v>82</v>
      </c>
      <c r="P13" s="89">
        <v>3104.3290000000002</v>
      </c>
      <c r="Q13" s="90">
        <v>13461.947</v>
      </c>
      <c r="R13" s="96">
        <v>2899.2049999999999</v>
      </c>
    </row>
    <row r="14" spans="1:18" ht="15.75">
      <c r="B14" s="240" t="s">
        <v>73</v>
      </c>
      <c r="C14" s="89">
        <v>79895.152000000002</v>
      </c>
      <c r="D14" s="90">
        <v>332635.74</v>
      </c>
      <c r="E14" s="91">
        <v>41450.17</v>
      </c>
      <c r="F14" s="176" t="s">
        <v>73</v>
      </c>
      <c r="G14" s="89">
        <v>79777.486000000004</v>
      </c>
      <c r="H14" s="90">
        <v>346540.05900000001</v>
      </c>
      <c r="I14" s="91">
        <v>47377.059000000001</v>
      </c>
      <c r="K14" s="174" t="s">
        <v>82</v>
      </c>
      <c r="L14" s="86">
        <v>3337.7620000000002</v>
      </c>
      <c r="M14" s="87">
        <v>13927.525</v>
      </c>
      <c r="N14" s="175">
        <v>3836.38</v>
      </c>
      <c r="O14" s="176" t="s">
        <v>109</v>
      </c>
      <c r="P14" s="89">
        <v>2394.116</v>
      </c>
      <c r="Q14" s="90">
        <v>10420.9</v>
      </c>
      <c r="R14" s="96">
        <v>796.78099999999995</v>
      </c>
    </row>
    <row r="15" spans="1:18" ht="15.75">
      <c r="B15" s="240" t="s">
        <v>75</v>
      </c>
      <c r="C15" s="89">
        <v>48135.237999999998</v>
      </c>
      <c r="D15" s="90">
        <v>200457.057</v>
      </c>
      <c r="E15" s="91">
        <v>28737.253000000001</v>
      </c>
      <c r="F15" s="176" t="s">
        <v>75</v>
      </c>
      <c r="G15" s="89">
        <v>62971.584999999999</v>
      </c>
      <c r="H15" s="90">
        <v>273615.61099999998</v>
      </c>
      <c r="I15" s="91">
        <v>35750.828999999998</v>
      </c>
      <c r="K15" s="174" t="s">
        <v>83</v>
      </c>
      <c r="L15" s="86">
        <v>2382.4369999999999</v>
      </c>
      <c r="M15" s="87">
        <v>9927.598</v>
      </c>
      <c r="N15" s="175">
        <v>1392.662</v>
      </c>
      <c r="O15" s="176" t="s">
        <v>83</v>
      </c>
      <c r="P15" s="89">
        <v>2233.971</v>
      </c>
      <c r="Q15" s="90">
        <v>9671.2559999999994</v>
      </c>
      <c r="R15" s="96">
        <v>1858.1289999999999</v>
      </c>
    </row>
    <row r="16" spans="1:18" ht="15.75">
      <c r="B16" s="240" t="s">
        <v>81</v>
      </c>
      <c r="C16" s="89">
        <v>40992.144999999997</v>
      </c>
      <c r="D16" s="90">
        <v>170227.103</v>
      </c>
      <c r="E16" s="91">
        <v>13320.147999999999</v>
      </c>
      <c r="F16" s="176" t="s">
        <v>81</v>
      </c>
      <c r="G16" s="89">
        <v>41647.527999999998</v>
      </c>
      <c r="H16" s="90">
        <v>180910.326</v>
      </c>
      <c r="I16" s="91">
        <v>14717.278</v>
      </c>
      <c r="K16" s="174" t="s">
        <v>72</v>
      </c>
      <c r="L16" s="86">
        <v>2034.961</v>
      </c>
      <c r="M16" s="87">
        <v>8478.098</v>
      </c>
      <c r="N16" s="175">
        <v>810.43499999999995</v>
      </c>
      <c r="O16" s="176" t="s">
        <v>71</v>
      </c>
      <c r="P16" s="89">
        <v>2065.2600000000002</v>
      </c>
      <c r="Q16" s="90">
        <v>8934.0889999999999</v>
      </c>
      <c r="R16" s="96">
        <v>711.65899999999999</v>
      </c>
    </row>
    <row r="17" spans="2:18" ht="15.75">
      <c r="B17" s="240" t="s">
        <v>76</v>
      </c>
      <c r="C17" s="89">
        <v>33482.807000000001</v>
      </c>
      <c r="D17" s="90">
        <v>139262.03400000001</v>
      </c>
      <c r="E17" s="91">
        <v>13320.985000000001</v>
      </c>
      <c r="F17" s="176" t="s">
        <v>80</v>
      </c>
      <c r="G17" s="89">
        <v>34837.482000000004</v>
      </c>
      <c r="H17" s="90">
        <v>151562.36199999999</v>
      </c>
      <c r="I17" s="91">
        <v>23841.213</v>
      </c>
      <c r="K17" s="174" t="s">
        <v>109</v>
      </c>
      <c r="L17" s="86">
        <v>1361.318</v>
      </c>
      <c r="M17" s="87">
        <v>5605.7039999999997</v>
      </c>
      <c r="N17" s="175">
        <v>453.12</v>
      </c>
      <c r="O17" s="176" t="s">
        <v>73</v>
      </c>
      <c r="P17" s="89">
        <v>1943.0940000000001</v>
      </c>
      <c r="Q17" s="90">
        <v>8445.9089999999997</v>
      </c>
      <c r="R17" s="96">
        <v>503.589</v>
      </c>
    </row>
    <row r="18" spans="2:18" ht="15.75">
      <c r="B18" s="240" t="s">
        <v>104</v>
      </c>
      <c r="C18" s="89">
        <v>30101.293000000001</v>
      </c>
      <c r="D18" s="90">
        <v>125298.97500000001</v>
      </c>
      <c r="E18" s="91">
        <v>31619.432000000001</v>
      </c>
      <c r="F18" s="176" t="s">
        <v>76</v>
      </c>
      <c r="G18" s="89">
        <v>34555.588000000003</v>
      </c>
      <c r="H18" s="90">
        <v>150174.37700000001</v>
      </c>
      <c r="I18" s="91">
        <v>14595.755999999999</v>
      </c>
      <c r="K18" s="174" t="s">
        <v>78</v>
      </c>
      <c r="L18" s="86">
        <v>613.01400000000001</v>
      </c>
      <c r="M18" s="87">
        <v>2573.8939999999998</v>
      </c>
      <c r="N18" s="175">
        <v>367.58699999999999</v>
      </c>
      <c r="O18" s="176" t="s">
        <v>85</v>
      </c>
      <c r="P18" s="89">
        <v>1616.8209999999999</v>
      </c>
      <c r="Q18" s="90">
        <v>7054.7359999999999</v>
      </c>
      <c r="R18" s="96">
        <v>1402.357</v>
      </c>
    </row>
    <row r="19" spans="2:18" ht="15.75">
      <c r="B19" s="240" t="s">
        <v>80</v>
      </c>
      <c r="C19" s="89">
        <v>29741.076000000001</v>
      </c>
      <c r="D19" s="90">
        <v>123869.889</v>
      </c>
      <c r="E19" s="91">
        <v>24501.507000000001</v>
      </c>
      <c r="F19" s="176" t="s">
        <v>104</v>
      </c>
      <c r="G19" s="89">
        <v>30807.967000000001</v>
      </c>
      <c r="H19" s="90">
        <v>133988.23199999999</v>
      </c>
      <c r="I19" s="91">
        <v>30015.289000000001</v>
      </c>
      <c r="K19" s="174" t="s">
        <v>97</v>
      </c>
      <c r="L19" s="86">
        <v>572.56100000000004</v>
      </c>
      <c r="M19" s="87">
        <v>2388.0189999999998</v>
      </c>
      <c r="N19" s="175">
        <v>489.56</v>
      </c>
      <c r="O19" s="176" t="s">
        <v>72</v>
      </c>
      <c r="P19" s="89">
        <v>1478.35</v>
      </c>
      <c r="Q19" s="90">
        <v>6434.65</v>
      </c>
      <c r="R19" s="96">
        <v>488.55799999999999</v>
      </c>
    </row>
    <row r="20" spans="2:18" ht="15.75">
      <c r="B20" s="240" t="s">
        <v>103</v>
      </c>
      <c r="C20" s="89">
        <v>27554.870999999999</v>
      </c>
      <c r="D20" s="90">
        <v>114937.73299999999</v>
      </c>
      <c r="E20" s="91">
        <v>20434.3</v>
      </c>
      <c r="F20" s="176" t="s">
        <v>82</v>
      </c>
      <c r="G20" s="89">
        <v>28867.654999999999</v>
      </c>
      <c r="H20" s="90">
        <v>125465.768</v>
      </c>
      <c r="I20" s="91">
        <v>15929.01</v>
      </c>
      <c r="K20" s="174" t="s">
        <v>80</v>
      </c>
      <c r="L20" s="86">
        <v>453.18</v>
      </c>
      <c r="M20" s="87">
        <v>1931.201</v>
      </c>
      <c r="N20" s="175">
        <v>221.59100000000001</v>
      </c>
      <c r="O20" s="176" t="s">
        <v>118</v>
      </c>
      <c r="P20" s="89">
        <v>1066.2470000000001</v>
      </c>
      <c r="Q20" s="90">
        <v>4605.0590000000002</v>
      </c>
      <c r="R20" s="96">
        <v>321.13600000000002</v>
      </c>
    </row>
    <row r="21" spans="2:18" ht="15.75">
      <c r="B21" s="240" t="s">
        <v>84</v>
      </c>
      <c r="C21" s="89">
        <v>24586.126</v>
      </c>
      <c r="D21" s="90">
        <v>102086.55100000001</v>
      </c>
      <c r="E21" s="91">
        <v>6924.9859999999999</v>
      </c>
      <c r="F21" s="176" t="s">
        <v>79</v>
      </c>
      <c r="G21" s="89">
        <v>28834.088</v>
      </c>
      <c r="H21" s="90">
        <v>125414.31600000001</v>
      </c>
      <c r="I21" s="91">
        <v>20958.573</v>
      </c>
      <c r="K21" s="174" t="s">
        <v>118</v>
      </c>
      <c r="L21" s="86">
        <v>412.37200000000001</v>
      </c>
      <c r="M21" s="87">
        <v>1709.704</v>
      </c>
      <c r="N21" s="175">
        <v>123.79300000000001</v>
      </c>
      <c r="O21" s="176" t="s">
        <v>81</v>
      </c>
      <c r="P21" s="89">
        <v>793.005</v>
      </c>
      <c r="Q21" s="90">
        <v>3425.1689999999999</v>
      </c>
      <c r="R21" s="96">
        <v>282.75</v>
      </c>
    </row>
    <row r="22" spans="2:18" ht="15.75">
      <c r="B22" s="240" t="s">
        <v>109</v>
      </c>
      <c r="C22" s="89">
        <v>22259.087</v>
      </c>
      <c r="D22" s="90">
        <v>92493.608999999997</v>
      </c>
      <c r="E22" s="91">
        <v>18988.993999999999</v>
      </c>
      <c r="F22" s="176" t="s">
        <v>84</v>
      </c>
      <c r="G22" s="89">
        <v>28394.208999999999</v>
      </c>
      <c r="H22" s="90">
        <v>123455.465</v>
      </c>
      <c r="I22" s="91">
        <v>9027.6350000000002</v>
      </c>
      <c r="K22" s="174" t="s">
        <v>85</v>
      </c>
      <c r="L22" s="86">
        <v>382.137</v>
      </c>
      <c r="M22" s="87">
        <v>1586.99</v>
      </c>
      <c r="N22" s="175">
        <v>153.04900000000001</v>
      </c>
      <c r="O22" s="176" t="s">
        <v>97</v>
      </c>
      <c r="P22" s="89">
        <v>468.81299999999999</v>
      </c>
      <c r="Q22" s="90">
        <v>2025.394</v>
      </c>
      <c r="R22" s="96">
        <v>402.55500000000001</v>
      </c>
    </row>
    <row r="23" spans="2:18" ht="15.75">
      <c r="B23" s="240" t="s">
        <v>79</v>
      </c>
      <c r="C23" s="89">
        <v>21651.952000000001</v>
      </c>
      <c r="D23" s="90">
        <v>90329.945999999996</v>
      </c>
      <c r="E23" s="91">
        <v>16682.442999999999</v>
      </c>
      <c r="F23" s="176" t="s">
        <v>78</v>
      </c>
      <c r="G23" s="89">
        <v>23556.514999999999</v>
      </c>
      <c r="H23" s="90">
        <v>102362.83900000001</v>
      </c>
      <c r="I23" s="91">
        <v>15159.761</v>
      </c>
      <c r="K23" s="174" t="s">
        <v>81</v>
      </c>
      <c r="L23" s="86">
        <v>359.351</v>
      </c>
      <c r="M23" s="87">
        <v>1486.18</v>
      </c>
      <c r="N23" s="175">
        <v>297.54700000000003</v>
      </c>
      <c r="O23" s="176" t="s">
        <v>78</v>
      </c>
      <c r="P23" s="89">
        <v>444.06400000000002</v>
      </c>
      <c r="Q23" s="90">
        <v>1927.991</v>
      </c>
      <c r="R23" s="96">
        <v>297.39699999999999</v>
      </c>
    </row>
    <row r="24" spans="2:18" ht="15.75">
      <c r="B24" s="240" t="s">
        <v>82</v>
      </c>
      <c r="C24" s="89">
        <v>20589.936000000002</v>
      </c>
      <c r="D24" s="90">
        <v>85787.593999999997</v>
      </c>
      <c r="E24" s="91">
        <v>11997.700999999999</v>
      </c>
      <c r="F24" s="176" t="s">
        <v>109</v>
      </c>
      <c r="G24" s="89">
        <v>22710.455000000002</v>
      </c>
      <c r="H24" s="90">
        <v>98791.808999999994</v>
      </c>
      <c r="I24" s="91">
        <v>20703.626</v>
      </c>
      <c r="K24" s="174" t="s">
        <v>71</v>
      </c>
      <c r="L24" s="86">
        <v>183.49</v>
      </c>
      <c r="M24" s="87">
        <v>764.16899999999998</v>
      </c>
      <c r="N24" s="175">
        <v>150.899</v>
      </c>
      <c r="O24" s="176" t="s">
        <v>80</v>
      </c>
      <c r="P24" s="89">
        <v>301.483</v>
      </c>
      <c r="Q24" s="90">
        <v>1312.0889999999999</v>
      </c>
      <c r="R24" s="96">
        <v>161.16800000000001</v>
      </c>
    </row>
    <row r="25" spans="2:18" ht="15.75">
      <c r="B25" s="240" t="s">
        <v>78</v>
      </c>
      <c r="C25" s="89">
        <v>19105.879000000001</v>
      </c>
      <c r="D25" s="90">
        <v>79419.824999999997</v>
      </c>
      <c r="E25" s="91">
        <v>10094.334000000001</v>
      </c>
      <c r="F25" s="176" t="s">
        <v>152</v>
      </c>
      <c r="G25" s="89">
        <v>22418.118999999999</v>
      </c>
      <c r="H25" s="90">
        <v>97584.876999999993</v>
      </c>
      <c r="I25" s="91">
        <v>12027.546</v>
      </c>
      <c r="K25" s="174" t="s">
        <v>104</v>
      </c>
      <c r="L25" s="86">
        <v>111.485</v>
      </c>
      <c r="M25" s="87">
        <v>459.51600000000002</v>
      </c>
      <c r="N25" s="175">
        <v>106.759</v>
      </c>
      <c r="O25" s="176" t="s">
        <v>104</v>
      </c>
      <c r="P25" s="89">
        <v>62.564</v>
      </c>
      <c r="Q25" s="90">
        <v>274.47000000000003</v>
      </c>
      <c r="R25" s="96">
        <v>57.7</v>
      </c>
    </row>
    <row r="26" spans="2:18" ht="15.75">
      <c r="B26" s="145" t="s">
        <v>114</v>
      </c>
      <c r="K26" s="145" t="s">
        <v>114</v>
      </c>
    </row>
    <row r="31" spans="2:18" ht="20.25">
      <c r="B31" s="56" t="s">
        <v>101</v>
      </c>
      <c r="C31" s="56"/>
      <c r="D31" s="56"/>
      <c r="E31" s="56"/>
      <c r="F31" s="56"/>
      <c r="G31" s="56"/>
      <c r="H31" s="56"/>
      <c r="I31" s="57"/>
      <c r="O31" s="56"/>
      <c r="P31" s="56"/>
      <c r="Q31" s="56"/>
    </row>
    <row r="32" spans="2:18" ht="21" thickBot="1">
      <c r="B32" s="58" t="s">
        <v>99</v>
      </c>
      <c r="C32" s="61"/>
      <c r="D32" s="61"/>
      <c r="E32" s="61"/>
      <c r="F32" s="61"/>
      <c r="G32" s="61"/>
      <c r="H32" s="61"/>
      <c r="I32" s="61"/>
      <c r="K32" s="56" t="s">
        <v>101</v>
      </c>
      <c r="L32" s="56"/>
      <c r="M32" s="56"/>
      <c r="N32" s="56"/>
      <c r="O32" s="56"/>
      <c r="P32" s="56"/>
      <c r="Q32" s="56"/>
    </row>
    <row r="33" spans="2:18" ht="21" thickBot="1">
      <c r="B33" s="62" t="s">
        <v>95</v>
      </c>
      <c r="C33" s="63"/>
      <c r="D33" s="63"/>
      <c r="E33" s="63"/>
      <c r="F33" s="63"/>
      <c r="G33" s="63"/>
      <c r="H33" s="63"/>
      <c r="I33" s="64"/>
      <c r="K33" s="58" t="s">
        <v>99</v>
      </c>
      <c r="L33" s="61"/>
      <c r="M33" s="61"/>
      <c r="N33" s="61"/>
      <c r="O33" s="61"/>
      <c r="P33" s="61"/>
      <c r="Q33" s="61"/>
    </row>
    <row r="34" spans="2:18" ht="21" thickBot="1">
      <c r="B34" s="65" t="s">
        <v>214</v>
      </c>
      <c r="C34" s="66"/>
      <c r="D34" s="67"/>
      <c r="E34" s="68"/>
      <c r="F34" s="65" t="s">
        <v>215</v>
      </c>
      <c r="G34" s="66"/>
      <c r="H34" s="67"/>
      <c r="I34" s="68"/>
      <c r="K34" s="62" t="s">
        <v>96</v>
      </c>
      <c r="L34" s="63"/>
      <c r="M34" s="63"/>
      <c r="N34" s="63"/>
      <c r="O34" s="63"/>
      <c r="P34" s="63"/>
      <c r="Q34" s="63"/>
      <c r="R34" s="64"/>
    </row>
    <row r="35" spans="2:18" ht="29.25" thickBot="1">
      <c r="B35" s="69" t="s">
        <v>65</v>
      </c>
      <c r="C35" s="70" t="s">
        <v>66</v>
      </c>
      <c r="D35" s="241" t="s">
        <v>100</v>
      </c>
      <c r="E35" s="72" t="s">
        <v>67</v>
      </c>
      <c r="F35" s="73" t="s">
        <v>65</v>
      </c>
      <c r="G35" s="70" t="s">
        <v>66</v>
      </c>
      <c r="H35" s="241" t="s">
        <v>100</v>
      </c>
      <c r="I35" s="72" t="s">
        <v>67</v>
      </c>
      <c r="K35" s="65" t="s">
        <v>214</v>
      </c>
      <c r="L35" s="66"/>
      <c r="M35" s="67"/>
      <c r="N35" s="68"/>
      <c r="O35" s="65" t="s">
        <v>215</v>
      </c>
      <c r="P35" s="66"/>
      <c r="Q35" s="67"/>
      <c r="R35" s="68"/>
    </row>
    <row r="36" spans="2:18" ht="43.5" thickBot="1">
      <c r="B36" s="100" t="s">
        <v>68</v>
      </c>
      <c r="C36" s="242">
        <v>56910.294000000002</v>
      </c>
      <c r="D36" s="243">
        <v>236962.489</v>
      </c>
      <c r="E36" s="101">
        <v>20462.374</v>
      </c>
      <c r="F36" s="74" t="s">
        <v>68</v>
      </c>
      <c r="G36" s="102">
        <v>79096.144</v>
      </c>
      <c r="H36" s="244">
        <v>344053.13099999999</v>
      </c>
      <c r="I36" s="93">
        <v>33304.466</v>
      </c>
      <c r="K36" s="69" t="s">
        <v>65</v>
      </c>
      <c r="L36" s="70" t="s">
        <v>66</v>
      </c>
      <c r="M36" s="71" t="s">
        <v>100</v>
      </c>
      <c r="N36" s="72" t="s">
        <v>67</v>
      </c>
      <c r="O36" s="73" t="s">
        <v>65</v>
      </c>
      <c r="P36" s="70" t="s">
        <v>66</v>
      </c>
      <c r="Q36" s="71" t="s">
        <v>100</v>
      </c>
      <c r="R36" s="72" t="s">
        <v>67</v>
      </c>
    </row>
    <row r="37" spans="2:18" ht="16.5" thickBot="1">
      <c r="B37" s="192" t="s">
        <v>69</v>
      </c>
      <c r="C37" s="152">
        <v>23785.156999999999</v>
      </c>
      <c r="D37" s="153">
        <v>99221.7</v>
      </c>
      <c r="E37" s="103">
        <v>17450.957999999999</v>
      </c>
      <c r="F37" s="192" t="s">
        <v>69</v>
      </c>
      <c r="G37" s="152">
        <v>27455.914000000001</v>
      </c>
      <c r="H37" s="153">
        <v>119582.232</v>
      </c>
      <c r="I37" s="103">
        <v>19870.321</v>
      </c>
      <c r="K37" s="74" t="s">
        <v>68</v>
      </c>
      <c r="L37" s="75">
        <v>118550.806</v>
      </c>
      <c r="M37" s="76">
        <v>493249.886</v>
      </c>
      <c r="N37" s="77">
        <v>79057.577000000005</v>
      </c>
      <c r="O37" s="74" t="s">
        <v>68</v>
      </c>
      <c r="P37" s="92">
        <v>114464.458</v>
      </c>
      <c r="Q37" s="79">
        <v>497952.55499999999</v>
      </c>
      <c r="R37" s="77">
        <v>80907.085999999996</v>
      </c>
    </row>
    <row r="38" spans="2:18" ht="15.75">
      <c r="B38" s="191" t="s">
        <v>85</v>
      </c>
      <c r="C38" s="245">
        <v>14185.089</v>
      </c>
      <c r="D38" s="246">
        <v>58891.436000000002</v>
      </c>
      <c r="E38" s="97">
        <v>1590.519</v>
      </c>
      <c r="F38" s="172" t="s">
        <v>71</v>
      </c>
      <c r="G38" s="83">
        <v>20931.084999999999</v>
      </c>
      <c r="H38" s="247">
        <v>90982.258000000002</v>
      </c>
      <c r="I38" s="94">
        <v>10598.337</v>
      </c>
      <c r="K38" s="170" t="s">
        <v>69</v>
      </c>
      <c r="L38" s="80">
        <v>25824.121999999999</v>
      </c>
      <c r="M38" s="81">
        <v>107586.357</v>
      </c>
      <c r="N38" s="82">
        <v>12345.645</v>
      </c>
      <c r="O38" s="172" t="s">
        <v>69</v>
      </c>
      <c r="P38" s="83">
        <v>24639.33</v>
      </c>
      <c r="Q38" s="84">
        <v>107173.075</v>
      </c>
      <c r="R38" s="85">
        <v>11816.482</v>
      </c>
    </row>
    <row r="39" spans="2:18" ht="15.75">
      <c r="B39" s="191" t="s">
        <v>86</v>
      </c>
      <c r="C39" s="245">
        <v>7662.0510000000004</v>
      </c>
      <c r="D39" s="246">
        <v>31864.035</v>
      </c>
      <c r="E39" s="97">
        <v>175.41</v>
      </c>
      <c r="F39" s="176" t="s">
        <v>85</v>
      </c>
      <c r="G39" s="89">
        <v>13356.906000000001</v>
      </c>
      <c r="H39" s="248">
        <v>58121.849000000002</v>
      </c>
      <c r="I39" s="95">
        <v>1564.4159999999999</v>
      </c>
      <c r="K39" s="174" t="s">
        <v>73</v>
      </c>
      <c r="L39" s="86">
        <v>24262.959999999999</v>
      </c>
      <c r="M39" s="87">
        <v>100702.58100000001</v>
      </c>
      <c r="N39" s="88">
        <v>17565.324000000001</v>
      </c>
      <c r="O39" s="176" t="s">
        <v>73</v>
      </c>
      <c r="P39" s="89">
        <v>19894.940999999999</v>
      </c>
      <c r="Q39" s="90">
        <v>86529.948999999993</v>
      </c>
      <c r="R39" s="91">
        <v>16185.567999999999</v>
      </c>
    </row>
    <row r="40" spans="2:18" ht="15.75">
      <c r="B40" s="191" t="s">
        <v>77</v>
      </c>
      <c r="C40" s="245">
        <v>5225.0209999999997</v>
      </c>
      <c r="D40" s="246">
        <v>21740.741999999998</v>
      </c>
      <c r="E40" s="97">
        <v>545.58799999999997</v>
      </c>
      <c r="F40" s="176" t="s">
        <v>86</v>
      </c>
      <c r="G40" s="89">
        <v>5549.9390000000003</v>
      </c>
      <c r="H40" s="248">
        <v>24082.271000000001</v>
      </c>
      <c r="I40" s="95">
        <v>90.707999999999998</v>
      </c>
      <c r="K40" s="174" t="s">
        <v>71</v>
      </c>
      <c r="L40" s="86">
        <v>17305.705000000002</v>
      </c>
      <c r="M40" s="87">
        <v>72110.528999999995</v>
      </c>
      <c r="N40" s="88">
        <v>12555.041999999999</v>
      </c>
      <c r="O40" s="176" t="s">
        <v>71</v>
      </c>
      <c r="P40" s="89">
        <v>15360.762000000001</v>
      </c>
      <c r="Q40" s="90">
        <v>66807.073000000004</v>
      </c>
      <c r="R40" s="91">
        <v>12253.472</v>
      </c>
    </row>
    <row r="41" spans="2:18" ht="15.75">
      <c r="B41" s="191" t="s">
        <v>80</v>
      </c>
      <c r="C41" s="245">
        <v>2846.7040000000002</v>
      </c>
      <c r="D41" s="246">
        <v>11871.981</v>
      </c>
      <c r="E41" s="97">
        <v>627.69200000000001</v>
      </c>
      <c r="F41" s="176" t="s">
        <v>77</v>
      </c>
      <c r="G41" s="89">
        <v>4185.509</v>
      </c>
      <c r="H41" s="248">
        <v>18200.217000000001</v>
      </c>
      <c r="I41" s="95">
        <v>444.935</v>
      </c>
      <c r="K41" s="174" t="s">
        <v>75</v>
      </c>
      <c r="L41" s="86">
        <v>16961.151000000002</v>
      </c>
      <c r="M41" s="87">
        <v>70572.326000000001</v>
      </c>
      <c r="N41" s="88">
        <v>20692.690999999999</v>
      </c>
      <c r="O41" s="176" t="s">
        <v>75</v>
      </c>
      <c r="P41" s="89">
        <v>14201.611000000001</v>
      </c>
      <c r="Q41" s="90">
        <v>61991.728999999999</v>
      </c>
      <c r="R41" s="91">
        <v>20721.973000000002</v>
      </c>
    </row>
    <row r="42" spans="2:18" ht="15.75">
      <c r="B42" s="191" t="s">
        <v>122</v>
      </c>
      <c r="C42" s="245">
        <v>698.84299999999996</v>
      </c>
      <c r="D42" s="246">
        <v>2956.8240000000001</v>
      </c>
      <c r="E42" s="97">
        <v>7.4779999999999998</v>
      </c>
      <c r="F42" s="176" t="s">
        <v>80</v>
      </c>
      <c r="G42" s="89">
        <v>2533.8409999999999</v>
      </c>
      <c r="H42" s="248">
        <v>11026.785</v>
      </c>
      <c r="I42" s="95">
        <v>547.16600000000005</v>
      </c>
      <c r="K42" s="174" t="s">
        <v>82</v>
      </c>
      <c r="L42" s="86">
        <v>10492.710999999999</v>
      </c>
      <c r="M42" s="87">
        <v>43529.457999999999</v>
      </c>
      <c r="N42" s="88">
        <v>9372.6409999999996</v>
      </c>
      <c r="O42" s="176" t="s">
        <v>82</v>
      </c>
      <c r="P42" s="89">
        <v>11707.853999999999</v>
      </c>
      <c r="Q42" s="90">
        <v>50901.98</v>
      </c>
      <c r="R42" s="91">
        <v>11737.609</v>
      </c>
    </row>
    <row r="43" spans="2:18" ht="15.75">
      <c r="B43" s="191" t="s">
        <v>168</v>
      </c>
      <c r="C43" s="245">
        <v>485.267</v>
      </c>
      <c r="D43" s="246">
        <v>1981.7850000000001</v>
      </c>
      <c r="E43" s="97">
        <v>2.6080000000000001</v>
      </c>
      <c r="F43" s="176" t="s">
        <v>168</v>
      </c>
      <c r="G43" s="89">
        <v>1337.452</v>
      </c>
      <c r="H43" s="248">
        <v>5777.0379999999996</v>
      </c>
      <c r="I43" s="95">
        <v>6.2690000000000001</v>
      </c>
      <c r="K43" s="174" t="s">
        <v>70</v>
      </c>
      <c r="L43" s="86">
        <v>6185.7039999999997</v>
      </c>
      <c r="M43" s="87">
        <v>25919.928</v>
      </c>
      <c r="N43" s="88">
        <v>57.926000000000002</v>
      </c>
      <c r="O43" s="176" t="s">
        <v>70</v>
      </c>
      <c r="P43" s="89">
        <v>6667.5010000000002</v>
      </c>
      <c r="Q43" s="90">
        <v>28974.903999999999</v>
      </c>
      <c r="R43" s="91">
        <v>59.881</v>
      </c>
    </row>
    <row r="44" spans="2:18" ht="15.75">
      <c r="B44" s="191" t="s">
        <v>139</v>
      </c>
      <c r="C44" s="245">
        <v>465.14100000000002</v>
      </c>
      <c r="D44" s="246">
        <v>1958.6320000000001</v>
      </c>
      <c r="E44" s="97">
        <v>2.6150000000000002</v>
      </c>
      <c r="F44" s="176" t="s">
        <v>126</v>
      </c>
      <c r="G44" s="89">
        <v>594.73400000000004</v>
      </c>
      <c r="H44" s="248">
        <v>2588.288</v>
      </c>
      <c r="I44" s="95">
        <v>88.825000000000003</v>
      </c>
      <c r="K44" s="174" t="s">
        <v>72</v>
      </c>
      <c r="L44" s="86">
        <v>4487.8500000000004</v>
      </c>
      <c r="M44" s="87">
        <v>18594.645</v>
      </c>
      <c r="N44" s="88">
        <v>906.45500000000004</v>
      </c>
      <c r="O44" s="176" t="s">
        <v>72</v>
      </c>
      <c r="P44" s="89">
        <v>5829.4920000000002</v>
      </c>
      <c r="Q44" s="90">
        <v>25377.391</v>
      </c>
      <c r="R44" s="91">
        <v>650.85199999999998</v>
      </c>
    </row>
    <row r="45" spans="2:18" ht="15.75">
      <c r="B45" s="191" t="s">
        <v>166</v>
      </c>
      <c r="C45" s="245">
        <v>405.67200000000003</v>
      </c>
      <c r="D45" s="246">
        <v>1671.8779999999999</v>
      </c>
      <c r="E45" s="97">
        <v>3.2010000000000001</v>
      </c>
      <c r="F45" s="176" t="s">
        <v>153</v>
      </c>
      <c r="G45" s="89">
        <v>550.63300000000004</v>
      </c>
      <c r="H45" s="248">
        <v>2365.6190000000001</v>
      </c>
      <c r="I45" s="95">
        <v>3.9430000000000001</v>
      </c>
      <c r="K45" s="174" t="s">
        <v>78</v>
      </c>
      <c r="L45" s="86">
        <v>4442.5320000000002</v>
      </c>
      <c r="M45" s="87">
        <v>18477.652999999998</v>
      </c>
      <c r="N45" s="88">
        <v>460.95499999999998</v>
      </c>
      <c r="O45" s="176" t="s">
        <v>78</v>
      </c>
      <c r="P45" s="89">
        <v>4736.7879999999996</v>
      </c>
      <c r="Q45" s="90">
        <v>20523.573</v>
      </c>
      <c r="R45" s="91">
        <v>518.17700000000002</v>
      </c>
    </row>
    <row r="46" spans="2:18" ht="15.75">
      <c r="B46" s="191" t="s">
        <v>123</v>
      </c>
      <c r="C46" s="245">
        <v>294.79199999999997</v>
      </c>
      <c r="D46" s="246">
        <v>1273.232</v>
      </c>
      <c r="E46" s="97">
        <v>4.8659999999999997</v>
      </c>
      <c r="F46" s="176" t="s">
        <v>122</v>
      </c>
      <c r="G46" s="89">
        <v>489.37799999999999</v>
      </c>
      <c r="H46" s="248">
        <v>2145.3440000000001</v>
      </c>
      <c r="I46" s="95">
        <v>4.7329999999999997</v>
      </c>
      <c r="K46" s="174" t="s">
        <v>74</v>
      </c>
      <c r="L46" s="86">
        <v>3745.2539999999999</v>
      </c>
      <c r="M46" s="87">
        <v>15634.869000000001</v>
      </c>
      <c r="N46" s="88">
        <v>680.94299999999998</v>
      </c>
      <c r="O46" s="176" t="s">
        <v>80</v>
      </c>
      <c r="P46" s="89">
        <v>4429.3239999999996</v>
      </c>
      <c r="Q46" s="90">
        <v>19283.539000000001</v>
      </c>
      <c r="R46" s="91">
        <v>5248.2709999999997</v>
      </c>
    </row>
    <row r="47" spans="2:18" ht="15.75">
      <c r="B47" s="145"/>
      <c r="D47" s="249"/>
      <c r="K47" s="191" t="s">
        <v>80</v>
      </c>
      <c r="L47" s="97">
        <v>1684.95</v>
      </c>
      <c r="M47" s="99">
        <v>7008.1850000000004</v>
      </c>
      <c r="N47" s="97">
        <v>2680.4110000000001</v>
      </c>
      <c r="O47" s="176" t="s">
        <v>74</v>
      </c>
      <c r="P47" s="89">
        <v>2883.9090000000001</v>
      </c>
      <c r="Q47" s="90">
        <v>12542.8</v>
      </c>
      <c r="R47" s="91">
        <v>113.76900000000001</v>
      </c>
    </row>
    <row r="48" spans="2:18" ht="15.75">
      <c r="D48" s="249"/>
      <c r="K48" s="145" t="s">
        <v>114</v>
      </c>
    </row>
    <row r="49" spans="4:4" ht="15.75">
      <c r="D49" s="249"/>
    </row>
    <row r="50" spans="4:4" ht="15.75">
      <c r="D50" s="249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34"/>
  <sheetViews>
    <sheetView workbookViewId="0">
      <selection activeCell="U28" sqref="U28"/>
    </sheetView>
  </sheetViews>
  <sheetFormatPr defaultRowHeight="12.75"/>
  <cols>
    <col min="1" max="1" width="13.7109375" customWidth="1"/>
    <col min="2" max="2" width="12.5703125" customWidth="1"/>
    <col min="11" max="11" width="11.7109375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5" ht="20.25">
      <c r="A1" s="177" t="s">
        <v>202</v>
      </c>
      <c r="B1" s="178"/>
      <c r="C1" s="179"/>
      <c r="D1" s="179"/>
      <c r="E1" s="179"/>
      <c r="F1" s="179"/>
      <c r="G1" s="179"/>
      <c r="H1" s="180"/>
      <c r="I1" s="180"/>
      <c r="J1" s="180"/>
      <c r="K1" s="180"/>
      <c r="L1" s="180"/>
      <c r="M1" s="180"/>
      <c r="N1" s="178"/>
      <c r="O1" s="178"/>
      <c r="P1" s="178"/>
      <c r="Q1" s="178"/>
      <c r="R1" s="178"/>
      <c r="S1" s="178"/>
    </row>
    <row r="2" spans="1:45" ht="18.75" thickBot="1">
      <c r="A2" s="181" t="s">
        <v>136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78"/>
      <c r="O2" s="178"/>
      <c r="P2" s="178"/>
      <c r="Q2" s="178"/>
      <c r="R2" s="178"/>
      <c r="S2" s="178"/>
    </row>
    <row r="3" spans="1:45" ht="48" thickBot="1">
      <c r="A3" s="182" t="s">
        <v>137</v>
      </c>
      <c r="B3" s="183" t="s">
        <v>142</v>
      </c>
      <c r="C3" s="183" t="s">
        <v>143</v>
      </c>
      <c r="D3" s="183" t="s">
        <v>144</v>
      </c>
      <c r="E3" s="183" t="s">
        <v>145</v>
      </c>
      <c r="F3" s="183" t="s">
        <v>146</v>
      </c>
      <c r="G3" s="183" t="s">
        <v>148</v>
      </c>
      <c r="H3" s="183" t="s">
        <v>149</v>
      </c>
      <c r="I3" s="183" t="s">
        <v>150</v>
      </c>
      <c r="J3" s="183" t="s">
        <v>151</v>
      </c>
      <c r="K3" s="183" t="s">
        <v>156</v>
      </c>
      <c r="L3" s="183" t="s">
        <v>157</v>
      </c>
      <c r="M3" s="183" t="s">
        <v>158</v>
      </c>
      <c r="N3" s="183" t="s">
        <v>159</v>
      </c>
      <c r="O3" s="183" t="s">
        <v>160</v>
      </c>
      <c r="P3" s="183" t="s">
        <v>162</v>
      </c>
      <c r="Q3" s="183" t="s">
        <v>163</v>
      </c>
      <c r="R3" s="183" t="s">
        <v>164</v>
      </c>
      <c r="S3" s="183" t="s">
        <v>165</v>
      </c>
      <c r="T3" s="183" t="s">
        <v>176</v>
      </c>
      <c r="U3" s="183" t="s">
        <v>177</v>
      </c>
      <c r="V3" s="183" t="s">
        <v>178</v>
      </c>
      <c r="W3" s="183" t="s">
        <v>179</v>
      </c>
      <c r="X3" s="183" t="s">
        <v>180</v>
      </c>
      <c r="Y3" s="183" t="s">
        <v>181</v>
      </c>
      <c r="Z3" s="183" t="s">
        <v>182</v>
      </c>
      <c r="AA3" s="183" t="s">
        <v>183</v>
      </c>
      <c r="AB3" s="183" t="s">
        <v>184</v>
      </c>
      <c r="AC3" s="183" t="s">
        <v>185</v>
      </c>
      <c r="AD3" s="183" t="s">
        <v>188</v>
      </c>
      <c r="AE3" s="183" t="s">
        <v>189</v>
      </c>
      <c r="AF3" s="183" t="s">
        <v>190</v>
      </c>
      <c r="AG3" s="183" t="s">
        <v>191</v>
      </c>
      <c r="AH3" s="183" t="s">
        <v>192</v>
      </c>
      <c r="AI3" s="183" t="s">
        <v>193</v>
      </c>
      <c r="AJ3" s="183" t="s">
        <v>194</v>
      </c>
      <c r="AK3" s="183" t="s">
        <v>195</v>
      </c>
      <c r="AL3" s="183" t="s">
        <v>196</v>
      </c>
      <c r="AM3" s="183" t="s">
        <v>198</v>
      </c>
      <c r="AN3" s="183" t="s">
        <v>199</v>
      </c>
      <c r="AO3" s="183" t="s">
        <v>200</v>
      </c>
      <c r="AP3" s="183" t="s">
        <v>201</v>
      </c>
      <c r="AQ3" s="183" t="s">
        <v>204</v>
      </c>
      <c r="AR3" s="183" t="s">
        <v>205</v>
      </c>
      <c r="AS3" s="183" t="s">
        <v>206</v>
      </c>
    </row>
    <row r="4" spans="1:45" ht="19.5" customHeight="1">
      <c r="A4" s="184" t="s">
        <v>132</v>
      </c>
      <c r="B4" s="185">
        <v>126.9</v>
      </c>
      <c r="C4" s="185">
        <v>126.6</v>
      </c>
      <c r="D4" s="185">
        <v>116.1</v>
      </c>
      <c r="E4" s="185">
        <v>103.7</v>
      </c>
      <c r="F4" s="185">
        <v>109.3</v>
      </c>
      <c r="G4" s="185">
        <v>113</v>
      </c>
      <c r="H4" s="185">
        <v>108.7</v>
      </c>
      <c r="I4" s="185">
        <v>122.4</v>
      </c>
      <c r="J4" s="185">
        <v>120.4</v>
      </c>
      <c r="K4" s="185">
        <v>123.3</v>
      </c>
      <c r="L4" s="185">
        <v>127.1</v>
      </c>
      <c r="M4" s="185">
        <v>124.5</v>
      </c>
      <c r="N4" s="185">
        <v>128.69999999999999</v>
      </c>
      <c r="O4" s="185">
        <v>127.5</v>
      </c>
      <c r="P4" s="185">
        <v>106.4</v>
      </c>
      <c r="Q4" s="185">
        <v>118</v>
      </c>
      <c r="R4" s="185">
        <v>118.6</v>
      </c>
      <c r="S4" s="185">
        <v>125.3</v>
      </c>
      <c r="T4" s="185">
        <v>130.1</v>
      </c>
      <c r="U4" s="185">
        <v>137.19999999999999</v>
      </c>
      <c r="V4" s="185">
        <v>130.19999999999999</v>
      </c>
      <c r="W4" s="185">
        <v>125.3</v>
      </c>
      <c r="X4" s="185">
        <v>119.9</v>
      </c>
      <c r="Y4" s="185">
        <v>118</v>
      </c>
      <c r="Z4" s="185">
        <v>127</v>
      </c>
      <c r="AA4" s="185">
        <v>121</v>
      </c>
      <c r="AB4" s="185">
        <v>121</v>
      </c>
      <c r="AC4" s="185">
        <v>125</v>
      </c>
      <c r="AD4" s="185">
        <v>136.30000000000001</v>
      </c>
      <c r="AE4" s="185">
        <v>132.5</v>
      </c>
      <c r="AF4" s="185">
        <v>127</v>
      </c>
      <c r="AG4" s="185">
        <v>132.4</v>
      </c>
      <c r="AH4" s="185">
        <v>131.80000000000001</v>
      </c>
      <c r="AI4" s="185">
        <v>135.9</v>
      </c>
      <c r="AJ4" s="185">
        <v>133.4</v>
      </c>
      <c r="AK4" s="185">
        <v>120.3</v>
      </c>
      <c r="AL4" s="185">
        <v>124.5</v>
      </c>
      <c r="AM4" s="185">
        <v>121.79</v>
      </c>
      <c r="AN4" s="185">
        <v>119.28</v>
      </c>
      <c r="AO4" s="185">
        <v>107.99</v>
      </c>
      <c r="AP4" s="185">
        <v>108.51</v>
      </c>
      <c r="AQ4" s="185">
        <v>109.8</v>
      </c>
      <c r="AR4" s="185">
        <v>111.1</v>
      </c>
      <c r="AS4" s="185">
        <v>110.4</v>
      </c>
    </row>
    <row r="5" spans="1:45" ht="19.5" customHeight="1" thickBot="1">
      <c r="A5" s="186" t="s">
        <v>138</v>
      </c>
      <c r="B5" s="187">
        <v>181.7</v>
      </c>
      <c r="C5" s="187">
        <v>180.5</v>
      </c>
      <c r="D5" s="187">
        <v>178.5</v>
      </c>
      <c r="E5" s="187">
        <v>176.8</v>
      </c>
      <c r="F5" s="187">
        <v>178.1</v>
      </c>
      <c r="G5" s="187">
        <v>178.1</v>
      </c>
      <c r="H5" s="187">
        <v>176.6</v>
      </c>
      <c r="I5" s="187">
        <v>176.5</v>
      </c>
      <c r="J5" s="187">
        <v>176.6</v>
      </c>
      <c r="K5" s="187">
        <v>176.9</v>
      </c>
      <c r="L5" s="187">
        <v>179</v>
      </c>
      <c r="M5" s="187">
        <v>178.8</v>
      </c>
      <c r="N5" s="187">
        <v>179.3</v>
      </c>
      <c r="O5" s="187">
        <v>179</v>
      </c>
      <c r="P5" s="187">
        <v>175.2</v>
      </c>
      <c r="Q5" s="187">
        <v>178</v>
      </c>
      <c r="R5" s="187">
        <v>178.3</v>
      </c>
      <c r="S5" s="187">
        <v>179.8</v>
      </c>
      <c r="T5" s="187">
        <v>181.3</v>
      </c>
      <c r="U5" s="187">
        <v>183.5</v>
      </c>
      <c r="V5" s="187">
        <v>183</v>
      </c>
      <c r="W5" s="187">
        <v>179.8</v>
      </c>
      <c r="X5" s="187">
        <v>181.7</v>
      </c>
      <c r="Y5" s="187">
        <v>181.3</v>
      </c>
      <c r="Z5" s="187">
        <v>181.3</v>
      </c>
      <c r="AA5" s="187">
        <v>181.3</v>
      </c>
      <c r="AB5" s="187">
        <v>178</v>
      </c>
      <c r="AC5" s="187">
        <v>178</v>
      </c>
      <c r="AD5" s="187">
        <v>179.1</v>
      </c>
      <c r="AE5" s="187">
        <v>179.1</v>
      </c>
      <c r="AF5" s="187">
        <v>176.9</v>
      </c>
      <c r="AG5" s="187">
        <v>177.2</v>
      </c>
      <c r="AH5" s="187">
        <v>176.2</v>
      </c>
      <c r="AI5" s="187">
        <v>176.6</v>
      </c>
      <c r="AJ5" s="187">
        <v>176.2</v>
      </c>
      <c r="AK5" s="187">
        <v>174.1</v>
      </c>
      <c r="AL5" s="187">
        <v>174.5</v>
      </c>
      <c r="AM5" s="187">
        <v>176</v>
      </c>
      <c r="AN5" s="187">
        <v>177</v>
      </c>
      <c r="AO5" s="187">
        <v>174.5</v>
      </c>
      <c r="AP5" s="187">
        <v>174.5</v>
      </c>
      <c r="AQ5" s="187">
        <v>174.8</v>
      </c>
      <c r="AR5" s="187">
        <v>174.6</v>
      </c>
      <c r="AS5" s="187">
        <v>173.4</v>
      </c>
    </row>
    <row r="6" spans="1:45" ht="18.75" customHeight="1">
      <c r="A6" s="146"/>
      <c r="B6" s="146"/>
      <c r="C6" s="146"/>
    </row>
    <row r="7" spans="1:45">
      <c r="A7" s="146"/>
      <c r="B7" s="146"/>
      <c r="C7" s="146"/>
    </row>
    <row r="10" spans="1:45">
      <c r="E10" t="s">
        <v>202</v>
      </c>
    </row>
    <row r="11" spans="1:45">
      <c r="E11" t="s">
        <v>136</v>
      </c>
    </row>
    <row r="32" ht="9" customHeight="1"/>
    <row r="34" ht="10.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AC27" sqref="AC27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2016-11-24T10:25:48Z</dcterms:modified>
</cp:coreProperties>
</file>