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<sst xmlns="http://schemas.openxmlformats.org/spreadsheetml/2006/main" count="601" uniqueCount="218">
  <si>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</si>
  <si>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</si>
  <si>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</si>
  <si>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</si>
  <si>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</si>
  <si>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</si>
  <si>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</si>
  <si>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</si>
  <si>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</si>
  <si>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</si>
  <si>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</si>
  <si>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</si>
  <si>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</si>
  <si>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</si>
  <si>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</si>
  <si>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</si>
  <si>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</si>
  <si>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</si>
  <si>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</si>
  <si>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</si>
  <si>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</si>
  <si>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</si>
  <si>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</si>
  <si>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</si>
  <si>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</si>
  <si>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</si>
  <si>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</si>
  <si>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</si>
  <si>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</si>
  <si>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</si>
  <si>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</si>
  <si>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</si>
  <si>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</si>
  <si>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</si>
  <si>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</si>
  <si>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</si>
  <si>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</si>
  <si>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</si>
  <si>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</si>
  <si>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</si>
  <si>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</si>
  <si>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</si>
  <si>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</si>
  <si>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</si>
  <si>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</si>
  <si>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</si>
  <si>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</si>
  <si>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</si>
  <si>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</si>
  <si>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</si>
  <si>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</si>
  <si>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</si>
  <si>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</si>
  <si>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</si>
  <si>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</si>
  <si>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</si>
  <si>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</si>
  <si>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</si>
  <si>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</si>
  <si>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</si>
  <si>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</si>
  <si>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</si>
  <si>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</si>
  <si>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</si>
  <si>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</si>
  <si>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</si>
  <si>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</si>
  <si>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</si>
  <si>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</si>
  <si>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</si>
  <si>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</si>
  <si>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</si>
  <si>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</si>
  <si>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</si>
  <si>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</si>
  <si>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</si>
  <si>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</si>
  <si>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</si>
  <si>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</si>
  <si>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</si>
  <si>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</si>
  <si>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</si>
  <si>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</si>
  <si>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</si>
  <si>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</si>
  <si>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</si>
  <si>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</si>
  <si>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</si>
  <si>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</si>
  <si>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</si>
  <si>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</si>
  <si>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</si>
  <si>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</si>
  <si>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</si>
  <si>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</si>
  <si>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</si>
  <si>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</si>
  <si>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</si>
  <si>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</si>
  <si>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</si>
  <si>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</si>
  <si>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</si>
  <si>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</si>
  <si>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</si>
  <si>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</si>
  <si>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</si>
  <si>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</si>
  <si>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</si>
  <si>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</si>
  <si>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</si>
  <si>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</si>
  <si>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</si>
  <si>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</si>
  <si>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</si>
  <si>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</si>
  <si>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</si>
  <si>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</si>
  <si>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</si>
  <si>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</si>
  <si>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</si>
  <si>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</si>
  <si>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</si>
  <si>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</si>
  <si>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</si>
  <si>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</si>
  <si>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</si>
  <si>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</si>
  <si>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</si>
  <si>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</si>
  <si>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</si>
  <si>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</si>
  <si>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</si>
  <si>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</si>
  <si>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</si>
  <si>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</si>
  <si>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</si>
  <si>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</si>
  <si>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</si>
  <si>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</si>
  <si>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</si>
  <si>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</si>
  <si>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</si>
  <si>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</si>
  <si>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</si>
  <si>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</si>
  <si>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</si>
  <si>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</si>
  <si>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</si>
  <si>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</si>
  <si>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</si>
  <si>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</si>
  <si>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</si>
  <si>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</si>
  <si>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</si>
  <si>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</si>
  <si>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</si>
  <si>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</si>
  <si>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</si>
  <si>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</si>
  <si>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</si>
  <si>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</si>
  <si>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</si>
  <si>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</si>
  <si>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</si>
  <si>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</si>
  <si>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</si>
  <si>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</si>
  <si>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</si>
  <si>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</si>
  <si>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</si>
  <si>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</si>
  <si>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</si>
  <si>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</si>
  <si>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</si>
  <si>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</si>
  <si>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</si>
  <si>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</si>
  <si>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</si>
  <si>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</si>
  <si>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</si>
  <si>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</si>
  <si>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</si>
  <si>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</si>
  <si>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</si>
  <si>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</si>
  <si>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</si>
  <si>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</si>
  <si>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</si>
  <si>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</si>
  <si>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</si>
  <si>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</si>
  <si>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</si>
  <si>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</si>
  <si>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</si>
  <si>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</si>
  <si>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</si>
  <si>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</si>
  <si>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</si>
  <si>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</si>
  <si>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</si>
  <si>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</si>
  <si>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</si>
  <si>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</si>
  <si>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</si>
  <si>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</si>
  <si>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</si>
  <si>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Ceny sprzedaży mięsa drobiowego za okres:</t>
  </si>
  <si>
    <t>NR 49/2016r</t>
  </si>
  <si>
    <t>15.12.2016 r</t>
  </si>
  <si>
    <t>Notowania z okresu:5-11.12.2016r.</t>
  </si>
  <si>
    <t>XI 2016</t>
  </si>
  <si>
    <t>2016-12-05 - 2016-12-11</t>
  </si>
  <si>
    <t>Ceny sprzedaży mięsa drobiowego (KONFEKCJONOWANE) za okres: 5-12.12.2016</t>
  </si>
  <si>
    <t>Polski eksport, import mięsa drobiowgo i podrobów (0207) i drobiu żywego (0105) za I-X.2016r</t>
  </si>
  <si>
    <t>I-X.2015r</t>
  </si>
  <si>
    <t xml:space="preserve"> I-X.2016r</t>
  </si>
  <si>
    <t>Kraje i terytoria niewyszczególnione w ramach handlu z krajami trzecimi</t>
  </si>
  <si>
    <t>Tajlandia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</si>
</sst>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[1]Arkusz!$HZ$1:$IV$1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[1]Arkusz!$HZ$2:$IV$2</c:f>
              <c:numCache>
                <c:formatCode>#,##0.00</c:formatCode>
                <c:ptCount val="23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  <c:pt idx="20">
                  <c:v>3097.931</c:v>
                </c:pt>
                <c:pt idx="21">
                  <c:v>3054.0390000000002</c:v>
                </c:pt>
                <c:pt idx="22">
                  <c:v>3060.3519999999999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[1]Arkusz!$HZ$1:$IV$1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[1]Arkusz!$HZ$3:$IV$3</c:f>
              <c:numCache>
                <c:formatCode>#,##0.00</c:formatCode>
                <c:ptCount val="23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  <c:pt idx="20">
                  <c:v>5012.9849999999997</c:v>
                </c:pt>
                <c:pt idx="21">
                  <c:v>5004.3270000000002</c:v>
                </c:pt>
                <c:pt idx="22">
                  <c:v>4969.2920000000004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[1]Arkusz!$HZ$1:$IV$1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[1]Arkusz!$HZ$4:$IV$4</c:f>
              <c:numCache>
                <c:formatCode>#,##0.00</c:formatCode>
                <c:ptCount val="23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  <c:pt idx="20">
                  <c:v>4675.1769999999997</c:v>
                </c:pt>
                <c:pt idx="21">
                  <c:v>4670.616</c:v>
                </c:pt>
                <c:pt idx="22">
                  <c:v>4673.6909999999998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885504"/>
        <c:axId val="238908544"/>
      </c:lineChart>
      <c:catAx>
        <c:axId val="2388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890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890854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888550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887168"/>
        <c:axId val="231245696"/>
      </c:lineChart>
      <c:catAx>
        <c:axId val="2268871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3124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12456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688716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443200"/>
        <c:axId val="247412608"/>
      </c:lineChart>
      <c:catAx>
        <c:axId val="245443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741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41260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544320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60527268755031"/>
          <c:y val="0.17190421108865819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[2]Arkusz2!$GO$2:$HK$2</c:f>
              <c:numCache>
                <c:formatCode>#,##0.00</c:formatCode>
                <c:ptCount val="23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  <c:pt idx="20">
                  <c:v>4366.1509999999998</c:v>
                </c:pt>
                <c:pt idx="21">
                  <c:v>4376.9250000000002</c:v>
                </c:pt>
                <c:pt idx="22">
                  <c:v>4540.7960000000003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[2]Arkusz2!$GO$3:$HK$3</c:f>
              <c:numCache>
                <c:formatCode>#,##0.00</c:formatCode>
                <c:ptCount val="23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  <c:pt idx="20">
                  <c:v>3470.6790000000001</c:v>
                </c:pt>
                <c:pt idx="21">
                  <c:v>3420.0740000000001</c:v>
                </c:pt>
                <c:pt idx="22">
                  <c:v>3380.232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[2]Arkusz2!$GO$4:$HK$4</c:f>
              <c:numCache>
                <c:formatCode>#,##0.00</c:formatCode>
                <c:ptCount val="23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  <c:pt idx="20">
                  <c:v>4909.1440000000002</c:v>
                </c:pt>
                <c:pt idx="21">
                  <c:v>4934.8109999999997</c:v>
                </c:pt>
                <c:pt idx="22">
                  <c:v>5074.5050000000001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[2]Arkusz2!$GO$5:$HK$5</c:f>
              <c:numCache>
                <c:formatCode>#,##0.00</c:formatCode>
                <c:ptCount val="23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  <c:pt idx="20">
                  <c:v>5943.5420000000004</c:v>
                </c:pt>
                <c:pt idx="21">
                  <c:v>5443.1440000000002</c:v>
                </c:pt>
                <c:pt idx="22">
                  <c:v>5390.0619999999999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[2]Arkusz2!$GO$6:$HK$6</c:f>
              <c:numCache>
                <c:formatCode>#,##0.00</c:formatCode>
                <c:ptCount val="23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  <c:pt idx="20">
                  <c:v>5220.4809999999998</c:v>
                </c:pt>
                <c:pt idx="21">
                  <c:v>5394.8580000000002</c:v>
                </c:pt>
                <c:pt idx="22">
                  <c:v>5268.451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[2]Arkusz2!$GO$1:$HK$1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[2]Arkusz2!$GO$7:$HK$7</c:f>
              <c:numCache>
                <c:formatCode>#,##0.00</c:formatCode>
                <c:ptCount val="23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  <c:pt idx="20">
                  <c:v>5555.8090000000002</c:v>
                </c:pt>
                <c:pt idx="21">
                  <c:v>5388.9179999999997</c:v>
                </c:pt>
                <c:pt idx="22">
                  <c:v>5443.99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898880"/>
        <c:axId val="225900416"/>
      </c:lineChart>
      <c:catAx>
        <c:axId val="22589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590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590041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589888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73243011099E-2"/>
          <c:y val="0.90891691635890648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[2]Arkusz2!$GS$31:$HO$31</c:f>
              <c:strCache>
                <c:ptCount val="23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  <c:pt idx="20">
                  <c:v>2016-11-21</c:v>
                </c:pt>
                <c:pt idx="21">
                  <c:v>2016-11-28</c:v>
                </c:pt>
                <c:pt idx="22">
                  <c:v>2016-12-05</c:v>
                </c:pt>
              </c:strCache>
            </c:strRef>
          </c:cat>
          <c:val>
            <c:numRef>
              <c:f>[2]Arkusz2!$GS$32:$HO$32</c:f>
              <c:numCache>
                <c:formatCode>#,##0.00</c:formatCode>
                <c:ptCount val="23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  <c:pt idx="20">
                  <c:v>12335.635</c:v>
                </c:pt>
                <c:pt idx="21">
                  <c:v>12283.493</c:v>
                </c:pt>
                <c:pt idx="22">
                  <c:v>12330.099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669504"/>
        <c:axId val="225679232"/>
      </c:lineChart>
      <c:catAx>
        <c:axId val="225669504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5679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56792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25669504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46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[2]Arkusz3!$DL$1:$EG$1</c:f>
              <c:strCache>
                <c:ptCount val="2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</c:strCache>
            </c:strRef>
          </c:cat>
          <c:val>
            <c:numRef>
              <c:f>[2]Arkusz3!$DL$2:$EG$2</c:f>
              <c:numCache>
                <c:formatCode>0.00</c:formatCode>
                <c:ptCount val="22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[2]Arkusz3!$DL$1:$EG$1</c:f>
              <c:strCache>
                <c:ptCount val="2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</c:strCache>
            </c:strRef>
          </c:cat>
          <c:val>
            <c:numRef>
              <c:f>[2]Arkusz3!$DL$3:$EG$3</c:f>
              <c:numCache>
                <c:formatCode>0.00</c:formatCode>
                <c:ptCount val="22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[2]Arkusz3!$DL$1:$EG$1</c:f>
              <c:strCache>
                <c:ptCount val="2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</c:strCache>
            </c:strRef>
          </c:cat>
          <c:val>
            <c:numRef>
              <c:f>[2]Arkusz3!$DL$4:$EG$4</c:f>
              <c:numCache>
                <c:formatCode>0.00</c:formatCode>
                <c:ptCount val="22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[2]Arkusz3!$DL$1:$EG$1</c:f>
              <c:strCache>
                <c:ptCount val="2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</c:strCache>
            </c:strRef>
          </c:cat>
          <c:val>
            <c:numRef>
              <c:f>[2]Arkusz3!$DL$5:$EG$5</c:f>
              <c:numCache>
                <c:formatCode>0.00</c:formatCode>
                <c:ptCount val="22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[2]Arkusz3!$DL$1:$EG$1</c:f>
              <c:strCache>
                <c:ptCount val="2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</c:strCache>
            </c:strRef>
          </c:cat>
          <c:val>
            <c:numRef>
              <c:f>[2]Arkusz3!$DL$6:$EG$6</c:f>
              <c:numCache>
                <c:formatCode>0.00</c:formatCode>
                <c:ptCount val="22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84768"/>
        <c:axId val="250028800"/>
      </c:lineChart>
      <c:catAx>
        <c:axId val="24158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0028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0028800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158476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63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333760"/>
        <c:axId val="243442432"/>
      </c:lineChart>
      <c:catAx>
        <c:axId val="2433337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344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4424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33337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348864"/>
        <c:axId val="253807616"/>
      </c:lineChart>
      <c:catAx>
        <c:axId val="2533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80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80761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533488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012736"/>
        <c:axId val="241093632"/>
      </c:lineChart>
      <c:catAx>
        <c:axId val="241012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109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10936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1012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921088"/>
        <c:axId val="247166848"/>
      </c:lineChart>
      <c:catAx>
        <c:axId val="24692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716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71668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4692108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39968"/>
        <c:axId val="115541504"/>
      </c:lineChart>
      <c:catAx>
        <c:axId val="11553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541504"/>
        <c:crosses val="autoZero"/>
        <c:auto val="1"/>
        <c:lblAlgn val="ctr"/>
        <c:lblOffset val="100"/>
        <c:noMultiLvlLbl val="0"/>
      </c:catAx>
      <c:valAx>
        <c:axId val="11554150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5539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25</xdr:row>
      <xdr:rowOff>133350</xdr:rowOff>
    </xdr:from>
    <xdr:to>
      <xdr:col>12</xdr:col>
      <xdr:colOff>209550</xdr:colOff>
      <xdr:row>53</xdr:row>
      <xdr:rowOff>9525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428625</xdr:colOff>
      <xdr:row>34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447675</xdr:colOff>
      <xdr:row>26</xdr:row>
      <xdr:rowOff>95250</xdr:rowOff>
    </xdr:to>
    <xdr:graphicFrame macro="">
      <xdr:nvGraphicFramePr>
        <xdr:cNvPr id="4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5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154782</xdr:colOff>
      <xdr:row>0</xdr:row>
      <xdr:rowOff>35719</xdr:rowOff>
    </xdr:from>
    <xdr:to>
      <xdr:col>15</xdr:col>
      <xdr:colOff>528639</xdr:colOff>
      <xdr:row>24</xdr:row>
      <xdr:rowOff>114300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523875</xdr:colOff>
      <xdr:row>47</xdr:row>
      <xdr:rowOff>83344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119063</xdr:colOff>
      <xdr:row>0</xdr:row>
      <xdr:rowOff>83344</xdr:rowOff>
    </xdr:from>
    <xdr:to>
      <xdr:col>30</xdr:col>
      <xdr:colOff>142875</xdr:colOff>
      <xdr:row>24</xdr:row>
      <xdr:rowOff>92869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95250</xdr:colOff>
      <xdr:row>25</xdr:row>
      <xdr:rowOff>11907</xdr:rowOff>
    </xdr:from>
    <xdr:to>
      <xdr:col>30</xdr:col>
      <xdr:colOff>119062</xdr:colOff>
      <xdr:row>47</xdr:row>
      <xdr:rowOff>21432</xdr:rowOff>
    </xdr:to>
    <xdr:graphicFrame macro="">
      <xdr:nvGraphicFramePr>
        <xdr:cNvPr id="11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(2016-12-05 - 2016-12-11)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  <cell r="IR1" t="str">
            <v>2016-11-07</v>
          </cell>
          <cell r="IS1" t="str">
            <v>2016-11-14</v>
          </cell>
          <cell r="IT1" t="str">
            <v>2016-11-21</v>
          </cell>
          <cell r="IU1" t="str">
            <v>2016-11-28</v>
          </cell>
          <cell r="IV1" t="str">
            <v>2016-12-05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  <cell r="IR2">
            <v>3148.357</v>
          </cell>
          <cell r="IS2">
            <v>3129.7310000000002</v>
          </cell>
          <cell r="IT2">
            <v>3097.931</v>
          </cell>
          <cell r="IU2">
            <v>3054.0390000000002</v>
          </cell>
          <cell r="IV2">
            <v>3060.3519999999999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  <cell r="IR3">
            <v>4997.8509999999997</v>
          </cell>
          <cell r="IS3">
            <v>5023.7950000000001</v>
          </cell>
          <cell r="IT3">
            <v>5012.9849999999997</v>
          </cell>
          <cell r="IU3">
            <v>5004.3270000000002</v>
          </cell>
          <cell r="IV3">
            <v>4969.2920000000004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  <cell r="IR4">
            <v>4656.7749999999996</v>
          </cell>
          <cell r="IS4">
            <v>4684.4650000000001</v>
          </cell>
          <cell r="IT4">
            <v>4675.1769999999997</v>
          </cell>
          <cell r="IU4">
            <v>4670.616</v>
          </cell>
          <cell r="IV4">
            <v>4673.6909999999998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(2016-12-05 - 2016-12-11)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  <cell r="EE1" t="str">
            <v>2016-11-21</v>
          </cell>
          <cell r="EF1" t="str">
            <v>2016-11-28</v>
          </cell>
          <cell r="EG1" t="str">
            <v>2016-12-05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  <cell r="EE2">
            <v>8682.3150000000005</v>
          </cell>
          <cell r="EF2">
            <v>8162.9960000000001</v>
          </cell>
          <cell r="EG2">
            <v>8917.8770000000004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  <cell r="EE3">
            <v>16551.136999999999</v>
          </cell>
          <cell r="EF3">
            <v>16720.548999999999</v>
          </cell>
          <cell r="EG3">
            <v>17257.460999999999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  <cell r="EE4">
            <v>4267.0420000000004</v>
          </cell>
          <cell r="EF4">
            <v>4166.1229999999996</v>
          </cell>
          <cell r="EG4">
            <v>4071.2959999999998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  <cell r="EE5">
            <v>8467.2430000000004</v>
          </cell>
          <cell r="EF5">
            <v>8471.5619999999999</v>
          </cell>
          <cell r="EG5">
            <v>8240.3209999999999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  <cell r="EE6">
            <v>4556.3100000000004</v>
          </cell>
          <cell r="EF6">
            <v>4296.7979999999998</v>
          </cell>
          <cell r="EG6">
            <v>4266.7120000000004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  <cell r="HI1" t="str">
            <v>2016-11-21</v>
          </cell>
          <cell r="HJ1" t="str">
            <v>2016-11-28</v>
          </cell>
          <cell r="HK1" t="str">
            <v>2016-12-05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  <cell r="HI2">
            <v>4366.1509999999998</v>
          </cell>
          <cell r="HJ2">
            <v>4376.9250000000002</v>
          </cell>
          <cell r="HK2">
            <v>4540.7960000000003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  <cell r="HI3">
            <v>3470.6790000000001</v>
          </cell>
          <cell r="HJ3">
            <v>3420.0740000000001</v>
          </cell>
          <cell r="HK3">
            <v>3380.232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  <cell r="HI4">
            <v>4909.1440000000002</v>
          </cell>
          <cell r="HJ4">
            <v>4934.8109999999997</v>
          </cell>
          <cell r="HK4">
            <v>5074.5050000000001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  <cell r="HI5">
            <v>5943.5420000000004</v>
          </cell>
          <cell r="HJ5">
            <v>5443.1440000000002</v>
          </cell>
          <cell r="HK5">
            <v>5390.0619999999999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  <cell r="HI6">
            <v>5220.4809999999998</v>
          </cell>
          <cell r="HJ6">
            <v>5394.8580000000002</v>
          </cell>
          <cell r="HK6">
            <v>5268.451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  <cell r="HI7">
            <v>5555.8090000000002</v>
          </cell>
          <cell r="HJ7">
            <v>5388.9179999999997</v>
          </cell>
          <cell r="HK7">
            <v>5443.99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  <cell r="HM31" t="str">
            <v>2016-11-21</v>
          </cell>
          <cell r="HN31" t="str">
            <v>2016-11-28</v>
          </cell>
          <cell r="HO31" t="str">
            <v>2016-12-05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  <cell r="HM32">
            <v>12335.635</v>
          </cell>
          <cell r="HN32">
            <v>12283.493</v>
          </cell>
          <cell r="HO32">
            <v>12330.099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</row>
      </sheetData>
      <sheetData sheetId="1" refreshError="1"/>
      <sheetData sheetId="2" refreshError="1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F37" sqref="F3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120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208</v>
      </c>
    </row>
    <row r="11" spans="2:7" ht="18">
      <c r="B11" s="132" t="s">
        <v>209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5" sqref="Q15:R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119</v>
      </c>
      <c r="D1" s="118" t="str">
        <f>MID([1]NoweDane!A1,35,23)</f>
        <v>2016-12-05 - 2016-12-11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3060.3519999999999</v>
      </c>
      <c r="C5" s="44">
        <v>0.20670986847252595</v>
      </c>
      <c r="D5" s="122">
        <v>3071.7049999999999</v>
      </c>
      <c r="E5" s="44">
        <v>0.70229549192648766</v>
      </c>
      <c r="F5" s="122">
        <v>3027.4340000000002</v>
      </c>
      <c r="G5" s="44">
        <v>0.11518043777826341</v>
      </c>
      <c r="H5" s="122">
        <v>3066.498</v>
      </c>
      <c r="I5" s="44">
        <v>2.0871148702320298E-3</v>
      </c>
      <c r="J5" s="122">
        <v>3135.2730000000001</v>
      </c>
      <c r="K5" s="45">
        <v>0.26934446188833511</v>
      </c>
    </row>
    <row r="6" spans="1:11" ht="15" customHeight="1">
      <c r="A6" s="15" t="s">
        <v>23</v>
      </c>
      <c r="B6" s="46">
        <v>4969.2920000000004</v>
      </c>
      <c r="C6" s="47">
        <v>-0.70009413853251101</v>
      </c>
      <c r="D6" s="46">
        <v>5010.9059999999999</v>
      </c>
      <c r="E6" s="47">
        <v>-1.1305775653160148</v>
      </c>
      <c r="F6" s="46"/>
      <c r="G6" s="47"/>
      <c r="H6" s="46"/>
      <c r="I6" s="47"/>
      <c r="J6" s="46">
        <v>4850.835</v>
      </c>
      <c r="K6" s="48">
        <v>-0.2428719349243138</v>
      </c>
    </row>
    <row r="7" spans="1:11" ht="18.75" customHeight="1">
      <c r="A7" s="15" t="s">
        <v>24</v>
      </c>
      <c r="B7" s="46">
        <v>4673.6909999999998</v>
      </c>
      <c r="C7" s="47">
        <v>6.5837140111707271E-2</v>
      </c>
      <c r="D7" s="46">
        <v>4636.6779999999999</v>
      </c>
      <c r="E7" s="47">
        <v>0.66162968970964919</v>
      </c>
      <c r="F7" s="46">
        <v>4729.6170000000002</v>
      </c>
      <c r="G7" s="47">
        <v>-0.43563463529018426</v>
      </c>
      <c r="H7" s="46"/>
      <c r="I7" s="47"/>
      <c r="J7" s="46">
        <v>4601.78</v>
      </c>
      <c r="K7" s="48">
        <v>-0.97672346826133594</v>
      </c>
    </row>
    <row r="8" spans="1:11" ht="18.75" customHeight="1">
      <c r="A8" s="15" t="s">
        <v>25</v>
      </c>
      <c r="B8" s="46">
        <v>4476.2690000000002</v>
      </c>
      <c r="C8" s="47">
        <v>-0.19491590990524188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8921.6630000000005</v>
      </c>
      <c r="C10" s="47">
        <v>2.7486237475526942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2084.4850000000001</v>
      </c>
      <c r="C13" s="47">
        <v>0.24164927433084027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101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N13" sqref="N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106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107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140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146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153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160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166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168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185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186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196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202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>
      <c r="A15" s="250" t="s">
        <v>210</v>
      </c>
      <c r="B15" s="43">
        <v>3.1150000000000002</v>
      </c>
      <c r="C15" s="43">
        <v>3.14</v>
      </c>
      <c r="D15" s="43">
        <v>3.06</v>
      </c>
      <c r="E15" s="28">
        <v>3.16</v>
      </c>
      <c r="F15" s="43">
        <v>3.18</v>
      </c>
      <c r="G15" s="146"/>
    </row>
    <row r="16" spans="1:7" ht="18" customHeight="1" thickBot="1">
      <c r="A16" s="140"/>
      <c r="B16" s="29"/>
      <c r="C16" s="29"/>
      <c r="D16" s="30" t="s">
        <v>59</v>
      </c>
      <c r="E16" s="29"/>
      <c r="F16" s="31"/>
      <c r="G16" s="146"/>
    </row>
    <row r="17" spans="1:7" ht="17.25" customHeight="1" thickBot="1">
      <c r="A17" s="139"/>
      <c r="B17" s="25" t="s">
        <v>14</v>
      </c>
      <c r="C17" s="26" t="s">
        <v>55</v>
      </c>
      <c r="D17" s="26" t="s">
        <v>56</v>
      </c>
      <c r="E17" s="26" t="s">
        <v>57</v>
      </c>
      <c r="F17" s="26" t="s">
        <v>58</v>
      </c>
      <c r="G17" s="146"/>
    </row>
    <row r="18" spans="1:7" ht="19.5" customHeight="1">
      <c r="A18" s="27" t="s">
        <v>140</v>
      </c>
      <c r="B18" s="43">
        <v>5.78</v>
      </c>
      <c r="C18" s="43">
        <v>5.7</v>
      </c>
      <c r="D18" s="43">
        <v>5.75</v>
      </c>
      <c r="E18" s="43">
        <v>5.72</v>
      </c>
      <c r="F18" s="43">
        <v>5.94</v>
      </c>
      <c r="G18" s="146"/>
    </row>
    <row r="19" spans="1:7" ht="18.75" customHeight="1">
      <c r="A19" s="27" t="s">
        <v>146</v>
      </c>
      <c r="B19" s="43">
        <v>5.72</v>
      </c>
      <c r="C19" s="43">
        <v>5.68</v>
      </c>
      <c r="D19" s="43">
        <v>5.63</v>
      </c>
      <c r="E19" s="43">
        <v>5.72</v>
      </c>
      <c r="F19" s="43">
        <v>5.88</v>
      </c>
      <c r="G19" s="146"/>
    </row>
    <row r="20" spans="1:7" ht="15">
      <c r="A20" s="27" t="s">
        <v>153</v>
      </c>
      <c r="B20" s="43">
        <v>5.53</v>
      </c>
      <c r="C20" s="43">
        <v>5.48</v>
      </c>
      <c r="D20" s="43">
        <v>5.44</v>
      </c>
      <c r="E20" s="43">
        <v>5.52</v>
      </c>
      <c r="F20" s="43">
        <v>5.74</v>
      </c>
      <c r="G20" s="146"/>
    </row>
    <row r="21" spans="1:7" ht="15">
      <c r="A21" s="27" t="s">
        <v>160</v>
      </c>
      <c r="B21" s="43">
        <v>5.37</v>
      </c>
      <c r="C21" s="43">
        <v>5.34</v>
      </c>
      <c r="D21" s="43">
        <v>5.28</v>
      </c>
      <c r="E21" s="43">
        <v>5.31</v>
      </c>
      <c r="F21" s="43">
        <v>5.54</v>
      </c>
      <c r="G21" s="146"/>
    </row>
    <row r="22" spans="1:7" ht="17.25" customHeight="1">
      <c r="A22" s="27" t="s">
        <v>166</v>
      </c>
      <c r="B22" s="43">
        <v>5.24</v>
      </c>
      <c r="C22" s="43">
        <v>5.23</v>
      </c>
      <c r="D22" s="43">
        <v>5.12</v>
      </c>
      <c r="E22" s="43">
        <v>5.1100000000000003</v>
      </c>
      <c r="F22" s="43">
        <v>5.38</v>
      </c>
      <c r="G22" s="146"/>
    </row>
    <row r="23" spans="1:7" ht="16.5" customHeight="1">
      <c r="A23" s="27" t="s">
        <v>168</v>
      </c>
      <c r="B23" s="43">
        <v>5.15</v>
      </c>
      <c r="C23" s="43">
        <v>5.13</v>
      </c>
      <c r="D23" s="43">
        <v>5.08</v>
      </c>
      <c r="E23" s="43">
        <v>4.9800000000000004</v>
      </c>
      <c r="F23" s="43">
        <v>5.28</v>
      </c>
      <c r="G23" s="146"/>
    </row>
    <row r="24" spans="1:7" ht="18.75" customHeight="1">
      <c r="A24" s="27" t="s">
        <v>185</v>
      </c>
      <c r="B24" s="43">
        <v>5</v>
      </c>
      <c r="C24" s="43">
        <v>5</v>
      </c>
      <c r="D24" s="43">
        <v>4.9000000000000004</v>
      </c>
      <c r="E24" s="43">
        <v>4.8</v>
      </c>
      <c r="F24" s="43">
        <v>5.1100000000000003</v>
      </c>
      <c r="G24" s="146"/>
    </row>
    <row r="25" spans="1:7" ht="16.5" customHeight="1">
      <c r="A25" s="27" t="s">
        <v>186</v>
      </c>
      <c r="B25" s="43">
        <v>4.88</v>
      </c>
      <c r="C25" s="43">
        <v>4.91</v>
      </c>
      <c r="D25" s="43">
        <v>4.75</v>
      </c>
      <c r="E25" s="43">
        <v>4.72</v>
      </c>
      <c r="F25" s="43">
        <v>4.9400000000000004</v>
      </c>
      <c r="G25" s="146"/>
    </row>
    <row r="26" spans="1:7" ht="16.5" customHeight="1">
      <c r="A26" s="27" t="s">
        <v>196</v>
      </c>
      <c r="B26" s="43">
        <v>4.8499999999999996</v>
      </c>
      <c r="C26" s="43">
        <v>4.91</v>
      </c>
      <c r="D26" s="43">
        <v>4.6900000000000004</v>
      </c>
      <c r="E26" s="43">
        <v>4.7</v>
      </c>
      <c r="F26" s="43">
        <v>4.8499999999999996</v>
      </c>
      <c r="G26" s="146"/>
    </row>
    <row r="27" spans="1:7" ht="16.5" customHeight="1">
      <c r="A27" s="27" t="s">
        <v>202</v>
      </c>
      <c r="B27" s="43">
        <v>4.8499999999999996</v>
      </c>
      <c r="C27" s="43">
        <v>4.9000000000000004</v>
      </c>
      <c r="D27" s="43">
        <v>4.76</v>
      </c>
      <c r="E27" s="43">
        <v>4.76</v>
      </c>
      <c r="F27" s="43">
        <v>4.84</v>
      </c>
      <c r="G27" s="146"/>
    </row>
    <row r="28" spans="1:7" ht="18.75" customHeight="1">
      <c r="A28" s="27" t="s">
        <v>210</v>
      </c>
      <c r="B28" s="43">
        <v>4.8449999999999998</v>
      </c>
      <c r="C28" s="43">
        <v>4.88</v>
      </c>
      <c r="D28" s="43">
        <v>4.75</v>
      </c>
      <c r="E28" s="43">
        <v>4.8600000000000003</v>
      </c>
      <c r="F28" s="43">
        <v>4.8600000000000003</v>
      </c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1" sqref="N11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206</v>
      </c>
      <c r="B1" s="32"/>
      <c r="C1" s="32"/>
      <c r="D1" s="32"/>
      <c r="E1" s="33" t="str">
        <f>MID([2]NoweDane!$A1,30,23)</f>
        <v>2016-12-05 - 2016-12-11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5394.3779999999997</v>
      </c>
      <c r="C6" s="44">
        <v>1.064891516483532</v>
      </c>
      <c r="D6" s="51">
        <v>5366.77</v>
      </c>
      <c r="E6" s="44">
        <v>8.0905421455371513</v>
      </c>
      <c r="F6" s="51">
        <v>4699.6710000000003</v>
      </c>
      <c r="G6" s="44">
        <v>2.2226055234087707</v>
      </c>
      <c r="H6" s="51"/>
      <c r="I6" s="44"/>
      <c r="J6" s="51">
        <v>6883.3</v>
      </c>
      <c r="K6" s="45">
        <v>1.1658031278462191</v>
      </c>
    </row>
    <row r="7" spans="1:11" ht="21.75" customHeight="1">
      <c r="A7" s="15" t="s">
        <v>32</v>
      </c>
      <c r="B7" s="52">
        <v>4540.7960000000003</v>
      </c>
      <c r="C7" s="47">
        <v>3.7439755079193748</v>
      </c>
      <c r="D7" s="52">
        <v>4635.2749999999996</v>
      </c>
      <c r="E7" s="47">
        <v>2.9782154567462635</v>
      </c>
      <c r="F7" s="52">
        <v>4501.6729999999998</v>
      </c>
      <c r="G7" s="47">
        <v>4.3113226324973875</v>
      </c>
      <c r="H7" s="52">
        <v>4496.3599999999997</v>
      </c>
      <c r="I7" s="47">
        <v>3.9895870722799258</v>
      </c>
      <c r="J7" s="52">
        <v>4806.4170000000004</v>
      </c>
      <c r="K7" s="48">
        <v>1.3162379649977078</v>
      </c>
    </row>
    <row r="8" spans="1:11" ht="21.75" customHeight="1">
      <c r="A8" s="15" t="s">
        <v>33</v>
      </c>
      <c r="B8" s="52">
        <v>8917.8770000000004</v>
      </c>
      <c r="C8" s="47">
        <v>9.2475973282358623</v>
      </c>
      <c r="D8" s="52">
        <v>9337.0499999999993</v>
      </c>
      <c r="E8" s="47">
        <v>-9.1031310333118753</v>
      </c>
      <c r="F8" s="52">
        <v>8979.8809999999994</v>
      </c>
      <c r="G8" s="53">
        <v>14.729641383351167</v>
      </c>
      <c r="H8" s="52"/>
      <c r="I8" s="47"/>
      <c r="J8" s="52">
        <v>8583.3080000000009</v>
      </c>
      <c r="K8" s="48">
        <v>2.4910044474460968</v>
      </c>
    </row>
    <row r="9" spans="1:11" ht="21.75" customHeight="1">
      <c r="A9" s="15" t="s">
        <v>34</v>
      </c>
      <c r="B9" s="52">
        <v>3380.232</v>
      </c>
      <c r="C9" s="47">
        <v>-1.1649455538096571</v>
      </c>
      <c r="D9" s="52">
        <v>3285.6390000000001</v>
      </c>
      <c r="E9" s="47">
        <v>-3.2052709725315496</v>
      </c>
      <c r="F9" s="52">
        <v>3349.857</v>
      </c>
      <c r="G9" s="47">
        <v>-2.9389599074432837</v>
      </c>
      <c r="H9" s="52">
        <v>3119.085</v>
      </c>
      <c r="I9" s="47">
        <v>-0.65826834149056057</v>
      </c>
      <c r="J9" s="52">
        <v>3593.527</v>
      </c>
      <c r="K9" s="48">
        <v>2.478720176307128</v>
      </c>
    </row>
    <row r="10" spans="1:11" ht="21.75" customHeight="1">
      <c r="A10" s="15" t="s">
        <v>35</v>
      </c>
      <c r="B10" s="52">
        <v>5074.5050000000001</v>
      </c>
      <c r="C10" s="47">
        <v>2.8307872378496448</v>
      </c>
      <c r="D10" s="52">
        <v>5841.7340000000004</v>
      </c>
      <c r="E10" s="47">
        <v>-1.5413641170190739</v>
      </c>
      <c r="F10" s="52">
        <v>4569.3500000000004</v>
      </c>
      <c r="G10" s="47">
        <v>3.6276891752171845</v>
      </c>
      <c r="H10" s="52">
        <v>4539.415</v>
      </c>
      <c r="I10" s="47">
        <v>-8.0421618224907974</v>
      </c>
      <c r="J10" s="52">
        <v>5639.86</v>
      </c>
      <c r="K10" s="48">
        <v>3.7694259715561582</v>
      </c>
    </row>
    <row r="11" spans="1:11" ht="21.75" customHeight="1">
      <c r="A11" s="15" t="s">
        <v>36</v>
      </c>
      <c r="B11" s="52">
        <v>12330.099</v>
      </c>
      <c r="C11" s="47">
        <v>0.37941976276617539</v>
      </c>
      <c r="D11" s="52">
        <v>11867.745000000001</v>
      </c>
      <c r="E11" s="47">
        <v>0.73186651637480027</v>
      </c>
      <c r="F11" s="52">
        <v>11907.632</v>
      </c>
      <c r="G11" s="47">
        <v>0.358403847516922</v>
      </c>
      <c r="H11" s="52">
        <v>10842.803</v>
      </c>
      <c r="I11" s="47">
        <v>-1.7633629123728407</v>
      </c>
      <c r="J11" s="52">
        <v>13892.441999999999</v>
      </c>
      <c r="K11" s="48">
        <v>1.1532059711403591</v>
      </c>
    </row>
    <row r="12" spans="1:11" ht="21.75" customHeight="1">
      <c r="A12" s="15" t="s">
        <v>37</v>
      </c>
      <c r="B12" s="52">
        <v>5390.0619999999999</v>
      </c>
      <c r="C12" s="47">
        <v>-0.97520844570711951</v>
      </c>
      <c r="D12" s="52">
        <v>4679.4399999999996</v>
      </c>
      <c r="E12" s="47">
        <v>2.4876824849491492</v>
      </c>
      <c r="F12" s="52">
        <v>4865.4629999999997</v>
      </c>
      <c r="G12" s="47">
        <v>-7.4031246235338983</v>
      </c>
      <c r="H12" s="52">
        <v>9614.9390000000003</v>
      </c>
      <c r="I12" s="47">
        <v>10.613091473177844</v>
      </c>
      <c r="J12" s="52">
        <v>5159.567</v>
      </c>
      <c r="K12" s="48">
        <v>-6.0452397358557057</v>
      </c>
    </row>
    <row r="13" spans="1:11" ht="21.75" customHeight="1">
      <c r="A13" s="15" t="s">
        <v>38</v>
      </c>
      <c r="B13" s="52">
        <v>5268.451</v>
      </c>
      <c r="C13" s="47">
        <v>-2.3431015237101729</v>
      </c>
      <c r="D13" s="52">
        <v>4573.8540000000003</v>
      </c>
      <c r="E13" s="47">
        <v>-4.1684493356738015</v>
      </c>
      <c r="F13" s="52">
        <v>5467.5569999999998</v>
      </c>
      <c r="G13" s="47">
        <v>-2.2868656151466995</v>
      </c>
      <c r="H13" s="52">
        <v>6020.6</v>
      </c>
      <c r="I13" s="47">
        <v>-5.5167834589871401</v>
      </c>
      <c r="J13" s="52">
        <v>5219.6679999999997</v>
      </c>
      <c r="K13" s="48">
        <v>0.60945839177694128</v>
      </c>
    </row>
    <row r="14" spans="1:11" ht="21.75" customHeight="1">
      <c r="A14" s="15" t="s">
        <v>39</v>
      </c>
      <c r="B14" s="52">
        <v>5443.99</v>
      </c>
      <c r="C14" s="47">
        <v>1.0219491185429082</v>
      </c>
      <c r="D14" s="52">
        <v>4939.5410000000002</v>
      </c>
      <c r="E14" s="47">
        <v>2.6367632089062112</v>
      </c>
      <c r="F14" s="52">
        <v>5561.0519999999997</v>
      </c>
      <c r="G14" s="47">
        <v>-1.099737163582643</v>
      </c>
      <c r="H14" s="52">
        <v>6906.6719999999996</v>
      </c>
      <c r="I14" s="47">
        <v>9.5604651155412501</v>
      </c>
      <c r="J14" s="52">
        <v>5379.7349999999997</v>
      </c>
      <c r="K14" s="48">
        <v>4.6166408547717124</v>
      </c>
    </row>
    <row r="15" spans="1:11" ht="21.75" customHeight="1">
      <c r="A15" s="15" t="s">
        <v>40</v>
      </c>
      <c r="B15" s="52">
        <v>17257.460999999999</v>
      </c>
      <c r="C15" s="47">
        <v>3.2110907363149401</v>
      </c>
      <c r="D15" s="52">
        <v>17650.883999999998</v>
      </c>
      <c r="E15" s="47">
        <v>5.4441776312664878</v>
      </c>
      <c r="F15" s="52">
        <v>16510.625</v>
      </c>
      <c r="G15" s="47">
        <v>-1.9111861096763723</v>
      </c>
      <c r="H15" s="52"/>
      <c r="I15" s="47"/>
      <c r="J15" s="52">
        <v>16980.851999999999</v>
      </c>
      <c r="K15" s="48">
        <v>1.721395482826193</v>
      </c>
    </row>
    <row r="16" spans="1:11" ht="21.75" customHeight="1">
      <c r="A16" s="15" t="s">
        <v>41</v>
      </c>
      <c r="B16" s="52">
        <v>4071.2959999999998</v>
      </c>
      <c r="C16" s="47">
        <v>-2.2761449913984726</v>
      </c>
      <c r="D16" s="52">
        <v>4017.73</v>
      </c>
      <c r="E16" s="47">
        <v>5.0827588876485672</v>
      </c>
      <c r="F16" s="52">
        <v>3876.7260000000001</v>
      </c>
      <c r="G16" s="47">
        <v>-4.3157935266799283</v>
      </c>
      <c r="H16" s="52"/>
      <c r="I16" s="47"/>
      <c r="J16" s="52">
        <v>4355.777</v>
      </c>
      <c r="K16" s="48">
        <v>-3.0492742345820263</v>
      </c>
    </row>
    <row r="17" spans="1:11" ht="21.75" customHeight="1">
      <c r="A17" s="16" t="s">
        <v>42</v>
      </c>
      <c r="B17" s="52">
        <v>8240.3209999999999</v>
      </c>
      <c r="C17" s="47">
        <v>-2.7296146802679364</v>
      </c>
      <c r="D17" s="52">
        <v>8011.4920000000002</v>
      </c>
      <c r="E17" s="47">
        <v>-3.6614922520866697</v>
      </c>
      <c r="F17" s="52">
        <v>7922.4</v>
      </c>
      <c r="G17" s="47">
        <v>-1.9206221102739354</v>
      </c>
      <c r="H17" s="52"/>
      <c r="I17" s="47"/>
      <c r="J17" s="52">
        <v>8946.7549999999992</v>
      </c>
      <c r="K17" s="48">
        <v>-2.3803608392136537</v>
      </c>
    </row>
    <row r="18" spans="1:11" ht="21.75" customHeight="1">
      <c r="A18" s="16" t="s">
        <v>43</v>
      </c>
      <c r="B18" s="52">
        <v>4266.7120000000004</v>
      </c>
      <c r="C18" s="47">
        <v>-0.70019582023635585</v>
      </c>
      <c r="D18" s="52">
        <v>4438.6009999999997</v>
      </c>
      <c r="E18" s="47">
        <v>-15.570959201262582</v>
      </c>
      <c r="F18" s="52">
        <v>4283.6369999999997</v>
      </c>
      <c r="G18" s="47">
        <v>12.991332376711892</v>
      </c>
      <c r="H18" s="52"/>
      <c r="I18" s="47"/>
      <c r="J18" s="52">
        <v>4172.6940000000004</v>
      </c>
      <c r="K18" s="48">
        <v>-8.7310520474571991</v>
      </c>
    </row>
    <row r="19" spans="1:11" ht="21.75" customHeight="1">
      <c r="A19" s="16" t="s">
        <v>44</v>
      </c>
      <c r="B19" s="52">
        <v>2499.165</v>
      </c>
      <c r="C19" s="47">
        <v>3.5704664782424712E-2</v>
      </c>
      <c r="D19" s="52">
        <v>2537.8139999999999</v>
      </c>
      <c r="E19" s="47">
        <v>5.1659842256037862</v>
      </c>
      <c r="F19" s="52">
        <v>2324.808</v>
      </c>
      <c r="G19" s="47">
        <v>-2.8907123272565123</v>
      </c>
      <c r="H19" s="52">
        <v>3775.567</v>
      </c>
      <c r="I19" s="47">
        <v>4.6293255650451473</v>
      </c>
      <c r="J19" s="52">
        <v>2491.9659999999999</v>
      </c>
      <c r="K19" s="48">
        <v>5.7373028642810082</v>
      </c>
    </row>
    <row r="20" spans="1:11" ht="21.75" customHeight="1" thickBot="1">
      <c r="A20" s="17" t="s">
        <v>45</v>
      </c>
      <c r="B20" s="54">
        <v>4252.8950000000004</v>
      </c>
      <c r="C20" s="49">
        <v>-0.60017660089551284</v>
      </c>
      <c r="D20" s="54">
        <v>3867.7449999999999</v>
      </c>
      <c r="E20" s="49">
        <v>1.3510344225793967</v>
      </c>
      <c r="F20" s="54">
        <v>4228.6149999999998</v>
      </c>
      <c r="G20" s="49">
        <v>1.7081012382386955</v>
      </c>
      <c r="H20" s="54"/>
      <c r="I20" s="49"/>
      <c r="J20" s="54">
        <v>4848.5879999999997</v>
      </c>
      <c r="K20" s="50">
        <v>1.0386042359382104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M15" sqref="M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140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146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153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160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166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168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185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186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196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202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5">
      <c r="A14" s="27" t="s">
        <v>210</v>
      </c>
      <c r="B14" s="43">
        <v>4.67</v>
      </c>
      <c r="C14" s="43">
        <v>4.7</v>
      </c>
      <c r="D14" s="43">
        <v>4.57</v>
      </c>
      <c r="E14" s="43">
        <v>4.66</v>
      </c>
      <c r="F14" s="43">
        <v>5.12</v>
      </c>
    </row>
    <row r="15" spans="1:7" ht="16.5" thickBot="1">
      <c r="A15" s="141"/>
      <c r="B15" s="29"/>
      <c r="C15" s="29"/>
      <c r="D15" s="30" t="s">
        <v>59</v>
      </c>
      <c r="E15" s="29"/>
      <c r="F15" s="31"/>
    </row>
    <row r="16" spans="1:7" ht="15.75" thickBot="1">
      <c r="A16" s="144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</row>
    <row r="17" spans="1:6" ht="15">
      <c r="A17" s="27" t="s">
        <v>140</v>
      </c>
      <c r="B17" s="43">
        <v>8.84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146</v>
      </c>
      <c r="B18" s="43">
        <v>8.73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153</v>
      </c>
      <c r="B19" s="43">
        <v>9.35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160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166</v>
      </c>
      <c r="B21" s="43">
        <v>8.77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168</v>
      </c>
      <c r="B22" s="43">
        <v>8.7200000000000006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185</v>
      </c>
      <c r="B23" s="43">
        <v>8.14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186</v>
      </c>
      <c r="B24" s="43">
        <v>8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196</v>
      </c>
      <c r="B25" s="43">
        <v>8.01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7" t="s">
        <v>202</v>
      </c>
      <c r="B26" s="43">
        <v>7.93</v>
      </c>
      <c r="C26" s="43" t="s">
        <v>62</v>
      </c>
      <c r="D26" s="43" t="s">
        <v>62</v>
      </c>
      <c r="E26" s="28" t="s">
        <v>62</v>
      </c>
      <c r="F26" s="43" t="s">
        <v>62</v>
      </c>
    </row>
    <row r="27" spans="1:6" ht="15">
      <c r="A27" s="27" t="s">
        <v>210</v>
      </c>
      <c r="B27" s="43">
        <v>8.33</v>
      </c>
      <c r="C27" s="43" t="s">
        <v>62</v>
      </c>
      <c r="D27" s="43" t="s">
        <v>62</v>
      </c>
      <c r="E27" s="28" t="s">
        <v>62</v>
      </c>
      <c r="F27" s="43" t="s">
        <v>62</v>
      </c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R13" sqref="R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109</v>
      </c>
      <c r="C1" s="55"/>
    </row>
    <row r="2" spans="2:12" ht="20.25" thickBot="1">
      <c r="B2" s="98" t="s">
        <v>104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5394.3779999999997</v>
      </c>
      <c r="D6" s="105">
        <v>1.064891516483532</v>
      </c>
      <c r="E6" s="106">
        <v>5366.77</v>
      </c>
      <c r="F6" s="105">
        <v>8.0905421455371513</v>
      </c>
      <c r="G6" s="106">
        <v>4699.6710000000003</v>
      </c>
      <c r="H6" s="105">
        <v>2.2226055234087707</v>
      </c>
      <c r="I6" s="106"/>
      <c r="J6" s="105"/>
      <c r="K6" s="106">
        <v>6883.3</v>
      </c>
      <c r="L6" s="107">
        <v>1.1658031278462191</v>
      </c>
    </row>
    <row r="7" spans="2:12" ht="15.75" customHeight="1">
      <c r="B7" s="15" t="s">
        <v>32</v>
      </c>
      <c r="C7" s="108">
        <v>4441.1490000000003</v>
      </c>
      <c r="D7" s="47">
        <v>6.5236788364867255</v>
      </c>
      <c r="E7" s="46">
        <v>4622.8090000000002</v>
      </c>
      <c r="F7" s="47">
        <v>5.2309189089768449</v>
      </c>
      <c r="G7" s="46">
        <v>4430.3559999999998</v>
      </c>
      <c r="H7" s="47">
        <v>6.7879114228092545</v>
      </c>
      <c r="I7" s="46">
        <v>4403.268</v>
      </c>
      <c r="J7" s="47">
        <v>7.5469790248527611</v>
      </c>
      <c r="K7" s="46">
        <v>4482</v>
      </c>
      <c r="L7" s="48">
        <v>4.2316855021678874</v>
      </c>
    </row>
    <row r="8" spans="2:12" ht="16.5" customHeight="1">
      <c r="B8" s="15" t="s">
        <v>33</v>
      </c>
      <c r="C8" s="108">
        <v>8634.9639999999999</v>
      </c>
      <c r="D8" s="47">
        <v>5.7817987415404817</v>
      </c>
      <c r="E8" s="46">
        <v>9337.0499999999993</v>
      </c>
      <c r="F8" s="47">
        <v>-9.1031310333118753</v>
      </c>
      <c r="G8" s="46">
        <v>8566.5300000000007</v>
      </c>
      <c r="H8" s="47">
        <v>9.4485455653275814</v>
      </c>
      <c r="I8" s="46"/>
      <c r="J8" s="47"/>
      <c r="K8" s="46">
        <v>8583.3080000000009</v>
      </c>
      <c r="L8" s="48">
        <v>2.4910044474460968</v>
      </c>
    </row>
    <row r="9" spans="2:12" ht="17.25" customHeight="1">
      <c r="B9" s="15" t="s">
        <v>34</v>
      </c>
      <c r="C9" s="108">
        <v>3281.3820000000001</v>
      </c>
      <c r="D9" s="47">
        <v>-1.2795758253673275</v>
      </c>
      <c r="E9" s="46">
        <v>3285.1109999999999</v>
      </c>
      <c r="F9" s="47">
        <v>-3.2085645003992429</v>
      </c>
      <c r="G9" s="46">
        <v>3219.4270000000001</v>
      </c>
      <c r="H9" s="47">
        <v>-2.2109127137808438</v>
      </c>
      <c r="I9" s="46">
        <v>3119.82</v>
      </c>
      <c r="J9" s="47">
        <v>-0.58967742675553336</v>
      </c>
      <c r="K9" s="46">
        <v>3441.6570000000002</v>
      </c>
      <c r="L9" s="48">
        <v>0.90536555160305432</v>
      </c>
    </row>
    <row r="10" spans="2:12" ht="15.75" customHeight="1">
      <c r="B10" s="15" t="s">
        <v>35</v>
      </c>
      <c r="C10" s="108">
        <v>5026.9620000000004</v>
      </c>
      <c r="D10" s="47">
        <v>3.4809125986236111</v>
      </c>
      <c r="E10" s="46">
        <v>5854.3209999999999</v>
      </c>
      <c r="F10" s="47">
        <v>-1.3368178705729368</v>
      </c>
      <c r="G10" s="46">
        <v>4316.2939999999999</v>
      </c>
      <c r="H10" s="47">
        <v>4.7961869994083077</v>
      </c>
      <c r="I10" s="46">
        <v>4538.9930000000004</v>
      </c>
      <c r="J10" s="47">
        <v>-9.5936448158079646</v>
      </c>
      <c r="K10" s="46">
        <v>5684.8890000000001</v>
      </c>
      <c r="L10" s="48">
        <v>4.3135265266128497</v>
      </c>
    </row>
    <row r="11" spans="2:12" ht="16.5" customHeight="1">
      <c r="B11" s="15" t="s">
        <v>36</v>
      </c>
      <c r="C11" s="108">
        <v>11816.232</v>
      </c>
      <c r="D11" s="47">
        <v>0.8192426504121284</v>
      </c>
      <c r="E11" s="46">
        <v>11247.684999999999</v>
      </c>
      <c r="F11" s="47">
        <v>2.8529561668352556E-2</v>
      </c>
      <c r="G11" s="46">
        <v>10941.789000000001</v>
      </c>
      <c r="H11" s="47">
        <v>2.9537629705001058</v>
      </c>
      <c r="I11" s="46">
        <v>10678.057000000001</v>
      </c>
      <c r="J11" s="47">
        <v>-1.8919735144656076</v>
      </c>
      <c r="K11" s="46">
        <v>14164.101000000001</v>
      </c>
      <c r="L11" s="48">
        <v>2.361724850697057</v>
      </c>
    </row>
    <row r="12" spans="2:12" ht="17.25" customHeight="1">
      <c r="B12" s="16" t="s">
        <v>37</v>
      </c>
      <c r="C12" s="108">
        <v>4999.0060000000003</v>
      </c>
      <c r="D12" s="47">
        <v>-3.6260765661852234</v>
      </c>
      <c r="E12" s="46">
        <v>4679.4399999999996</v>
      </c>
      <c r="F12" s="47">
        <v>2.4876824849491492</v>
      </c>
      <c r="G12" s="46">
        <v>4659.6109999999999</v>
      </c>
      <c r="H12" s="47">
        <v>-8.6619604700655817</v>
      </c>
      <c r="I12" s="46">
        <v>5851.2349999999997</v>
      </c>
      <c r="J12" s="47">
        <v>-3.1252483443708665</v>
      </c>
      <c r="K12" s="46">
        <v>5161.9459999999999</v>
      </c>
      <c r="L12" s="48">
        <v>-6.5421707971464089</v>
      </c>
    </row>
    <row r="13" spans="2:12" ht="15" customHeight="1">
      <c r="B13" s="16" t="s">
        <v>38</v>
      </c>
      <c r="C13" s="108">
        <v>4550.4049999999997</v>
      </c>
      <c r="D13" s="47">
        <v>-0.43439560742522776</v>
      </c>
      <c r="E13" s="46">
        <v>4556.2860000000001</v>
      </c>
      <c r="F13" s="47">
        <v>-4.133045554143961</v>
      </c>
      <c r="G13" s="46">
        <v>4613.2579999999998</v>
      </c>
      <c r="H13" s="47">
        <v>2.5020613693713831</v>
      </c>
      <c r="I13" s="46">
        <v>4854.3609999999999</v>
      </c>
      <c r="J13" s="47">
        <v>-6.065103613863787</v>
      </c>
      <c r="K13" s="46">
        <v>4446.0749999999998</v>
      </c>
      <c r="L13" s="48">
        <v>-1.3126133271005602</v>
      </c>
    </row>
    <row r="14" spans="2:12" ht="15" customHeight="1">
      <c r="B14" s="16" t="s">
        <v>39</v>
      </c>
      <c r="C14" s="108">
        <v>4835.2889999999998</v>
      </c>
      <c r="D14" s="47">
        <v>4.4848663743282042</v>
      </c>
      <c r="E14" s="46">
        <v>4906.1710000000003</v>
      </c>
      <c r="F14" s="47">
        <v>2.9651934790424122</v>
      </c>
      <c r="G14" s="46">
        <v>4421.0020000000004</v>
      </c>
      <c r="H14" s="47">
        <v>3.3952979834301122</v>
      </c>
      <c r="I14" s="46">
        <v>5496.2209999999995</v>
      </c>
      <c r="J14" s="47">
        <v>10.653560572033351</v>
      </c>
      <c r="K14" s="46">
        <v>5004.63</v>
      </c>
      <c r="L14" s="48">
        <v>4.8671158929115448</v>
      </c>
    </row>
    <row r="15" spans="2:12" ht="16.5" customHeight="1">
      <c r="B15" s="109" t="s">
        <v>40</v>
      </c>
      <c r="C15" s="108">
        <v>16923.496999999999</v>
      </c>
      <c r="D15" s="47">
        <v>1.9402288675552</v>
      </c>
      <c r="E15" s="46">
        <v>17293.816999999999</v>
      </c>
      <c r="F15" s="47">
        <v>3.3511118967806972</v>
      </c>
      <c r="G15" s="46">
        <v>16130.29</v>
      </c>
      <c r="H15" s="47">
        <v>-1.1771531567297235</v>
      </c>
      <c r="I15" s="46"/>
      <c r="J15" s="47"/>
      <c r="K15" s="46">
        <v>16924.403999999999</v>
      </c>
      <c r="L15" s="48">
        <v>2.021956501007709</v>
      </c>
    </row>
    <row r="16" spans="2:12" ht="15" customHeight="1">
      <c r="B16" s="109" t="s">
        <v>41</v>
      </c>
      <c r="C16" s="108">
        <v>3952.0619999999999</v>
      </c>
      <c r="D16" s="47">
        <v>-4.4037677676912494</v>
      </c>
      <c r="E16" s="46">
        <v>3799.4319999999998</v>
      </c>
      <c r="F16" s="47">
        <v>0.1974184231526471</v>
      </c>
      <c r="G16" s="46">
        <v>3856.3829999999998</v>
      </c>
      <c r="H16" s="47">
        <v>-4.0529139415731361</v>
      </c>
      <c r="I16" s="46"/>
      <c r="J16" s="47"/>
      <c r="K16" s="46">
        <v>4293.2439999999997</v>
      </c>
      <c r="L16" s="48">
        <v>-3.574849671335381</v>
      </c>
    </row>
    <row r="17" spans="2:12" ht="15.75" customHeight="1">
      <c r="B17" s="109" t="s">
        <v>42</v>
      </c>
      <c r="C17" s="108">
        <v>8214.02</v>
      </c>
      <c r="D17" s="47">
        <v>-3.038611880822053</v>
      </c>
      <c r="E17" s="46">
        <v>7956.6980000000003</v>
      </c>
      <c r="F17" s="47">
        <v>-4.3171130834989597</v>
      </c>
      <c r="G17" s="46">
        <v>7921.8109999999997</v>
      </c>
      <c r="H17" s="47">
        <v>-1.9262262609255447</v>
      </c>
      <c r="I17" s="46"/>
      <c r="J17" s="47"/>
      <c r="K17" s="46">
        <v>8947.5400000000009</v>
      </c>
      <c r="L17" s="48">
        <v>-2.3804338860738037</v>
      </c>
    </row>
    <row r="18" spans="2:12" ht="18.75" customHeight="1">
      <c r="B18" s="109" t="s">
        <v>43</v>
      </c>
      <c r="C18" s="108">
        <v>4201.7079999999996</v>
      </c>
      <c r="D18" s="47">
        <v>-4.0467154159874091E-2</v>
      </c>
      <c r="E18" s="46">
        <v>4211.1540000000005</v>
      </c>
      <c r="F18" s="47">
        <v>5.2788500000000109</v>
      </c>
      <c r="G18" s="46">
        <v>4273.7659999999996</v>
      </c>
      <c r="H18" s="47">
        <v>13.10235794542578</v>
      </c>
      <c r="I18" s="46"/>
      <c r="J18" s="47"/>
      <c r="K18" s="46">
        <v>4168.9139999999998</v>
      </c>
      <c r="L18" s="48">
        <v>-8.7596084526807516</v>
      </c>
    </row>
    <row r="19" spans="2:12" ht="18" customHeight="1">
      <c r="B19" s="109" t="s">
        <v>44</v>
      </c>
      <c r="C19" s="110">
        <v>2401.2199999999998</v>
      </c>
      <c r="D19" s="111">
        <v>3.3535387273399517</v>
      </c>
      <c r="E19" s="112">
        <v>2473.3560000000002</v>
      </c>
      <c r="F19" s="111">
        <v>5.5172502058420756</v>
      </c>
      <c r="G19" s="112">
        <v>2181.4630000000002</v>
      </c>
      <c r="H19" s="111">
        <v>5.3060371336190642</v>
      </c>
      <c r="I19" s="112">
        <v>3852.3380000000002</v>
      </c>
      <c r="J19" s="111">
        <v>5.4984748975642779</v>
      </c>
      <c r="K19" s="112">
        <v>2455.703</v>
      </c>
      <c r="L19" s="113">
        <v>4.9678988493169403</v>
      </c>
    </row>
    <row r="20" spans="2:12" ht="22.5" customHeight="1" thickBot="1">
      <c r="B20" s="17" t="s">
        <v>45</v>
      </c>
      <c r="C20" s="114">
        <v>4233.9939999999997</v>
      </c>
      <c r="D20" s="115">
        <v>-0.53122135335053511</v>
      </c>
      <c r="E20" s="116">
        <v>3848.9569999999999</v>
      </c>
      <c r="F20" s="115">
        <v>1.9265903201759427</v>
      </c>
      <c r="G20" s="116">
        <v>4110.5609999999997</v>
      </c>
      <c r="H20" s="115">
        <v>1.9663423041545933</v>
      </c>
      <c r="I20" s="116"/>
      <c r="J20" s="115"/>
      <c r="K20" s="116">
        <v>4942.433</v>
      </c>
      <c r="L20" s="117">
        <v>1.0016722466121244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E10" sqref="E1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154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6124.5749999999998</v>
      </c>
      <c r="D7" s="127">
        <v>-1.3389197368232404</v>
      </c>
      <c r="E7" s="126">
        <v>5506.4380000000001</v>
      </c>
      <c r="F7" s="127">
        <v>-13.506490895342377</v>
      </c>
      <c r="G7" s="126">
        <v>6318.8530000000001</v>
      </c>
      <c r="H7" s="127">
        <v>3.6544327859429586</v>
      </c>
      <c r="I7" s="126">
        <v>5299.4740000000002</v>
      </c>
      <c r="J7" s="127">
        <v>-10.779075313470102</v>
      </c>
      <c r="K7" s="126">
        <v>6804.1970000000001</v>
      </c>
      <c r="L7" s="128">
        <v>0.85539320606513836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5174.2669999999998</v>
      </c>
      <c r="D9" s="127">
        <v>2.0794205565586346</v>
      </c>
      <c r="E9" s="126">
        <v>5836.0860000000002</v>
      </c>
      <c r="F9" s="127">
        <v>4.1157215990911631</v>
      </c>
      <c r="G9" s="126">
        <v>4980.6319999999996</v>
      </c>
      <c r="H9" s="127">
        <v>-1.178524731003588</v>
      </c>
      <c r="I9" s="126">
        <v>3050</v>
      </c>
      <c r="J9" s="127">
        <v>-6.7278287461773694</v>
      </c>
      <c r="K9" s="126">
        <v>5572.8190000000004</v>
      </c>
      <c r="L9" s="128">
        <v>5.2291901243361254</v>
      </c>
    </row>
    <row r="10" spans="2:12">
      <c r="B10" s="15" t="s">
        <v>35</v>
      </c>
      <c r="C10" s="126">
        <v>5400.7049999999999</v>
      </c>
      <c r="D10" s="127">
        <v>-1.2767996215373465</v>
      </c>
      <c r="E10" s="126">
        <v>4970.3670000000002</v>
      </c>
      <c r="F10" s="127">
        <v>-14.022366372599892</v>
      </c>
      <c r="G10" s="126">
        <v>5544.942</v>
      </c>
      <c r="H10" s="127">
        <v>-0.82886119579646</v>
      </c>
      <c r="I10" s="126">
        <v>4545.9979999999996</v>
      </c>
      <c r="J10" s="127">
        <v>6.0063860364390642</v>
      </c>
      <c r="K10" s="126">
        <v>5118.277</v>
      </c>
      <c r="L10" s="128">
        <v>-1.1999750600383203</v>
      </c>
    </row>
    <row r="11" spans="2:12">
      <c r="B11" s="15" t="s">
        <v>36</v>
      </c>
      <c r="C11" s="126">
        <v>13570.146000000001</v>
      </c>
      <c r="D11" s="127">
        <v>-1.0437258787561614</v>
      </c>
      <c r="E11" s="126">
        <v>14393.333000000001</v>
      </c>
      <c r="F11" s="127">
        <v>0.47261453389687302</v>
      </c>
      <c r="G11" s="126">
        <v>13475.834999999999</v>
      </c>
      <c r="H11" s="127">
        <v>-1.4381026851132017</v>
      </c>
      <c r="I11" s="126">
        <v>15317.031999999999</v>
      </c>
      <c r="J11" s="127">
        <v>-6.3959649576851687</v>
      </c>
      <c r="K11" s="126">
        <v>13386.173000000001</v>
      </c>
      <c r="L11" s="128">
        <v>-0.54170117558546116</v>
      </c>
    </row>
    <row r="12" spans="2:12">
      <c r="B12" s="15" t="s">
        <v>37</v>
      </c>
      <c r="C12" s="126">
        <v>8492.8340000000007</v>
      </c>
      <c r="D12" s="127">
        <v>14.658280459392733</v>
      </c>
      <c r="E12" s="126"/>
      <c r="F12" s="127"/>
      <c r="G12" s="126">
        <v>6135.942</v>
      </c>
      <c r="H12" s="127">
        <v>-4.7582223643342836</v>
      </c>
      <c r="I12" s="126">
        <v>11200</v>
      </c>
      <c r="J12" s="127">
        <v>1.8181818181818181</v>
      </c>
      <c r="K12" s="126">
        <v>5109.9040000000005</v>
      </c>
      <c r="L12" s="128">
        <v>-1.7177974525389963</v>
      </c>
    </row>
    <row r="13" spans="2:12">
      <c r="B13" s="15" t="s">
        <v>38</v>
      </c>
      <c r="C13" s="126">
        <v>6790.509</v>
      </c>
      <c r="D13" s="127">
        <v>0.35879644682594453</v>
      </c>
      <c r="E13" s="126">
        <v>5590.3180000000002</v>
      </c>
      <c r="F13" s="127">
        <v>1.670650207749165</v>
      </c>
      <c r="G13" s="126">
        <v>6775.4430000000002</v>
      </c>
      <c r="H13" s="127">
        <v>-9.813893166991489E-3</v>
      </c>
      <c r="I13" s="126">
        <v>9773.3799999999992</v>
      </c>
      <c r="J13" s="127">
        <v>4.2564149391190833</v>
      </c>
      <c r="K13" s="126">
        <v>6645.26</v>
      </c>
      <c r="L13" s="128">
        <v>1.2445507957327495</v>
      </c>
    </row>
    <row r="14" spans="2:12">
      <c r="B14" s="15" t="s">
        <v>39</v>
      </c>
      <c r="C14" s="126">
        <v>6262.7939999999999</v>
      </c>
      <c r="D14" s="127">
        <v>-1.1282298371443313</v>
      </c>
      <c r="E14" s="126">
        <v>6538.3419999999996</v>
      </c>
      <c r="F14" s="127">
        <v>-0.89182085003934319</v>
      </c>
      <c r="G14" s="126">
        <v>6197.8370000000004</v>
      </c>
      <c r="H14" s="127">
        <v>-1.1388157273490522</v>
      </c>
      <c r="I14" s="126">
        <v>10650.619000000001</v>
      </c>
      <c r="J14" s="127">
        <v>-0.14729527400707956</v>
      </c>
      <c r="K14" s="126">
        <v>6065.7380000000003</v>
      </c>
      <c r="L14" s="128">
        <v>-2.0155999970277079</v>
      </c>
    </row>
    <row r="15" spans="2:12">
      <c r="B15" s="15" t="s">
        <v>40</v>
      </c>
      <c r="C15" s="126">
        <v>17841.878000000001</v>
      </c>
      <c r="D15" s="127">
        <v>4.0700037423927213</v>
      </c>
      <c r="E15" s="126">
        <v>18172.653999999999</v>
      </c>
      <c r="F15" s="127">
        <v>5.9976085485639459</v>
      </c>
      <c r="G15" s="126">
        <v>17967.43</v>
      </c>
      <c r="H15" s="127">
        <v>8.7010724823842159E-2</v>
      </c>
      <c r="I15" s="126"/>
      <c r="J15" s="127"/>
      <c r="K15" s="126">
        <v>17066.72</v>
      </c>
      <c r="L15" s="128">
        <v>1.3568933528278611</v>
      </c>
    </row>
    <row r="16" spans="2:12">
      <c r="B16" s="15" t="s">
        <v>41</v>
      </c>
      <c r="C16" s="126">
        <v>5688.4939999999997</v>
      </c>
      <c r="D16" s="127">
        <v>-4.3451253713283027</v>
      </c>
      <c r="E16" s="126">
        <v>5714.2979999999998</v>
      </c>
      <c r="F16" s="127">
        <v>-2.9385626687955497</v>
      </c>
      <c r="G16" s="126">
        <v>6870.55</v>
      </c>
      <c r="H16" s="127">
        <v>-5.052279253856339</v>
      </c>
      <c r="I16" s="126"/>
      <c r="J16" s="127"/>
      <c r="K16" s="126">
        <v>5431.78</v>
      </c>
      <c r="L16" s="128">
        <v>-3.9929723968616146</v>
      </c>
    </row>
    <row r="17" spans="2:12">
      <c r="B17" s="16" t="s">
        <v>42</v>
      </c>
      <c r="C17" s="126">
        <v>9809.8269999999993</v>
      </c>
      <c r="D17" s="127">
        <v>14.905618187314923</v>
      </c>
      <c r="E17" s="126">
        <v>9938.0570000000007</v>
      </c>
      <c r="F17" s="127">
        <v>16.301236966214557</v>
      </c>
      <c r="G17" s="126">
        <v>8121.36</v>
      </c>
      <c r="H17" s="127">
        <v>-8.3905622168808008E-2</v>
      </c>
      <c r="I17" s="126"/>
      <c r="J17" s="127"/>
      <c r="K17" s="126">
        <v>8729.1</v>
      </c>
      <c r="L17" s="128">
        <v>-1.6074691350370873</v>
      </c>
    </row>
    <row r="18" spans="2:12">
      <c r="B18" s="16" t="s">
        <v>43</v>
      </c>
      <c r="C18" s="126">
        <v>6452.5959999999995</v>
      </c>
      <c r="D18" s="127">
        <v>-5.9760185221209188</v>
      </c>
      <c r="E18" s="126">
        <v>6500</v>
      </c>
      <c r="F18" s="127">
        <v>-6.7431850789096126</v>
      </c>
      <c r="G18" s="126">
        <v>6872.98</v>
      </c>
      <c r="H18" s="127">
        <v>-3.3208328527259696</v>
      </c>
      <c r="I18" s="126"/>
      <c r="J18" s="127"/>
      <c r="K18" s="126">
        <v>5357.04</v>
      </c>
      <c r="L18" s="128">
        <v>2.8975123842963928</v>
      </c>
    </row>
    <row r="19" spans="2:12">
      <c r="B19" s="16" t="s">
        <v>44</v>
      </c>
      <c r="C19" s="126">
        <v>3998.1419999999998</v>
      </c>
      <c r="D19" s="127">
        <v>-2.8102589632960098</v>
      </c>
      <c r="E19" s="126">
        <v>3364.97</v>
      </c>
      <c r="F19" s="127">
        <v>2.343115577278104</v>
      </c>
      <c r="G19" s="126">
        <v>4419.6610000000001</v>
      </c>
      <c r="H19" s="127">
        <v>-0.85181997975605772</v>
      </c>
      <c r="I19" s="126">
        <v>3049.8620000000001</v>
      </c>
      <c r="J19" s="127">
        <v>-0.95802281186075666</v>
      </c>
      <c r="K19" s="126"/>
      <c r="L19" s="128"/>
    </row>
    <row r="20" spans="2:12" ht="17.25" customHeight="1" thickBot="1">
      <c r="B20" s="17" t="s">
        <v>45</v>
      </c>
      <c r="C20" s="129">
        <v>4504.5309999999999</v>
      </c>
      <c r="D20" s="130">
        <v>0.10965426459303348</v>
      </c>
      <c r="E20" s="129">
        <v>4218.6000000000004</v>
      </c>
      <c r="F20" s="130">
        <v>-0.35195464745481603</v>
      </c>
      <c r="G20" s="129">
        <v>7125.47</v>
      </c>
      <c r="H20" s="130">
        <v>0.17263703064308217</v>
      </c>
      <c r="I20" s="129"/>
      <c r="J20" s="130"/>
      <c r="K20" s="129">
        <v>4156.3</v>
      </c>
      <c r="L20" s="131">
        <v>0.35857006603968089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E19" workbookViewId="0">
      <selection activeCell="AQ49" sqref="AQ4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169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170</v>
      </c>
      <c r="R2" s="195" t="s">
        <v>171</v>
      </c>
      <c r="S2" s="196" t="s">
        <v>75</v>
      </c>
      <c r="T2" s="196" t="s">
        <v>103</v>
      </c>
      <c r="U2" s="197" t="s">
        <v>124</v>
      </c>
      <c r="V2" s="198" t="s">
        <v>77</v>
      </c>
      <c r="W2" s="197" t="s">
        <v>69</v>
      </c>
      <c r="X2" s="198" t="s">
        <v>125</v>
      </c>
      <c r="Y2" s="197" t="s">
        <v>126</v>
      </c>
      <c r="Z2" s="197" t="s">
        <v>80</v>
      </c>
      <c r="AA2" s="198" t="s">
        <v>72</v>
      </c>
      <c r="AB2" s="197" t="s">
        <v>116</v>
      </c>
      <c r="AC2" s="197" t="s">
        <v>83</v>
      </c>
      <c r="AD2" s="197" t="s">
        <v>82</v>
      </c>
      <c r="AE2" s="198" t="s">
        <v>127</v>
      </c>
      <c r="AF2" s="197" t="s">
        <v>79</v>
      </c>
      <c r="AG2" s="197" t="s">
        <v>117</v>
      </c>
      <c r="AH2" s="197" t="s">
        <v>81</v>
      </c>
      <c r="AI2" s="197" t="s">
        <v>129</v>
      </c>
      <c r="AJ2" s="197" t="s">
        <v>130</v>
      </c>
      <c r="AK2" s="197" t="s">
        <v>73</v>
      </c>
      <c r="AL2" s="199" t="s">
        <v>131</v>
      </c>
      <c r="AM2" s="197" t="s">
        <v>132</v>
      </c>
      <c r="AN2" s="200" t="s">
        <v>108</v>
      </c>
      <c r="AO2" s="197" t="s">
        <v>172</v>
      </c>
      <c r="AP2" s="200" t="s">
        <v>74</v>
      </c>
      <c r="AQ2" s="197" t="s">
        <v>96</v>
      </c>
      <c r="AR2" s="200" t="s">
        <v>114</v>
      </c>
      <c r="AS2" s="201" t="s">
        <v>134</v>
      </c>
      <c r="AT2" s="202" t="s">
        <v>173</v>
      </c>
      <c r="AU2" s="203" t="s">
        <v>174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V16" sqref="V16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123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110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111</v>
      </c>
      <c r="R7" s="148"/>
    </row>
    <row r="8" spans="2:18">
      <c r="B8" s="156" t="s">
        <v>75</v>
      </c>
      <c r="C8" s="157" t="s">
        <v>86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115</v>
      </c>
      <c r="C9" s="159" t="s">
        <v>86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115</v>
      </c>
      <c r="C10" s="161" t="s">
        <v>87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124</v>
      </c>
      <c r="C11" s="159" t="s">
        <v>86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124</v>
      </c>
      <c r="C12" s="161" t="s">
        <v>88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77</v>
      </c>
      <c r="C13" s="159" t="s">
        <v>86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77</v>
      </c>
      <c r="C14" s="161" t="s">
        <v>89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86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125</v>
      </c>
      <c r="C16" s="161" t="s">
        <v>86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83</v>
      </c>
      <c r="C17" s="161" t="s">
        <v>86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126</v>
      </c>
      <c r="C18" s="161" t="s">
        <v>86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80</v>
      </c>
      <c r="C19" s="161" t="s">
        <v>86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86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116</v>
      </c>
      <c r="C21" s="161" t="s">
        <v>86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116</v>
      </c>
      <c r="C22" s="159" t="s">
        <v>112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82</v>
      </c>
      <c r="C23" s="161" t="s">
        <v>86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127</v>
      </c>
      <c r="C24" s="161" t="s">
        <v>86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79</v>
      </c>
      <c r="C25" s="161" t="s">
        <v>86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79</v>
      </c>
      <c r="C26" s="161" t="s">
        <v>128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81</v>
      </c>
      <c r="C27" s="161" t="s">
        <v>86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81</v>
      </c>
      <c r="C28" s="159" t="s">
        <v>90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129</v>
      </c>
      <c r="C29" s="161" t="s">
        <v>86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130</v>
      </c>
      <c r="C30" s="161" t="s">
        <v>86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73</v>
      </c>
      <c r="C31" s="161" t="s">
        <v>86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131</v>
      </c>
      <c r="C32" s="164" t="s">
        <v>86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132</v>
      </c>
      <c r="C33" s="161" t="s">
        <v>86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108</v>
      </c>
      <c r="C34" s="161" t="s">
        <v>86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108</v>
      </c>
      <c r="C35" s="159" t="s">
        <v>91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133</v>
      </c>
      <c r="C36" s="161" t="s">
        <v>86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74</v>
      </c>
      <c r="C37" s="161" t="s">
        <v>86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96</v>
      </c>
      <c r="C38" s="161" t="s">
        <v>86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114</v>
      </c>
      <c r="C39" s="161" t="s">
        <v>86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114</v>
      </c>
      <c r="C40" s="159" t="s">
        <v>92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134</v>
      </c>
      <c r="C41" s="161" t="s">
        <v>86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134</v>
      </c>
      <c r="C42" s="166" t="s">
        <v>93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118</v>
      </c>
      <c r="C43" s="168" t="s">
        <v>86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3" sqref="T33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>
      <selection activeCell="P37" sqref="P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9" sqref="U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21" sqref="U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H36" sqref="AH36"/>
    </sheetView>
  </sheetViews>
  <sheetFormatPr defaultRowHeight="12.75"/>
  <sheetData>
    <row r="21" spans="29:29">
      <c r="AC21" t="s">
        <v>139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31" workbookViewId="0">
      <selection sqref="A1:S5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213</v>
      </c>
      <c r="B1" s="23"/>
      <c r="C1" s="23"/>
      <c r="D1" s="23"/>
      <c r="E1" s="23"/>
      <c r="F1" s="23"/>
      <c r="G1" s="23"/>
    </row>
    <row r="2" spans="1:18">
      <c r="A2" t="s">
        <v>105</v>
      </c>
    </row>
    <row r="4" spans="1:18" ht="20.25">
      <c r="B4" s="56" t="s">
        <v>97</v>
      </c>
      <c r="C4" s="56"/>
      <c r="D4" s="56"/>
      <c r="E4" s="56"/>
      <c r="F4" s="56"/>
      <c r="G4" s="56"/>
      <c r="H4" s="56"/>
      <c r="I4" s="57"/>
      <c r="K4" s="56" t="s">
        <v>97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98</v>
      </c>
      <c r="C5" s="59"/>
      <c r="D5" s="59"/>
      <c r="E5" s="59"/>
      <c r="F5" s="59"/>
      <c r="G5" s="60"/>
      <c r="H5" s="60"/>
      <c r="I5" s="61"/>
      <c r="K5" s="58" t="s">
        <v>98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94</v>
      </c>
      <c r="C6" s="63"/>
      <c r="D6" s="63"/>
      <c r="E6" s="63"/>
      <c r="F6" s="63"/>
      <c r="G6" s="63"/>
      <c r="H6" s="63"/>
      <c r="I6" s="64"/>
      <c r="K6" s="62" t="s">
        <v>95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214</v>
      </c>
      <c r="C7" s="66"/>
      <c r="D7" s="67"/>
      <c r="E7" s="68"/>
      <c r="F7" s="65" t="s">
        <v>215</v>
      </c>
      <c r="G7" s="66"/>
      <c r="H7" s="67"/>
      <c r="I7" s="68"/>
      <c r="K7" s="65" t="s">
        <v>214</v>
      </c>
      <c r="L7" s="66"/>
      <c r="M7" s="67"/>
      <c r="N7" s="68"/>
      <c r="O7" s="65" t="s">
        <v>215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99</v>
      </c>
      <c r="E8" s="72" t="s">
        <v>67</v>
      </c>
      <c r="F8" s="73" t="s">
        <v>65</v>
      </c>
      <c r="G8" s="70" t="s">
        <v>66</v>
      </c>
      <c r="H8" s="71" t="s">
        <v>99</v>
      </c>
      <c r="I8" s="72" t="s">
        <v>67</v>
      </c>
      <c r="K8" s="69" t="s">
        <v>65</v>
      </c>
      <c r="L8" s="70" t="s">
        <v>66</v>
      </c>
      <c r="M8" s="71" t="s">
        <v>99</v>
      </c>
      <c r="N8" s="72" t="s">
        <v>67</v>
      </c>
      <c r="O8" s="73" t="s">
        <v>65</v>
      </c>
      <c r="P8" s="70" t="s">
        <v>66</v>
      </c>
      <c r="Q8" s="71" t="s">
        <v>99</v>
      </c>
      <c r="R8" s="72" t="s">
        <v>67</v>
      </c>
    </row>
    <row r="9" spans="1:18" ht="16.5" thickBot="1">
      <c r="B9" s="74" t="s">
        <v>68</v>
      </c>
      <c r="C9" s="75">
        <v>1329808.3670000001</v>
      </c>
      <c r="D9" s="76">
        <v>685745.53599999996</v>
      </c>
      <c r="E9" s="77">
        <v>5538000.9570000004</v>
      </c>
      <c r="F9" s="78" t="s">
        <v>68</v>
      </c>
      <c r="G9" s="151">
        <v>1418867.2660000001</v>
      </c>
      <c r="H9" s="79">
        <v>6159778.2920000004</v>
      </c>
      <c r="I9" s="77">
        <v>803671.01500000001</v>
      </c>
      <c r="K9" s="74" t="s">
        <v>68</v>
      </c>
      <c r="L9" s="75">
        <v>53188.942999999999</v>
      </c>
      <c r="M9" s="76">
        <v>221512.68</v>
      </c>
      <c r="N9" s="238">
        <v>30295.332999999999</v>
      </c>
      <c r="O9" s="147" t="s">
        <v>68</v>
      </c>
      <c r="P9" s="92">
        <v>61923.235000000001</v>
      </c>
      <c r="Q9" s="79">
        <v>268684.28600000002</v>
      </c>
      <c r="R9" s="169">
        <v>33805.451000000001</v>
      </c>
    </row>
    <row r="10" spans="1:18" ht="15.75">
      <c r="B10" s="239" t="s">
        <v>69</v>
      </c>
      <c r="C10" s="83">
        <v>309168.18800000002</v>
      </c>
      <c r="D10" s="84">
        <v>113358.864</v>
      </c>
      <c r="E10" s="85">
        <v>1287881.5870000001</v>
      </c>
      <c r="F10" s="172" t="s">
        <v>69</v>
      </c>
      <c r="G10" s="83">
        <v>332739.74400000001</v>
      </c>
      <c r="H10" s="84">
        <v>1443457.905</v>
      </c>
      <c r="I10" s="85">
        <v>130414.345</v>
      </c>
      <c r="K10" s="170" t="s">
        <v>69</v>
      </c>
      <c r="L10" s="80">
        <v>17017.034</v>
      </c>
      <c r="M10" s="81">
        <v>70823.975999999995</v>
      </c>
      <c r="N10" s="171">
        <v>12173.108</v>
      </c>
      <c r="O10" s="172" t="s">
        <v>69</v>
      </c>
      <c r="P10" s="83">
        <v>17437.591</v>
      </c>
      <c r="Q10" s="84">
        <v>75755.92</v>
      </c>
      <c r="R10" s="173">
        <v>11536.861999999999</v>
      </c>
    </row>
    <row r="11" spans="1:18" ht="15.75">
      <c r="B11" s="240" t="s">
        <v>70</v>
      </c>
      <c r="C11" s="89">
        <v>178049.109</v>
      </c>
      <c r="D11" s="90">
        <v>60613.106</v>
      </c>
      <c r="E11" s="91">
        <v>741036.61800000002</v>
      </c>
      <c r="F11" s="176" t="s">
        <v>70</v>
      </c>
      <c r="G11" s="89">
        <v>193739.83799999999</v>
      </c>
      <c r="H11" s="90">
        <v>840989.28799999994</v>
      </c>
      <c r="I11" s="91">
        <v>75567.816000000006</v>
      </c>
      <c r="K11" s="174" t="s">
        <v>74</v>
      </c>
      <c r="L11" s="86">
        <v>11004.356</v>
      </c>
      <c r="M11" s="87">
        <v>45873.798999999999</v>
      </c>
      <c r="N11" s="175">
        <v>3573.0250000000001</v>
      </c>
      <c r="O11" s="176" t="s">
        <v>74</v>
      </c>
      <c r="P11" s="89">
        <v>14920.867</v>
      </c>
      <c r="Q11" s="90">
        <v>64733.279000000002</v>
      </c>
      <c r="R11" s="96">
        <v>5360.2659999999996</v>
      </c>
    </row>
    <row r="12" spans="1:18" ht="15.75">
      <c r="B12" s="240" t="s">
        <v>72</v>
      </c>
      <c r="C12" s="89">
        <v>112622.383</v>
      </c>
      <c r="D12" s="90">
        <v>47998.792999999998</v>
      </c>
      <c r="E12" s="91">
        <v>469354.54499999998</v>
      </c>
      <c r="F12" s="176" t="s">
        <v>72</v>
      </c>
      <c r="G12" s="89">
        <v>121624.311</v>
      </c>
      <c r="H12" s="90">
        <v>528037.79200000002</v>
      </c>
      <c r="I12" s="91">
        <v>53122.682999999997</v>
      </c>
      <c r="K12" s="174" t="s">
        <v>70</v>
      </c>
      <c r="L12" s="86">
        <v>6108.241</v>
      </c>
      <c r="M12" s="87">
        <v>25398.355</v>
      </c>
      <c r="N12" s="175">
        <v>2718.16</v>
      </c>
      <c r="O12" s="176" t="s">
        <v>70</v>
      </c>
      <c r="P12" s="89">
        <v>8759.4230000000007</v>
      </c>
      <c r="Q12" s="90">
        <v>38004.603000000003</v>
      </c>
      <c r="R12" s="96">
        <v>4705.0770000000002</v>
      </c>
    </row>
    <row r="13" spans="1:18" ht="15.75">
      <c r="B13" s="240" t="s">
        <v>71</v>
      </c>
      <c r="C13" s="89">
        <v>100824.014</v>
      </c>
      <c r="D13" s="90">
        <v>55905.031999999999</v>
      </c>
      <c r="E13" s="91">
        <v>419665.97700000001</v>
      </c>
      <c r="F13" s="176" t="s">
        <v>71</v>
      </c>
      <c r="G13" s="89">
        <v>90764.89</v>
      </c>
      <c r="H13" s="90">
        <v>394064.68800000002</v>
      </c>
      <c r="I13" s="91">
        <v>50764.499000000003</v>
      </c>
      <c r="K13" s="174" t="s">
        <v>130</v>
      </c>
      <c r="L13" s="86">
        <v>3749.4319999999998</v>
      </c>
      <c r="M13" s="87">
        <v>15542.802</v>
      </c>
      <c r="N13" s="175">
        <v>1859.124</v>
      </c>
      <c r="O13" s="176" t="s">
        <v>81</v>
      </c>
      <c r="P13" s="89">
        <v>3557.3870000000002</v>
      </c>
      <c r="Q13" s="90">
        <v>15411.769</v>
      </c>
      <c r="R13" s="96">
        <v>3419.8420000000001</v>
      </c>
    </row>
    <row r="14" spans="1:18" ht="15.75">
      <c r="B14" s="240" t="s">
        <v>130</v>
      </c>
      <c r="C14" s="89">
        <v>88651.1</v>
      </c>
      <c r="D14" s="90">
        <v>45936.792000000001</v>
      </c>
      <c r="E14" s="91">
        <v>369416.853</v>
      </c>
      <c r="F14" s="176" t="s">
        <v>130</v>
      </c>
      <c r="G14" s="89">
        <v>90035.428</v>
      </c>
      <c r="H14" s="90">
        <v>390714.52799999999</v>
      </c>
      <c r="I14" s="91">
        <v>53627.898999999998</v>
      </c>
      <c r="K14" s="174" t="s">
        <v>81</v>
      </c>
      <c r="L14" s="86">
        <v>3683.3020000000001</v>
      </c>
      <c r="M14" s="87">
        <v>15379.031999999999</v>
      </c>
      <c r="N14" s="175">
        <v>4057.68</v>
      </c>
      <c r="O14" s="176" t="s">
        <v>71</v>
      </c>
      <c r="P14" s="89">
        <v>2704.2139999999999</v>
      </c>
      <c r="Q14" s="90">
        <v>11683.859</v>
      </c>
      <c r="R14" s="96">
        <v>929.64</v>
      </c>
    </row>
    <row r="15" spans="1:18" ht="15.75">
      <c r="B15" s="240" t="s">
        <v>74</v>
      </c>
      <c r="C15" s="89">
        <v>54086.169000000002</v>
      </c>
      <c r="D15" s="90">
        <v>32158.071</v>
      </c>
      <c r="E15" s="91">
        <v>225455.13500000001</v>
      </c>
      <c r="F15" s="176" t="s">
        <v>74</v>
      </c>
      <c r="G15" s="89">
        <v>70853.615000000005</v>
      </c>
      <c r="H15" s="90">
        <v>307538.42700000003</v>
      </c>
      <c r="I15" s="91">
        <v>39681.813999999998</v>
      </c>
      <c r="K15" s="174" t="s">
        <v>82</v>
      </c>
      <c r="L15" s="86">
        <v>3110.163</v>
      </c>
      <c r="M15" s="87">
        <v>12984.556</v>
      </c>
      <c r="N15" s="175">
        <v>1755.2190000000001</v>
      </c>
      <c r="O15" s="176" t="s">
        <v>82</v>
      </c>
      <c r="P15" s="89">
        <v>2610.0149999999999</v>
      </c>
      <c r="Q15" s="90">
        <v>11289.502</v>
      </c>
      <c r="R15" s="96">
        <v>2135.819</v>
      </c>
    </row>
    <row r="16" spans="1:18" ht="15.75">
      <c r="B16" s="240" t="s">
        <v>80</v>
      </c>
      <c r="C16" s="89">
        <v>47122.749000000003</v>
      </c>
      <c r="D16" s="90">
        <v>15122.161</v>
      </c>
      <c r="E16" s="91">
        <v>195979.92199999999</v>
      </c>
      <c r="F16" s="176" t="s">
        <v>80</v>
      </c>
      <c r="G16" s="89">
        <v>46388.027999999998</v>
      </c>
      <c r="H16" s="90">
        <v>201344.584</v>
      </c>
      <c r="I16" s="91">
        <v>16507.808000000001</v>
      </c>
      <c r="K16" s="174" t="s">
        <v>72</v>
      </c>
      <c r="L16" s="86">
        <v>2352.6010000000001</v>
      </c>
      <c r="M16" s="87">
        <v>9812.4130000000005</v>
      </c>
      <c r="N16" s="175">
        <v>974.74900000000002</v>
      </c>
      <c r="O16" s="176" t="s">
        <v>108</v>
      </c>
      <c r="P16" s="89">
        <v>2417.067</v>
      </c>
      <c r="Q16" s="90">
        <v>10518.124</v>
      </c>
      <c r="R16" s="96">
        <v>842.83100000000002</v>
      </c>
    </row>
    <row r="17" spans="2:18" ht="15.75">
      <c r="B17" s="240" t="s">
        <v>75</v>
      </c>
      <c r="C17" s="89">
        <v>37550.565999999999</v>
      </c>
      <c r="D17" s="90">
        <v>14969.901</v>
      </c>
      <c r="E17" s="91">
        <v>156349.476</v>
      </c>
      <c r="F17" s="176" t="s">
        <v>79</v>
      </c>
      <c r="G17" s="89">
        <v>39152.597999999998</v>
      </c>
      <c r="H17" s="90">
        <v>170130.97500000001</v>
      </c>
      <c r="I17" s="91">
        <v>26417.896000000001</v>
      </c>
      <c r="K17" s="174" t="s">
        <v>108</v>
      </c>
      <c r="L17" s="86">
        <v>1419.204</v>
      </c>
      <c r="M17" s="87">
        <v>5848.866</v>
      </c>
      <c r="N17" s="175">
        <v>473.12</v>
      </c>
      <c r="O17" s="176" t="s">
        <v>130</v>
      </c>
      <c r="P17" s="89">
        <v>1864.8040000000001</v>
      </c>
      <c r="Q17" s="90">
        <v>8109.7079999999996</v>
      </c>
      <c r="R17" s="96">
        <v>473.39400000000001</v>
      </c>
    </row>
    <row r="18" spans="2:18" ht="15.75">
      <c r="B18" s="240" t="s">
        <v>103</v>
      </c>
      <c r="C18" s="89">
        <v>34207.658000000003</v>
      </c>
      <c r="D18" s="90">
        <v>36010.788999999997</v>
      </c>
      <c r="E18" s="91">
        <v>142548.58300000001</v>
      </c>
      <c r="F18" s="176" t="s">
        <v>75</v>
      </c>
      <c r="G18" s="89">
        <v>38399.817999999999</v>
      </c>
      <c r="H18" s="90">
        <v>166719.174</v>
      </c>
      <c r="I18" s="91">
        <v>16180.932000000001</v>
      </c>
      <c r="K18" s="174" t="s">
        <v>77</v>
      </c>
      <c r="L18" s="86">
        <v>742.673</v>
      </c>
      <c r="M18" s="87">
        <v>3118.5529999999999</v>
      </c>
      <c r="N18" s="175">
        <v>443.81700000000001</v>
      </c>
      <c r="O18" s="176" t="s">
        <v>72</v>
      </c>
      <c r="P18" s="89">
        <v>1653.9970000000001</v>
      </c>
      <c r="Q18" s="90">
        <v>7190.7910000000002</v>
      </c>
      <c r="R18" s="96">
        <v>714.70399999999995</v>
      </c>
    </row>
    <row r="19" spans="2:18" ht="15.75">
      <c r="B19" s="240" t="s">
        <v>79</v>
      </c>
      <c r="C19" s="89">
        <v>33207.642999999996</v>
      </c>
      <c r="D19" s="90">
        <v>27030.737000000001</v>
      </c>
      <c r="E19" s="91">
        <v>138431.891</v>
      </c>
      <c r="F19" s="176" t="s">
        <v>78</v>
      </c>
      <c r="G19" s="89">
        <v>34152.773999999998</v>
      </c>
      <c r="H19" s="90">
        <v>148306.56299999999</v>
      </c>
      <c r="I19" s="91">
        <v>24085.023000000001</v>
      </c>
      <c r="K19" s="174" t="s">
        <v>96</v>
      </c>
      <c r="L19" s="86">
        <v>635.39700000000005</v>
      </c>
      <c r="M19" s="87">
        <v>2651.9740000000002</v>
      </c>
      <c r="N19" s="175">
        <v>527.24</v>
      </c>
      <c r="O19" s="176" t="s">
        <v>84</v>
      </c>
      <c r="P19" s="89">
        <v>1618.511</v>
      </c>
      <c r="Q19" s="90">
        <v>7062.1559999999999</v>
      </c>
      <c r="R19" s="96">
        <v>1402.931</v>
      </c>
    </row>
    <row r="20" spans="2:18" ht="15.75">
      <c r="B20" s="240" t="s">
        <v>102</v>
      </c>
      <c r="C20" s="89">
        <v>29250.984</v>
      </c>
      <c r="D20" s="90">
        <v>22326.52</v>
      </c>
      <c r="E20" s="91">
        <v>122062.575</v>
      </c>
      <c r="F20" s="176" t="s">
        <v>103</v>
      </c>
      <c r="G20" s="89">
        <v>33741.478000000003</v>
      </c>
      <c r="H20" s="90">
        <v>146594.50899999999</v>
      </c>
      <c r="I20" s="91">
        <v>33555.781999999999</v>
      </c>
      <c r="K20" s="174" t="s">
        <v>71</v>
      </c>
      <c r="L20" s="86">
        <v>513.13</v>
      </c>
      <c r="M20" s="87">
        <v>2148.884</v>
      </c>
      <c r="N20" s="175">
        <v>255.90299999999999</v>
      </c>
      <c r="O20" s="176" t="s">
        <v>117</v>
      </c>
      <c r="P20" s="89">
        <v>1111.442</v>
      </c>
      <c r="Q20" s="90">
        <v>4799.5550000000003</v>
      </c>
      <c r="R20" s="96">
        <v>335.37299999999999</v>
      </c>
    </row>
    <row r="21" spans="2:18" ht="15.75">
      <c r="B21" s="240" t="s">
        <v>83</v>
      </c>
      <c r="C21" s="89">
        <v>27358.432000000001</v>
      </c>
      <c r="D21" s="90">
        <v>7702.6589999999997</v>
      </c>
      <c r="E21" s="91">
        <v>113732.18399999999</v>
      </c>
      <c r="F21" s="176" t="s">
        <v>81</v>
      </c>
      <c r="G21" s="89">
        <v>31667.307000000001</v>
      </c>
      <c r="H21" s="90">
        <v>137516.00700000001</v>
      </c>
      <c r="I21" s="91">
        <v>17618.292000000001</v>
      </c>
      <c r="K21" s="174" t="s">
        <v>216</v>
      </c>
      <c r="L21" s="86">
        <v>500.03399999999999</v>
      </c>
      <c r="M21" s="87">
        <v>2091.9520000000002</v>
      </c>
      <c r="N21" s="175">
        <v>272.79300000000001</v>
      </c>
      <c r="O21" s="176" t="s">
        <v>80</v>
      </c>
      <c r="P21" s="89">
        <v>775.36900000000003</v>
      </c>
      <c r="Q21" s="90">
        <v>3348.2460000000001</v>
      </c>
      <c r="R21" s="96">
        <v>279.577</v>
      </c>
    </row>
    <row r="22" spans="2:18" ht="15.75">
      <c r="B22" s="240" t="s">
        <v>78</v>
      </c>
      <c r="C22" s="89">
        <v>26537.701000000001</v>
      </c>
      <c r="D22" s="90">
        <v>20114.32</v>
      </c>
      <c r="E22" s="91">
        <v>110853.50900000001</v>
      </c>
      <c r="F22" s="176" t="s">
        <v>83</v>
      </c>
      <c r="G22" s="89">
        <v>31117.143</v>
      </c>
      <c r="H22" s="90">
        <v>135182.408</v>
      </c>
      <c r="I22" s="91">
        <v>10083.043</v>
      </c>
      <c r="K22" s="174" t="s">
        <v>79</v>
      </c>
      <c r="L22" s="86">
        <v>481.56099999999998</v>
      </c>
      <c r="M22" s="87">
        <v>2050.4229999999998</v>
      </c>
      <c r="N22" s="175">
        <v>239.078</v>
      </c>
      <c r="O22" s="176" t="s">
        <v>77</v>
      </c>
      <c r="P22" s="89">
        <v>686.68399999999997</v>
      </c>
      <c r="Q22" s="90">
        <v>2972.1410000000001</v>
      </c>
      <c r="R22" s="96">
        <v>491.46199999999999</v>
      </c>
    </row>
    <row r="23" spans="2:18" ht="15.75">
      <c r="B23" s="240" t="s">
        <v>108</v>
      </c>
      <c r="C23" s="89">
        <v>26124.953000000001</v>
      </c>
      <c r="D23" s="90">
        <v>22422.514999999999</v>
      </c>
      <c r="E23" s="91">
        <v>108732.955</v>
      </c>
      <c r="F23" s="176" t="s">
        <v>108</v>
      </c>
      <c r="G23" s="89">
        <v>27750.471000000001</v>
      </c>
      <c r="H23" s="90">
        <v>120590.59699999999</v>
      </c>
      <c r="I23" s="91">
        <v>25946.633000000002</v>
      </c>
      <c r="K23" s="174" t="s">
        <v>117</v>
      </c>
      <c r="L23" s="86">
        <v>436.81200000000001</v>
      </c>
      <c r="M23" s="87">
        <v>1812.3679999999999</v>
      </c>
      <c r="N23" s="175">
        <v>131.27799999999999</v>
      </c>
      <c r="O23" s="176" t="s">
        <v>73</v>
      </c>
      <c r="P23" s="89">
        <v>601.38900000000001</v>
      </c>
      <c r="Q23" s="90">
        <v>2593.8270000000002</v>
      </c>
      <c r="R23" s="96">
        <v>131.37299999999999</v>
      </c>
    </row>
    <row r="24" spans="2:18" ht="15.75">
      <c r="B24" s="240" t="s">
        <v>81</v>
      </c>
      <c r="C24" s="89">
        <v>23496.010999999999</v>
      </c>
      <c r="D24" s="90">
        <v>13695.481</v>
      </c>
      <c r="E24" s="91">
        <v>97995.134999999995</v>
      </c>
      <c r="F24" s="176" t="s">
        <v>77</v>
      </c>
      <c r="G24" s="89">
        <v>26121.807000000001</v>
      </c>
      <c r="H24" s="90">
        <v>113405.715</v>
      </c>
      <c r="I24" s="91">
        <v>16798.072</v>
      </c>
      <c r="K24" s="174" t="s">
        <v>80</v>
      </c>
      <c r="L24" s="86">
        <v>418.53</v>
      </c>
      <c r="M24" s="87">
        <v>1734.7719999999999</v>
      </c>
      <c r="N24" s="175">
        <v>348.53800000000001</v>
      </c>
      <c r="O24" s="176" t="s">
        <v>96</v>
      </c>
      <c r="P24" s="89">
        <v>452.60700000000003</v>
      </c>
      <c r="Q24" s="90">
        <v>1952.664</v>
      </c>
      <c r="R24" s="96">
        <v>387.32400000000001</v>
      </c>
    </row>
    <row r="25" spans="2:18" ht="15.75">
      <c r="B25" s="240" t="s">
        <v>77</v>
      </c>
      <c r="C25" s="89">
        <v>21946.521000000001</v>
      </c>
      <c r="D25" s="90">
        <v>11782.376</v>
      </c>
      <c r="E25" s="91">
        <v>91352.512000000002</v>
      </c>
      <c r="F25" s="176" t="s">
        <v>151</v>
      </c>
      <c r="G25" s="89">
        <v>25100.891</v>
      </c>
      <c r="H25" s="90">
        <v>109129.946</v>
      </c>
      <c r="I25" s="91">
        <v>13546.796</v>
      </c>
      <c r="K25" s="174" t="s">
        <v>84</v>
      </c>
      <c r="L25" s="86">
        <v>382.137</v>
      </c>
      <c r="M25" s="87">
        <v>1586.99</v>
      </c>
      <c r="N25" s="175">
        <v>153.04900000000001</v>
      </c>
      <c r="O25" s="176" t="s">
        <v>79</v>
      </c>
      <c r="P25" s="89">
        <v>327.12700000000001</v>
      </c>
      <c r="Q25" s="90">
        <v>1422.4369999999999</v>
      </c>
      <c r="R25" s="96">
        <v>178.67599999999999</v>
      </c>
    </row>
    <row r="26" spans="2:18" ht="15.75">
      <c r="B26" s="145" t="s">
        <v>113</v>
      </c>
      <c r="K26" s="145" t="s">
        <v>113</v>
      </c>
    </row>
    <row r="31" spans="2:18" ht="20.25">
      <c r="B31" s="56" t="s">
        <v>100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98</v>
      </c>
      <c r="C32" s="61"/>
      <c r="D32" s="61"/>
      <c r="E32" s="61"/>
      <c r="F32" s="61"/>
      <c r="G32" s="61"/>
      <c r="H32" s="61"/>
      <c r="I32" s="61"/>
      <c r="K32" s="56" t="s">
        <v>100</v>
      </c>
      <c r="L32" s="56"/>
      <c r="M32" s="56"/>
      <c r="N32" s="56"/>
      <c r="O32" s="56"/>
      <c r="P32" s="56"/>
      <c r="Q32" s="56"/>
    </row>
    <row r="33" spans="2:18" ht="21" thickBot="1">
      <c r="B33" s="62" t="s">
        <v>94</v>
      </c>
      <c r="C33" s="63"/>
      <c r="D33" s="63"/>
      <c r="E33" s="63"/>
      <c r="F33" s="63"/>
      <c r="G33" s="63"/>
      <c r="H33" s="63"/>
      <c r="I33" s="64"/>
      <c r="K33" s="58" t="s">
        <v>98</v>
      </c>
      <c r="L33" s="61"/>
      <c r="M33" s="61"/>
      <c r="N33" s="61"/>
      <c r="O33" s="61"/>
      <c r="P33" s="61"/>
      <c r="Q33" s="61"/>
    </row>
    <row r="34" spans="2:18" ht="21" thickBot="1">
      <c r="B34" s="65" t="s">
        <v>214</v>
      </c>
      <c r="C34" s="66"/>
      <c r="D34" s="67"/>
      <c r="E34" s="68"/>
      <c r="F34" s="65" t="s">
        <v>215</v>
      </c>
      <c r="G34" s="66"/>
      <c r="H34" s="67"/>
      <c r="I34" s="68"/>
      <c r="K34" s="62" t="s">
        <v>95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99</v>
      </c>
      <c r="E35" s="72" t="s">
        <v>67</v>
      </c>
      <c r="F35" s="73" t="s">
        <v>65</v>
      </c>
      <c r="G35" s="70" t="s">
        <v>66</v>
      </c>
      <c r="H35" s="241" t="s">
        <v>99</v>
      </c>
      <c r="I35" s="72" t="s">
        <v>67</v>
      </c>
      <c r="K35" s="65" t="s">
        <v>214</v>
      </c>
      <c r="L35" s="66"/>
      <c r="M35" s="67"/>
      <c r="N35" s="68"/>
      <c r="O35" s="65" t="s">
        <v>215</v>
      </c>
      <c r="P35" s="66"/>
      <c r="Q35" s="67"/>
      <c r="R35" s="68"/>
    </row>
    <row r="36" spans="2:18" ht="43.5" thickBot="1">
      <c r="B36" s="100" t="s">
        <v>68</v>
      </c>
      <c r="C36" s="242">
        <v>63939.360999999997</v>
      </c>
      <c r="D36" s="243">
        <v>22394.069</v>
      </c>
      <c r="E36" s="101">
        <v>266489.47899999999</v>
      </c>
      <c r="F36" s="74" t="s">
        <v>68</v>
      </c>
      <c r="G36" s="102">
        <v>84261.072</v>
      </c>
      <c r="H36" s="244">
        <v>366231.63299999997</v>
      </c>
      <c r="I36" s="93">
        <v>34485.644</v>
      </c>
      <c r="K36" s="69" t="s">
        <v>65</v>
      </c>
      <c r="L36" s="70" t="s">
        <v>66</v>
      </c>
      <c r="M36" s="71" t="s">
        <v>99</v>
      </c>
      <c r="N36" s="72" t="s">
        <v>67</v>
      </c>
      <c r="O36" s="73" t="s">
        <v>65</v>
      </c>
      <c r="P36" s="70" t="s">
        <v>66</v>
      </c>
      <c r="Q36" s="71" t="s">
        <v>99</v>
      </c>
      <c r="R36" s="72" t="s">
        <v>67</v>
      </c>
    </row>
    <row r="37" spans="2:18" ht="16.5" thickBot="1">
      <c r="B37" s="192" t="s">
        <v>69</v>
      </c>
      <c r="C37" s="152">
        <v>26099.922999999999</v>
      </c>
      <c r="D37" s="153">
        <v>18981.994999999999</v>
      </c>
      <c r="E37" s="103">
        <v>108945.33900000001</v>
      </c>
      <c r="F37" s="192" t="s">
        <v>69</v>
      </c>
      <c r="G37" s="152">
        <v>28323.21</v>
      </c>
      <c r="H37" s="153">
        <v>123267.542</v>
      </c>
      <c r="I37" s="103">
        <v>20547.616999999998</v>
      </c>
      <c r="K37" s="74" t="s">
        <v>68</v>
      </c>
      <c r="L37" s="75">
        <v>130817.15399999999</v>
      </c>
      <c r="M37" s="76">
        <v>544777.15099999995</v>
      </c>
      <c r="N37" s="77">
        <v>88228.577000000005</v>
      </c>
      <c r="O37" s="74" t="s">
        <v>68</v>
      </c>
      <c r="P37" s="92">
        <v>124900.246</v>
      </c>
      <c r="Q37" s="79">
        <v>542877.723</v>
      </c>
      <c r="R37" s="77">
        <v>88791.831000000006</v>
      </c>
    </row>
    <row r="38" spans="2:18" ht="15.75">
      <c r="B38" s="191" t="s">
        <v>84</v>
      </c>
      <c r="C38" s="245">
        <v>15940.593999999999</v>
      </c>
      <c r="D38" s="246">
        <v>1773.4069999999999</v>
      </c>
      <c r="E38" s="97">
        <v>66265.782999999996</v>
      </c>
      <c r="F38" s="172" t="s">
        <v>71</v>
      </c>
      <c r="G38" s="83">
        <v>20930.746999999999</v>
      </c>
      <c r="H38" s="247">
        <v>90980.816999999995</v>
      </c>
      <c r="I38" s="94">
        <v>10598.337</v>
      </c>
      <c r="K38" s="170" t="s">
        <v>69</v>
      </c>
      <c r="L38" s="80">
        <v>29003.580999999998</v>
      </c>
      <c r="M38" s="81">
        <v>120942.323</v>
      </c>
      <c r="N38" s="82">
        <v>13595.243</v>
      </c>
      <c r="O38" s="172" t="s">
        <v>69</v>
      </c>
      <c r="P38" s="83">
        <v>27401.588</v>
      </c>
      <c r="Q38" s="84">
        <v>119067.621</v>
      </c>
      <c r="R38" s="85">
        <v>12602.614</v>
      </c>
    </row>
    <row r="39" spans="2:18" ht="15.75">
      <c r="B39" s="191" t="s">
        <v>85</v>
      </c>
      <c r="C39" s="245">
        <v>9427.098</v>
      </c>
      <c r="D39" s="246">
        <v>206.83500000000001</v>
      </c>
      <c r="E39" s="97">
        <v>39278.451000000001</v>
      </c>
      <c r="F39" s="176" t="s">
        <v>84</v>
      </c>
      <c r="G39" s="89">
        <v>14633.832</v>
      </c>
      <c r="H39" s="248">
        <v>63615.709000000003</v>
      </c>
      <c r="I39" s="95">
        <v>1716.8879999999999</v>
      </c>
      <c r="K39" s="174" t="s">
        <v>130</v>
      </c>
      <c r="L39" s="86">
        <v>25951.296999999999</v>
      </c>
      <c r="M39" s="87">
        <v>107794.776</v>
      </c>
      <c r="N39" s="88">
        <v>19118.690999999999</v>
      </c>
      <c r="O39" s="176" t="s">
        <v>130</v>
      </c>
      <c r="P39" s="89">
        <v>22665.653999999999</v>
      </c>
      <c r="Q39" s="90">
        <v>98484.085999999996</v>
      </c>
      <c r="R39" s="91">
        <v>18578.453000000001</v>
      </c>
    </row>
    <row r="40" spans="2:18" ht="15.75">
      <c r="B40" s="191" t="s">
        <v>76</v>
      </c>
      <c r="C40" s="245">
        <v>5574.5450000000001</v>
      </c>
      <c r="D40" s="246">
        <v>581.84500000000003</v>
      </c>
      <c r="E40" s="97">
        <v>23208.98</v>
      </c>
      <c r="F40" s="176" t="s">
        <v>85</v>
      </c>
      <c r="G40" s="89">
        <v>6685.2070000000003</v>
      </c>
      <c r="H40" s="248">
        <v>28967.776000000002</v>
      </c>
      <c r="I40" s="95">
        <v>99.602000000000004</v>
      </c>
      <c r="K40" s="174" t="s">
        <v>74</v>
      </c>
      <c r="L40" s="86">
        <v>19650.067999999999</v>
      </c>
      <c r="M40" s="87">
        <v>81867.665999999997</v>
      </c>
      <c r="N40" s="88">
        <v>24137.037</v>
      </c>
      <c r="O40" s="176" t="s">
        <v>71</v>
      </c>
      <c r="P40" s="89">
        <v>16556.907999999999</v>
      </c>
      <c r="Q40" s="90">
        <v>71931.716</v>
      </c>
      <c r="R40" s="91">
        <v>13519.593999999999</v>
      </c>
    </row>
    <row r="41" spans="2:18" ht="15.75">
      <c r="B41" s="191" t="s">
        <v>79</v>
      </c>
      <c r="C41" s="245">
        <v>3407.7249999999999</v>
      </c>
      <c r="D41" s="246">
        <v>764.13300000000004</v>
      </c>
      <c r="E41" s="97">
        <v>14228.665000000001</v>
      </c>
      <c r="F41" s="176" t="s">
        <v>76</v>
      </c>
      <c r="G41" s="89">
        <v>4732.2690000000002</v>
      </c>
      <c r="H41" s="248">
        <v>20553.143</v>
      </c>
      <c r="I41" s="95">
        <v>507.173</v>
      </c>
      <c r="K41" s="174" t="s">
        <v>71</v>
      </c>
      <c r="L41" s="86">
        <v>19145.749</v>
      </c>
      <c r="M41" s="87">
        <v>79840.001000000004</v>
      </c>
      <c r="N41" s="88">
        <v>13925.415999999999</v>
      </c>
      <c r="O41" s="176" t="s">
        <v>74</v>
      </c>
      <c r="P41" s="89">
        <v>15049.018</v>
      </c>
      <c r="Q41" s="90">
        <v>65632.915999999997</v>
      </c>
      <c r="R41" s="91">
        <v>22002.780999999999</v>
      </c>
    </row>
    <row r="42" spans="2:18" ht="15.75">
      <c r="B42" s="191" t="s">
        <v>121</v>
      </c>
      <c r="C42" s="245">
        <v>698.84299999999996</v>
      </c>
      <c r="D42" s="246">
        <v>7.4779999999999998</v>
      </c>
      <c r="E42" s="97">
        <v>2956.8240000000001</v>
      </c>
      <c r="F42" s="176" t="s">
        <v>79</v>
      </c>
      <c r="G42" s="89">
        <v>3039.5010000000002</v>
      </c>
      <c r="H42" s="248">
        <v>13202.856</v>
      </c>
      <c r="I42" s="95">
        <v>719.11699999999996</v>
      </c>
      <c r="K42" s="174" t="s">
        <v>81</v>
      </c>
      <c r="L42" s="86">
        <v>11451.069</v>
      </c>
      <c r="M42" s="87">
        <v>47555.237000000001</v>
      </c>
      <c r="N42" s="88">
        <v>10286.832</v>
      </c>
      <c r="O42" s="176" t="s">
        <v>81</v>
      </c>
      <c r="P42" s="89">
        <v>12504.871999999999</v>
      </c>
      <c r="Q42" s="90">
        <v>54328.491000000002</v>
      </c>
      <c r="R42" s="91">
        <v>12821.259</v>
      </c>
    </row>
    <row r="43" spans="2:18" ht="15.75">
      <c r="B43" s="191" t="s">
        <v>165</v>
      </c>
      <c r="C43" s="245">
        <v>529.81200000000001</v>
      </c>
      <c r="D43" s="246">
        <v>5.1950000000000003</v>
      </c>
      <c r="E43" s="97">
        <v>2193.3539999999998</v>
      </c>
      <c r="F43" s="176" t="s">
        <v>167</v>
      </c>
      <c r="G43" s="89">
        <v>1337.452</v>
      </c>
      <c r="H43" s="248">
        <v>5777.0379999999996</v>
      </c>
      <c r="I43" s="95">
        <v>6.2690000000000001</v>
      </c>
      <c r="K43" s="174" t="s">
        <v>70</v>
      </c>
      <c r="L43" s="86">
        <v>6279.6409999999996</v>
      </c>
      <c r="M43" s="87">
        <v>26314.526999999998</v>
      </c>
      <c r="N43" s="88">
        <v>62.354999999999997</v>
      </c>
      <c r="O43" s="176" t="s">
        <v>70</v>
      </c>
      <c r="P43" s="89">
        <v>7051.4970000000003</v>
      </c>
      <c r="Q43" s="90">
        <v>30627.425999999999</v>
      </c>
      <c r="R43" s="91">
        <v>77.137</v>
      </c>
    </row>
    <row r="44" spans="2:18" ht="15.75">
      <c r="B44" s="191" t="s">
        <v>167</v>
      </c>
      <c r="C44" s="245">
        <v>485.267</v>
      </c>
      <c r="D44" s="246">
        <v>2.6080000000000001</v>
      </c>
      <c r="E44" s="97">
        <v>1981.7850000000001</v>
      </c>
      <c r="F44" s="176" t="s">
        <v>217</v>
      </c>
      <c r="G44" s="89">
        <v>773.12</v>
      </c>
      <c r="H44" s="248">
        <v>3380.183</v>
      </c>
      <c r="I44" s="95">
        <v>2.4990000000000001</v>
      </c>
      <c r="K44" s="174" t="s">
        <v>72</v>
      </c>
      <c r="L44" s="86">
        <v>5026.5969999999998</v>
      </c>
      <c r="M44" s="87">
        <v>20857.756000000001</v>
      </c>
      <c r="N44" s="88">
        <v>946.6</v>
      </c>
      <c r="O44" s="176" t="s">
        <v>72</v>
      </c>
      <c r="P44" s="89">
        <v>6186.8559999999998</v>
      </c>
      <c r="Q44" s="90">
        <v>26909.714</v>
      </c>
      <c r="R44" s="91">
        <v>749.90099999999995</v>
      </c>
    </row>
    <row r="45" spans="2:18" ht="15.75">
      <c r="B45" s="191" t="s">
        <v>138</v>
      </c>
      <c r="C45" s="245">
        <v>465.14100000000002</v>
      </c>
      <c r="D45" s="246">
        <v>2.6150000000000002</v>
      </c>
      <c r="E45" s="97">
        <v>1958.6320000000001</v>
      </c>
      <c r="F45" s="176" t="s">
        <v>125</v>
      </c>
      <c r="G45" s="89">
        <v>594.73299999999995</v>
      </c>
      <c r="H45" s="248">
        <v>2588.2820000000002</v>
      </c>
      <c r="I45" s="95">
        <v>88.825000000000003</v>
      </c>
      <c r="K45" s="174" t="s">
        <v>77</v>
      </c>
      <c r="L45" s="86">
        <v>4805.6049999999996</v>
      </c>
      <c r="M45" s="87">
        <v>20002.812000000002</v>
      </c>
      <c r="N45" s="88">
        <v>504.39699999999999</v>
      </c>
      <c r="O45" s="176" t="s">
        <v>77</v>
      </c>
      <c r="P45" s="89">
        <v>5014.0659999999998</v>
      </c>
      <c r="Q45" s="90">
        <v>21731.440999999999</v>
      </c>
      <c r="R45" s="91">
        <v>573.96100000000001</v>
      </c>
    </row>
    <row r="46" spans="2:18" ht="15.75">
      <c r="B46" s="191" t="s">
        <v>122</v>
      </c>
      <c r="C46" s="245">
        <v>294.79199999999997</v>
      </c>
      <c r="D46" s="246">
        <v>4.8659999999999997</v>
      </c>
      <c r="E46" s="97">
        <v>1273.232</v>
      </c>
      <c r="F46" s="176" t="s">
        <v>152</v>
      </c>
      <c r="G46" s="89">
        <v>550.63300000000004</v>
      </c>
      <c r="H46" s="248">
        <v>2365.6190000000001</v>
      </c>
      <c r="I46" s="95">
        <v>3.9430000000000001</v>
      </c>
      <c r="K46" s="174" t="s">
        <v>73</v>
      </c>
      <c r="L46" s="86">
        <v>3997.087</v>
      </c>
      <c r="M46" s="87">
        <v>16692.746999999999</v>
      </c>
      <c r="N46" s="88">
        <v>716.70699999999999</v>
      </c>
      <c r="O46" s="176" t="s">
        <v>79</v>
      </c>
      <c r="P46" s="89">
        <v>5005.0020000000004</v>
      </c>
      <c r="Q46" s="90">
        <v>21761.092000000001</v>
      </c>
      <c r="R46" s="91">
        <v>6018.18</v>
      </c>
    </row>
    <row r="47" spans="2:18" ht="15.75">
      <c r="B47" s="145" t="s">
        <v>113</v>
      </c>
      <c r="D47" s="249"/>
      <c r="K47" s="191" t="s">
        <v>79</v>
      </c>
      <c r="L47" s="97">
        <v>1807.752</v>
      </c>
      <c r="M47" s="99">
        <v>7524.0379999999996</v>
      </c>
      <c r="N47" s="97">
        <v>2966.5169999999998</v>
      </c>
      <c r="O47" s="176" t="s">
        <v>73</v>
      </c>
      <c r="P47" s="89">
        <v>3152.114</v>
      </c>
      <c r="Q47" s="90">
        <v>13697.029</v>
      </c>
      <c r="R47" s="91">
        <v>123.999</v>
      </c>
    </row>
    <row r="48" spans="2:18" ht="15.75">
      <c r="D48" s="249"/>
      <c r="K48" s="145" t="s">
        <v>113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201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136</v>
      </c>
      <c r="B3" s="183" t="s">
        <v>141</v>
      </c>
      <c r="C3" s="183" t="s">
        <v>142</v>
      </c>
      <c r="D3" s="183" t="s">
        <v>143</v>
      </c>
      <c r="E3" s="183" t="s">
        <v>144</v>
      </c>
      <c r="F3" s="183" t="s">
        <v>145</v>
      </c>
      <c r="G3" s="183" t="s">
        <v>147</v>
      </c>
      <c r="H3" s="183" t="s">
        <v>148</v>
      </c>
      <c r="I3" s="183" t="s">
        <v>149</v>
      </c>
      <c r="J3" s="183" t="s">
        <v>150</v>
      </c>
      <c r="K3" s="183" t="s">
        <v>155</v>
      </c>
      <c r="L3" s="183" t="s">
        <v>156</v>
      </c>
      <c r="M3" s="183" t="s">
        <v>157</v>
      </c>
      <c r="N3" s="183" t="s">
        <v>158</v>
      </c>
      <c r="O3" s="183" t="s">
        <v>159</v>
      </c>
      <c r="P3" s="183" t="s">
        <v>161</v>
      </c>
      <c r="Q3" s="183" t="s">
        <v>162</v>
      </c>
      <c r="R3" s="183" t="s">
        <v>163</v>
      </c>
      <c r="S3" s="183" t="s">
        <v>164</v>
      </c>
      <c r="T3" s="183" t="s">
        <v>175</v>
      </c>
      <c r="U3" s="183" t="s">
        <v>176</v>
      </c>
      <c r="V3" s="183" t="s">
        <v>177</v>
      </c>
      <c r="W3" s="183" t="s">
        <v>178</v>
      </c>
      <c r="X3" s="183" t="s">
        <v>179</v>
      </c>
      <c r="Y3" s="183" t="s">
        <v>180</v>
      </c>
      <c r="Z3" s="183" t="s">
        <v>181</v>
      </c>
      <c r="AA3" s="183" t="s">
        <v>182</v>
      </c>
      <c r="AB3" s="183" t="s">
        <v>183</v>
      </c>
      <c r="AC3" s="183" t="s">
        <v>184</v>
      </c>
      <c r="AD3" s="183" t="s">
        <v>187</v>
      </c>
      <c r="AE3" s="183" t="s">
        <v>188</v>
      </c>
      <c r="AF3" s="183" t="s">
        <v>189</v>
      </c>
      <c r="AG3" s="183" t="s">
        <v>190</v>
      </c>
      <c r="AH3" s="183" t="s">
        <v>191</v>
      </c>
      <c r="AI3" s="183" t="s">
        <v>192</v>
      </c>
      <c r="AJ3" s="183" t="s">
        <v>193</v>
      </c>
      <c r="AK3" s="183" t="s">
        <v>194</v>
      </c>
      <c r="AL3" s="183" t="s">
        <v>195</v>
      </c>
      <c r="AM3" s="183" t="s">
        <v>197</v>
      </c>
      <c r="AN3" s="183" t="s">
        <v>198</v>
      </c>
      <c r="AO3" s="183" t="s">
        <v>199</v>
      </c>
      <c r="AP3" s="183" t="s">
        <v>200</v>
      </c>
      <c r="AQ3" s="183" t="s">
        <v>203</v>
      </c>
      <c r="AR3" s="183" t="s">
        <v>204</v>
      </c>
      <c r="AS3" s="183" t="s">
        <v>205</v>
      </c>
    </row>
    <row r="4" spans="1:45" ht="19.5" customHeight="1">
      <c r="A4" s="184" t="s">
        <v>131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137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201</v>
      </c>
    </row>
    <row r="11" spans="1:45">
      <c r="E11" t="s">
        <v>135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2016-12-15T12:02:25Z</dcterms:modified>
</cp:coreProperties>
</file>