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<sst xmlns="http://schemas.openxmlformats.org/spreadsheetml/2006/main" count="602" uniqueCount="218">
  <si>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</si>
  <si>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</si>
  <si>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</si>
  <si>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</si>
  <si>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</si>
  <si>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</si>
  <si>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</si>
  <si>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</si>
  <si>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</si>
  <si>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</si>
  <si>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</si>
  <si>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</si>
  <si>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</si>
  <si>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</si>
  <si>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</si>
  <si>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</si>
  <si>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</si>
  <si>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</si>
  <si>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</si>
  <si>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</si>
  <si>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</si>
  <si>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</si>
  <si>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</si>
  <si>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</si>
  <si>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</si>
  <si>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</si>
  <si>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</si>
  <si>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</si>
  <si>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</si>
  <si>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</si>
  <si>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</si>
  <si>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</si>
  <si>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</si>
  <si>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</si>
  <si>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</si>
  <si>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</si>
  <si>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</si>
  <si>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</si>
  <si>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</si>
  <si>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</si>
  <si>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</si>
  <si>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</si>
  <si>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</si>
  <si>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</si>
  <si>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</si>
  <si>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</si>
  <si>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</si>
  <si>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</si>
  <si>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</si>
  <si>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</si>
  <si>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</si>
  <si>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</si>
  <si>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</si>
  <si>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</si>
  <si>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</si>
  <si>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</si>
  <si>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</si>
  <si>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</si>
  <si>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</si>
  <si>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</si>
  <si>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</si>
  <si>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</si>
  <si>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</si>
  <si>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</si>
  <si>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</si>
  <si>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</si>
  <si>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</si>
  <si>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</si>
  <si>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</si>
  <si>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</si>
  <si>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</si>
  <si>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</si>
  <si>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</si>
  <si>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</si>
  <si>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</si>
  <si>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</si>
  <si>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</si>
  <si>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</si>
  <si>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</si>
  <si>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</si>
  <si>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</si>
  <si>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</si>
  <si>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</si>
  <si>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</si>
  <si>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</si>
  <si>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</si>
  <si>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</si>
  <si>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</si>
  <si>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</si>
  <si>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</si>
  <si>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</si>
  <si>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</si>
  <si>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</si>
  <si>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</si>
  <si>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</si>
  <si>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</si>
  <si>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</si>
  <si>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</si>
  <si>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</si>
  <si>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</si>
  <si>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</si>
  <si>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</si>
  <si>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</si>
  <si>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</si>
  <si>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</si>
  <si>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</si>
  <si>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</si>
  <si>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</si>
  <si>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</si>
  <si>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</si>
  <si>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</si>
  <si>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</si>
  <si>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</si>
  <si>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</si>
  <si>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</si>
  <si>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</si>
  <si>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</si>
  <si>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</si>
  <si>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</si>
  <si>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</si>
  <si>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</si>
  <si>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</si>
  <si>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</si>
  <si>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</si>
  <si>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</si>
  <si>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</si>
  <si>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</si>
  <si>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</si>
  <si>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</si>
  <si>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</si>
  <si>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</si>
  <si>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</si>
  <si>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</si>
  <si>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</si>
  <si>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</si>
  <si>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</si>
  <si>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</si>
  <si>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</si>
  <si>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</si>
  <si>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</si>
  <si>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</si>
  <si>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</si>
  <si>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</si>
  <si>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</si>
  <si>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</si>
  <si>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</si>
  <si>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</si>
  <si>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</si>
  <si>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</si>
  <si>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</si>
  <si>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</si>
  <si>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</si>
  <si>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</si>
  <si>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</si>
  <si>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</si>
  <si>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</si>
  <si>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</si>
  <si>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</si>
  <si>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</si>
  <si>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</si>
  <si>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</si>
  <si>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</si>
  <si>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</si>
  <si>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</si>
  <si>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</si>
  <si>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</si>
  <si>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</si>
  <si>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</si>
  <si>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</si>
  <si>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</si>
  <si>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</si>
  <si>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</si>
  <si>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</si>
  <si>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</si>
  <si>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</si>
  <si>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</si>
  <si>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</si>
  <si>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</si>
  <si>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</si>
  <si>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</si>
  <si>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</si>
  <si>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</si>
  <si>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</si>
  <si>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</si>
  <si>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</si>
  <si>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</si>
  <si>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</si>
  <si>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</si>
  <si>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</si>
  <si>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</si>
  <si>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</si>
  <si>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</si>
  <si>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</si>
  <si>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</si>
  <si>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</si>
  <si>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</si>
  <si>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</si>
  <si>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</si>
  <si>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</si>
  <si>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</si>
  <si>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</si>
  <si>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</si>
  <si>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</si>
  <si>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</si>
  <si>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</si>
  <si>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</si>
  <si>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Ceny sprzedaży mięsa drobiowego za okres:</t>
  </si>
  <si>
    <t>XI 2016</t>
  </si>
  <si>
    <t>Polski eksport, import mięsa drobiowgo i podrobów (0207) i drobiu żywego (0105) za I-X.2016r</t>
  </si>
  <si>
    <t>I-X.2015r</t>
  </si>
  <si>
    <t xml:space="preserve"> I-X.2016r</t>
  </si>
  <si>
    <t>Kraje i terytoria niewyszczególnione w ramach handlu z krajami trzecimi</t>
  </si>
  <si>
    <t>Tajlandia</t>
  </si>
  <si>
    <t>NR 50/2016r</t>
  </si>
  <si>
    <t>23.12.2016 r</t>
  </si>
  <si>
    <t>Notowania z okresu:12-18.12.2016r.</t>
  </si>
  <si>
    <t>2016-12-12 - 2016-12-18</t>
  </si>
  <si>
    <t>Ceny sprzedaży mięsa drobiowego (KONFEKCJONOWANE) za okres: 12-18.12.2016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</si>
</sst>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[2]Arkusz!$EI$1:$FF$1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[2]Arkusz!$EI$2:$FF$2</c:f>
              <c:numCache>
                <c:formatCode>General</c:formatCode>
                <c:ptCount val="24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  <c:pt idx="23">
                  <c:v>3070.5230000000001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[2]Arkusz!$EI$1:$FF$1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[2]Arkusz!$EI$3:$FF$3</c:f>
              <c:numCache>
                <c:formatCode>General</c:formatCode>
                <c:ptCount val="24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  <c:pt idx="23">
                  <c:v>4997.5600000000004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[2]Arkusz!$EI$1:$FF$1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[2]Arkusz!$EI$4:$FF$4</c:f>
              <c:numCache>
                <c:formatCode>General</c:formatCode>
                <c:ptCount val="24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  <c:pt idx="23">
                  <c:v>4677.4369999999999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10912"/>
        <c:axId val="119521280"/>
      </c:lineChart>
      <c:catAx>
        <c:axId val="11951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2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2128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1091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12775686353226706"/>
          <c:h val="9.68513110618454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14208"/>
        <c:axId val="120415744"/>
      </c:lineChart>
      <c:catAx>
        <c:axId val="1204142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1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4157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1420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92960"/>
        <c:axId val="120823808"/>
      </c:lineChart>
      <c:catAx>
        <c:axId val="12079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82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82380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79296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60527268755031"/>
          <c:y val="0.17190421108865819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[1]Arkusz2!$GO$1:$HL$1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[1]Arkusz2!$GO$2:$HL$2</c:f>
              <c:numCache>
                <c:formatCode>General</c:formatCode>
                <c:ptCount val="24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[1]Arkusz2!$GO$1:$HL$1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[1]Arkusz2!$GO$3:$HL$3</c:f>
              <c:numCache>
                <c:formatCode>General</c:formatCode>
                <c:ptCount val="24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[1]Arkusz2!$GO$1:$HL$1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[1]Arkusz2!$GO$4:$HL$4</c:f>
              <c:numCache>
                <c:formatCode>General</c:formatCode>
                <c:ptCount val="24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[1]Arkusz2!$GO$1:$HL$1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[1]Arkusz2!$GO$5:$HL$5</c:f>
              <c:numCache>
                <c:formatCode>General</c:formatCode>
                <c:ptCount val="24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[1]Arkusz2!$GO$1:$HL$1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[1]Arkusz2!$GO$6:$HL$6</c:f>
              <c:numCache>
                <c:formatCode>General</c:formatCode>
                <c:ptCount val="24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[1]Arkusz2!$GO$1:$HL$1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[1]Arkusz2!$GO$7:$HL$7</c:f>
              <c:numCache>
                <c:formatCode>General</c:formatCode>
                <c:ptCount val="24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4224"/>
        <c:axId val="120890112"/>
      </c:lineChart>
      <c:catAx>
        <c:axId val="12088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89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89011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88422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[1]Arkusz2!$GS$31:$HP$31</c:f>
              <c:strCache>
                <c:ptCount val="2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</c:strCache>
            </c:strRef>
          </c:cat>
          <c:val>
            <c:numRef>
              <c:f>[1]Arkusz2!$GS$32:$HP$32</c:f>
              <c:numCache>
                <c:formatCode>General</c:formatCode>
                <c:ptCount val="24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28992"/>
        <c:axId val="121030912"/>
      </c:lineChart>
      <c:catAx>
        <c:axId val="12102899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03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03091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02899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[1]Arkusz3!$A$2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[1]Arkusz3!$DL$1:$EH$1</c:f>
              <c:strCache>
                <c:ptCount val="2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</c:strCache>
            </c:strRef>
          </c:cat>
          <c:val>
            <c:numRef>
              <c:f>[1]Arkusz3!$DL$2:$EH$2</c:f>
              <c:numCache>
                <c:formatCode>General</c:formatCode>
                <c:ptCount val="23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[1]Arkusz3!$DL$1:$EH$1</c:f>
              <c:strCache>
                <c:ptCount val="2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</c:strCache>
            </c:strRef>
          </c:cat>
          <c:val>
            <c:numRef>
              <c:f>[1]Arkusz3!$DL$3:$EH$3</c:f>
              <c:numCache>
                <c:formatCode>General</c:formatCode>
                <c:ptCount val="23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[1]Arkusz3!$DL$1:$EH$1</c:f>
              <c:strCache>
                <c:ptCount val="2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</c:strCache>
            </c:strRef>
          </c:cat>
          <c:val>
            <c:numRef>
              <c:f>[1]Arkusz3!$DL$4:$EH$4</c:f>
              <c:numCache>
                <c:formatCode>General</c:formatCode>
                <c:ptCount val="23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[1]Arkusz3!$DL$1:$EH$1</c:f>
              <c:strCache>
                <c:ptCount val="2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</c:strCache>
            </c:strRef>
          </c:cat>
          <c:val>
            <c:numRef>
              <c:f>[1]Arkusz3!$DL$5:$EH$5</c:f>
              <c:numCache>
                <c:formatCode>General</c:formatCode>
                <c:ptCount val="23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[1]Arkusz3!$DL$1:$EH$1</c:f>
              <c:strCache>
                <c:ptCount val="2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</c:strCache>
            </c:strRef>
          </c:cat>
          <c:val>
            <c:numRef>
              <c:f>[1]Arkusz3!$DL$6:$EH$6</c:f>
              <c:numCache>
                <c:formatCode>General</c:formatCode>
                <c:ptCount val="23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79840"/>
        <c:axId val="120981760"/>
      </c:lineChart>
      <c:catAx>
        <c:axId val="12097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98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98176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97984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79040"/>
        <c:axId val="120684928"/>
      </c:lineChart>
      <c:catAx>
        <c:axId val="1206790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68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68492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67904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598720"/>
        <c:axId val="121600640"/>
      </c:lineChart>
      <c:catAx>
        <c:axId val="1215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60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600640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5987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3120"/>
        <c:axId val="121667968"/>
      </c:lineChart>
      <c:catAx>
        <c:axId val="12165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66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66796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6531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14560"/>
        <c:axId val="121724928"/>
      </c:lineChart>
      <c:catAx>
        <c:axId val="12171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72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72492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71456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166464"/>
        <c:axId val="121168256"/>
      </c:lineChart>
      <c:catAx>
        <c:axId val="12116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21168256"/>
        <c:crosses val="autoZero"/>
        <c:auto val="1"/>
        <c:lblAlgn val="ctr"/>
        <c:lblOffset val="100"/>
        <c:noMultiLvlLbl val="0"/>
      </c:catAx>
      <c:valAx>
        <c:axId val="12116825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21166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590550</xdr:colOff>
      <xdr:row>36</xdr:row>
      <xdr:rowOff>95250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25</xdr:row>
      <xdr:rowOff>133350</xdr:rowOff>
    </xdr:from>
    <xdr:to>
      <xdr:col>12</xdr:col>
      <xdr:colOff>209550</xdr:colOff>
      <xdr:row>53</xdr:row>
      <xdr:rowOff>9525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485775</xdr:colOff>
      <xdr:row>33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154782</xdr:colOff>
      <xdr:row>0</xdr:row>
      <xdr:rowOff>35719</xdr:rowOff>
    </xdr:from>
    <xdr:to>
      <xdr:col>15</xdr:col>
      <xdr:colOff>528639</xdr:colOff>
      <xdr:row>24</xdr:row>
      <xdr:rowOff>114300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523875</xdr:colOff>
      <xdr:row>47</xdr:row>
      <xdr:rowOff>83344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119063</xdr:colOff>
      <xdr:row>0</xdr:row>
      <xdr:rowOff>83344</xdr:rowOff>
    </xdr:from>
    <xdr:to>
      <xdr:col>30</xdr:col>
      <xdr:colOff>142875</xdr:colOff>
      <xdr:row>24</xdr:row>
      <xdr:rowOff>92869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95250</xdr:colOff>
      <xdr:row>25</xdr:row>
      <xdr:rowOff>11907</xdr:rowOff>
    </xdr:from>
    <xdr:to>
      <xdr:col>30</xdr:col>
      <xdr:colOff>119062</xdr:colOff>
      <xdr:row>47</xdr:row>
      <xdr:rowOff>21432</xdr:rowOff>
    </xdr:to>
    <xdr:graphicFrame macro="">
      <xdr:nvGraphicFramePr>
        <xdr:cNvPr id="11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(2016-12-12 - 2016-12-18)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  <cell r="EH1" t="str">
            <v>2016-12-12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  <cell r="EH2">
            <v>9326.0329999999994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  <cell r="EH3">
            <v>17326.707999999999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  <cell r="EH4">
            <v>4063.819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  <cell r="EH5">
            <v>8195.2839999999997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  <cell r="EH6">
            <v>4215.4970000000003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I1" t="str">
            <v>2016-07-04</v>
          </cell>
          <cell r="EJ1" t="str">
            <v>2016-07-11</v>
          </cell>
          <cell r="EK1" t="str">
            <v>2016-07-18</v>
          </cell>
          <cell r="EL1" t="str">
            <v>2016-07-25</v>
          </cell>
          <cell r="EM1">
            <v>42583</v>
          </cell>
          <cell r="EN1">
            <v>42590</v>
          </cell>
          <cell r="EO1" t="str">
            <v>2016-08-15</v>
          </cell>
          <cell r="EP1" t="str">
            <v>2016-08-22</v>
          </cell>
          <cell r="EQ1" t="str">
            <v>2016-08-29</v>
          </cell>
          <cell r="ER1" t="str">
            <v>2016-09-05</v>
          </cell>
          <cell r="ES1" t="str">
            <v>2016-09-12</v>
          </cell>
          <cell r="ET1" t="str">
            <v>2016-09-19</v>
          </cell>
          <cell r="EU1" t="str">
            <v>2016-09-26</v>
          </cell>
          <cell r="EV1" t="str">
            <v>2016-10-03</v>
          </cell>
          <cell r="EW1" t="str">
            <v>2016-10-10</v>
          </cell>
          <cell r="EX1" t="str">
            <v>2016-10-17</v>
          </cell>
          <cell r="EY1" t="str">
            <v>2016-10-24</v>
          </cell>
          <cell r="EZ1" t="str">
            <v>2016-10-31</v>
          </cell>
          <cell r="FA1" t="str">
            <v>2016-11-07</v>
          </cell>
          <cell r="FB1" t="str">
            <v>2016-11-14</v>
          </cell>
          <cell r="FC1" t="str">
            <v>2016-11-21</v>
          </cell>
          <cell r="FD1" t="str">
            <v>2016-11-28</v>
          </cell>
          <cell r="FE1" t="str">
            <v>2016-12-05</v>
          </cell>
          <cell r="FF1" t="str">
            <v>2016-12-12</v>
          </cell>
        </row>
        <row r="2">
          <cell r="A2" t="str">
            <v>kurczęta typu brojler</v>
          </cell>
          <cell r="EI2">
            <v>3468.2249999999999</v>
          </cell>
          <cell r="EJ2">
            <v>3530.116</v>
          </cell>
          <cell r="EK2">
            <v>3549.4789999999998</v>
          </cell>
          <cell r="EL2">
            <v>3518.8690000000001</v>
          </cell>
          <cell r="EM2">
            <v>3530.4189999999999</v>
          </cell>
          <cell r="EN2">
            <v>3530.8040000000001</v>
          </cell>
          <cell r="EO2">
            <v>3539.9450000000002</v>
          </cell>
          <cell r="EP2">
            <v>3561.6219999999998</v>
          </cell>
          <cell r="EQ2">
            <v>3498.6880000000001</v>
          </cell>
          <cell r="ER2">
            <v>3450.297</v>
          </cell>
          <cell r="ES2">
            <v>3433.3159999999998</v>
          </cell>
          <cell r="ET2">
            <v>3374.2979999999998</v>
          </cell>
          <cell r="EU2">
            <v>3266.6930000000002</v>
          </cell>
          <cell r="EV2">
            <v>3209.5920000000001</v>
          </cell>
          <cell r="EW2">
            <v>3196.511</v>
          </cell>
          <cell r="EX2">
            <v>3177.6889999999999</v>
          </cell>
          <cell r="EY2">
            <v>3159.7440000000001</v>
          </cell>
          <cell r="EZ2">
            <v>3153.5059999999999</v>
          </cell>
          <cell r="FA2">
            <v>3148.357</v>
          </cell>
          <cell r="FB2">
            <v>3129.7310000000002</v>
          </cell>
          <cell r="FC2">
            <v>3097.931</v>
          </cell>
          <cell r="FD2">
            <v>3054.0390000000002</v>
          </cell>
          <cell r="FE2">
            <v>3060.3519999999999</v>
          </cell>
          <cell r="FF2">
            <v>3070.5230000000001</v>
          </cell>
        </row>
        <row r="3">
          <cell r="A3" t="str">
            <v>indory</v>
          </cell>
          <cell r="EI3">
            <v>5241.8810000000003</v>
          </cell>
          <cell r="EJ3">
            <v>5162.6400000000003</v>
          </cell>
          <cell r="EK3">
            <v>5171.6809999999996</v>
          </cell>
          <cell r="EL3">
            <v>5154.0159999999996</v>
          </cell>
          <cell r="EM3">
            <v>5102.6329999999998</v>
          </cell>
          <cell r="EN3">
            <v>5092.9170000000004</v>
          </cell>
          <cell r="EO3">
            <v>5058.5919999999996</v>
          </cell>
          <cell r="EP3">
            <v>5009.9359999999997</v>
          </cell>
          <cell r="EQ3">
            <v>4967.2049999999999</v>
          </cell>
          <cell r="ER3">
            <v>5010.97</v>
          </cell>
          <cell r="ES3">
            <v>4985.2780000000002</v>
          </cell>
          <cell r="ET3">
            <v>5033.2150000000001</v>
          </cell>
          <cell r="EU3">
            <v>4993.8789999999999</v>
          </cell>
          <cell r="EV3">
            <v>5043.9290000000001</v>
          </cell>
          <cell r="EW3">
            <v>5005.7569999999996</v>
          </cell>
          <cell r="EX3">
            <v>4966.1419999999998</v>
          </cell>
          <cell r="EY3">
            <v>5019.1629999999996</v>
          </cell>
          <cell r="EZ3">
            <v>4999.9260000000004</v>
          </cell>
          <cell r="FA3">
            <v>4997.8509999999997</v>
          </cell>
          <cell r="FB3">
            <v>5023.7950000000001</v>
          </cell>
          <cell r="FC3">
            <v>5012.9849999999997</v>
          </cell>
          <cell r="FD3">
            <v>5004.3270000000002</v>
          </cell>
          <cell r="FE3">
            <v>4969.2920000000004</v>
          </cell>
          <cell r="FF3">
            <v>4997.5600000000004</v>
          </cell>
        </row>
        <row r="4">
          <cell r="A4" t="str">
            <v>indyczki</v>
          </cell>
          <cell r="EI4">
            <v>4855.32</v>
          </cell>
          <cell r="EJ4">
            <v>4808.9489999999996</v>
          </cell>
          <cell r="EK4">
            <v>4834.2610000000004</v>
          </cell>
          <cell r="EL4">
            <v>4786.0839999999998</v>
          </cell>
          <cell r="EM4">
            <v>4745.1440000000002</v>
          </cell>
          <cell r="EN4">
            <v>4752.3789999999999</v>
          </cell>
          <cell r="EO4">
            <v>4707.9740000000002</v>
          </cell>
          <cell r="EP4">
            <v>4684.8320000000003</v>
          </cell>
          <cell r="EQ4">
            <v>4645.1390000000001</v>
          </cell>
          <cell r="ER4">
            <v>4666.6819999999998</v>
          </cell>
          <cell r="ES4">
            <v>4656.8540000000003</v>
          </cell>
          <cell r="ET4">
            <v>4659.3519999999999</v>
          </cell>
          <cell r="EU4">
            <v>4665.3310000000001</v>
          </cell>
          <cell r="EV4">
            <v>4701.4430000000002</v>
          </cell>
          <cell r="EW4">
            <v>4697.3900000000003</v>
          </cell>
          <cell r="EX4">
            <v>4669.5209999999997</v>
          </cell>
          <cell r="EY4">
            <v>4683.4070000000002</v>
          </cell>
          <cell r="EZ4">
            <v>4695.8180000000002</v>
          </cell>
          <cell r="FA4">
            <v>4656.7749999999996</v>
          </cell>
          <cell r="FB4">
            <v>4684.4650000000001</v>
          </cell>
          <cell r="FC4">
            <v>4675.1769999999997</v>
          </cell>
          <cell r="FD4">
            <v>4670.616</v>
          </cell>
          <cell r="FE4">
            <v>4673.6909999999998</v>
          </cell>
          <cell r="FF4">
            <v>4677.4369999999999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X18" sqref="X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120</v>
      </c>
    </row>
    <row r="9" spans="2:7" ht="18">
      <c r="B9" s="22"/>
    </row>
    <row r="10" spans="2:7" ht="18">
      <c r="B10" s="55" t="s">
        <v>213</v>
      </c>
      <c r="D10" s="18" t="s">
        <v>3</v>
      </c>
      <c r="G10" s="21" t="s">
        <v>214</v>
      </c>
    </row>
    <row r="11" spans="2:7" ht="18">
      <c r="B11" s="132" t="s">
        <v>215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2" sqref="Q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119</v>
      </c>
      <c r="D1" s="118" t="s">
        <v>216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3070.5230000000001</v>
      </c>
      <c r="C5" s="44">
        <v>0.33234739010415393</v>
      </c>
      <c r="D5" s="122">
        <v>3104.203</v>
      </c>
      <c r="E5" s="44">
        <v>1.0579792004766098</v>
      </c>
      <c r="F5" s="122">
        <v>3039.616</v>
      </c>
      <c r="G5" s="44">
        <v>0.40238697193728373</v>
      </c>
      <c r="H5" s="122">
        <v>3079.924</v>
      </c>
      <c r="I5" s="44">
        <v>0.43782842838964614</v>
      </c>
      <c r="J5" s="122">
        <v>3119.7489999999998</v>
      </c>
      <c r="K5" s="45">
        <v>-0.49514029559787431</v>
      </c>
    </row>
    <row r="6" spans="1:11" ht="15" customHeight="1">
      <c r="A6" s="15" t="s">
        <v>23</v>
      </c>
      <c r="B6" s="46">
        <v>4997.5600000000004</v>
      </c>
      <c r="C6" s="47">
        <v>0.56885367171017576</v>
      </c>
      <c r="D6" s="46">
        <v>5048.134</v>
      </c>
      <c r="E6" s="47">
        <v>0.74293950036181211</v>
      </c>
      <c r="F6" s="46"/>
      <c r="G6" s="47"/>
      <c r="H6" s="46"/>
      <c r="I6" s="47"/>
      <c r="J6" s="46">
        <v>4827.8209999999999</v>
      </c>
      <c r="K6" s="48">
        <v>-0.47443378304972494</v>
      </c>
    </row>
    <row r="7" spans="1:11" ht="18.75" customHeight="1">
      <c r="A7" s="15" t="s">
        <v>24</v>
      </c>
      <c r="B7" s="46">
        <v>4677.4369999999999</v>
      </c>
      <c r="C7" s="47">
        <v>8.0150784465641708E-2</v>
      </c>
      <c r="D7" s="46">
        <v>4609.3590000000004</v>
      </c>
      <c r="E7" s="47">
        <v>-0.58919338371134478</v>
      </c>
      <c r="F7" s="46">
        <v>4792.7889999999998</v>
      </c>
      <c r="G7" s="47">
        <v>1.3356684061309736</v>
      </c>
      <c r="H7" s="46">
        <v>4750</v>
      </c>
      <c r="I7" s="47">
        <v>-0.71176080689776056</v>
      </c>
      <c r="J7" s="46">
        <v>4590.7</v>
      </c>
      <c r="K7" s="48">
        <v>-0.24077639522097813</v>
      </c>
    </row>
    <row r="8" spans="1:11" ht="18.75" customHeight="1">
      <c r="A8" s="15" t="s">
        <v>25</v>
      </c>
      <c r="B8" s="46">
        <v>4493.6329999999998</v>
      </c>
      <c r="C8" s="47">
        <v>0.38791234396323315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9248.4240000000009</v>
      </c>
      <c r="C10" s="47">
        <v>3.6625570815665238</v>
      </c>
      <c r="D10" s="46"/>
      <c r="E10" s="47"/>
      <c r="F10" s="46">
        <v>8957.4619999999995</v>
      </c>
      <c r="G10" s="47">
        <v>4.949759812536608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1940.624</v>
      </c>
      <c r="C13" s="47">
        <v>-6.9015128437000071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101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N13" sqref="N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106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107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140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146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153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160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166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168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185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186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196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202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>
      <c r="A15" s="250" t="s">
        <v>207</v>
      </c>
      <c r="B15" s="43">
        <v>3.1150000000000002</v>
      </c>
      <c r="C15" s="43">
        <v>3.14</v>
      </c>
      <c r="D15" s="43">
        <v>3.06</v>
      </c>
      <c r="E15" s="28">
        <v>3.16</v>
      </c>
      <c r="F15" s="43">
        <v>3.18</v>
      </c>
      <c r="G15" s="146"/>
    </row>
    <row r="16" spans="1:7" ht="18" customHeight="1" thickBot="1">
      <c r="A16" s="140"/>
      <c r="B16" s="29"/>
      <c r="C16" s="29"/>
      <c r="D16" s="30" t="s">
        <v>59</v>
      </c>
      <c r="E16" s="29"/>
      <c r="F16" s="31"/>
      <c r="G16" s="146"/>
    </row>
    <row r="17" spans="1:7" ht="17.25" customHeight="1" thickBot="1">
      <c r="A17" s="139"/>
      <c r="B17" s="25" t="s">
        <v>14</v>
      </c>
      <c r="C17" s="26" t="s">
        <v>55</v>
      </c>
      <c r="D17" s="26" t="s">
        <v>56</v>
      </c>
      <c r="E17" s="26" t="s">
        <v>57</v>
      </c>
      <c r="F17" s="26" t="s">
        <v>58</v>
      </c>
      <c r="G17" s="146"/>
    </row>
    <row r="18" spans="1:7" ht="19.5" customHeight="1">
      <c r="A18" s="27" t="s">
        <v>140</v>
      </c>
      <c r="B18" s="43">
        <v>5.78</v>
      </c>
      <c r="C18" s="43">
        <v>5.7</v>
      </c>
      <c r="D18" s="43">
        <v>5.75</v>
      </c>
      <c r="E18" s="43">
        <v>5.72</v>
      </c>
      <c r="F18" s="43">
        <v>5.94</v>
      </c>
      <c r="G18" s="146"/>
    </row>
    <row r="19" spans="1:7" ht="18.75" customHeight="1">
      <c r="A19" s="27" t="s">
        <v>146</v>
      </c>
      <c r="B19" s="43">
        <v>5.72</v>
      </c>
      <c r="C19" s="43">
        <v>5.68</v>
      </c>
      <c r="D19" s="43">
        <v>5.63</v>
      </c>
      <c r="E19" s="43">
        <v>5.72</v>
      </c>
      <c r="F19" s="43">
        <v>5.88</v>
      </c>
      <c r="G19" s="146"/>
    </row>
    <row r="20" spans="1:7" ht="15">
      <c r="A20" s="27" t="s">
        <v>153</v>
      </c>
      <c r="B20" s="43">
        <v>5.53</v>
      </c>
      <c r="C20" s="43">
        <v>5.48</v>
      </c>
      <c r="D20" s="43">
        <v>5.44</v>
      </c>
      <c r="E20" s="43">
        <v>5.52</v>
      </c>
      <c r="F20" s="43">
        <v>5.74</v>
      </c>
      <c r="G20" s="146"/>
    </row>
    <row r="21" spans="1:7" ht="15">
      <c r="A21" s="27" t="s">
        <v>160</v>
      </c>
      <c r="B21" s="43">
        <v>5.37</v>
      </c>
      <c r="C21" s="43">
        <v>5.34</v>
      </c>
      <c r="D21" s="43">
        <v>5.28</v>
      </c>
      <c r="E21" s="43">
        <v>5.31</v>
      </c>
      <c r="F21" s="43">
        <v>5.54</v>
      </c>
      <c r="G21" s="146"/>
    </row>
    <row r="22" spans="1:7" ht="17.25" customHeight="1">
      <c r="A22" s="27" t="s">
        <v>166</v>
      </c>
      <c r="B22" s="43">
        <v>5.24</v>
      </c>
      <c r="C22" s="43">
        <v>5.23</v>
      </c>
      <c r="D22" s="43">
        <v>5.12</v>
      </c>
      <c r="E22" s="43">
        <v>5.1100000000000003</v>
      </c>
      <c r="F22" s="43">
        <v>5.38</v>
      </c>
      <c r="G22" s="146"/>
    </row>
    <row r="23" spans="1:7" ht="16.5" customHeight="1">
      <c r="A23" s="27" t="s">
        <v>168</v>
      </c>
      <c r="B23" s="43">
        <v>5.15</v>
      </c>
      <c r="C23" s="43">
        <v>5.13</v>
      </c>
      <c r="D23" s="43">
        <v>5.08</v>
      </c>
      <c r="E23" s="43">
        <v>4.9800000000000004</v>
      </c>
      <c r="F23" s="43">
        <v>5.28</v>
      </c>
      <c r="G23" s="146"/>
    </row>
    <row r="24" spans="1:7" ht="18.75" customHeight="1">
      <c r="A24" s="27" t="s">
        <v>185</v>
      </c>
      <c r="B24" s="43">
        <v>5</v>
      </c>
      <c r="C24" s="43">
        <v>5</v>
      </c>
      <c r="D24" s="43">
        <v>4.9000000000000004</v>
      </c>
      <c r="E24" s="43">
        <v>4.8</v>
      </c>
      <c r="F24" s="43">
        <v>5.1100000000000003</v>
      </c>
      <c r="G24" s="146"/>
    </row>
    <row r="25" spans="1:7" ht="16.5" customHeight="1">
      <c r="A25" s="27" t="s">
        <v>186</v>
      </c>
      <c r="B25" s="43">
        <v>4.88</v>
      </c>
      <c r="C25" s="43">
        <v>4.91</v>
      </c>
      <c r="D25" s="43">
        <v>4.75</v>
      </c>
      <c r="E25" s="43">
        <v>4.72</v>
      </c>
      <c r="F25" s="43">
        <v>4.9400000000000004</v>
      </c>
      <c r="G25" s="146"/>
    </row>
    <row r="26" spans="1:7" ht="16.5" customHeight="1">
      <c r="A26" s="27" t="s">
        <v>196</v>
      </c>
      <c r="B26" s="43">
        <v>4.8499999999999996</v>
      </c>
      <c r="C26" s="43">
        <v>4.91</v>
      </c>
      <c r="D26" s="43">
        <v>4.6900000000000004</v>
      </c>
      <c r="E26" s="43">
        <v>4.7</v>
      </c>
      <c r="F26" s="43">
        <v>4.8499999999999996</v>
      </c>
      <c r="G26" s="146"/>
    </row>
    <row r="27" spans="1:7" ht="16.5" customHeight="1">
      <c r="A27" s="27" t="s">
        <v>202</v>
      </c>
      <c r="B27" s="43">
        <v>4.8499999999999996</v>
      </c>
      <c r="C27" s="43">
        <v>4.9000000000000004</v>
      </c>
      <c r="D27" s="43">
        <v>4.76</v>
      </c>
      <c r="E27" s="43">
        <v>4.76</v>
      </c>
      <c r="F27" s="43">
        <v>4.84</v>
      </c>
      <c r="G27" s="146"/>
    </row>
    <row r="28" spans="1:7" ht="18.75" customHeight="1">
      <c r="A28" s="27" t="s">
        <v>207</v>
      </c>
      <c r="B28" s="43">
        <v>4.8449999999999998</v>
      </c>
      <c r="C28" s="43">
        <v>4.88</v>
      </c>
      <c r="D28" s="43">
        <v>4.75</v>
      </c>
      <c r="E28" s="43">
        <v>4.8600000000000003</v>
      </c>
      <c r="F28" s="43">
        <v>4.8600000000000003</v>
      </c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5" sqref="T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206</v>
      </c>
      <c r="B1" s="32"/>
      <c r="C1" s="32"/>
      <c r="D1" s="32"/>
      <c r="E1" s="33" t="str">
        <f>MID([1]NoweDane!$A1,30,23)</f>
        <v>2016-12-12 - 2016-12-18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5905.0379999999996</v>
      </c>
      <c r="C6" s="44">
        <v>9.4665223682878707</v>
      </c>
      <c r="D6" s="51">
        <v>5924.1379999999999</v>
      </c>
      <c r="E6" s="44">
        <v>10.385539160426093</v>
      </c>
      <c r="F6" s="51">
        <v>5135.3649999999998</v>
      </c>
      <c r="G6" s="44">
        <v>9.2707340577670116</v>
      </c>
      <c r="H6" s="51"/>
      <c r="I6" s="44"/>
      <c r="J6" s="51">
        <v>6929.6139999999996</v>
      </c>
      <c r="K6" s="45">
        <v>0.67284587334562485</v>
      </c>
    </row>
    <row r="7" spans="1:11" ht="21.75" customHeight="1">
      <c r="A7" s="15" t="s">
        <v>32</v>
      </c>
      <c r="B7" s="52">
        <v>4626.0219999999999</v>
      </c>
      <c r="C7" s="47">
        <v>1.8768955927550952</v>
      </c>
      <c r="D7" s="52">
        <v>4814.7780000000002</v>
      </c>
      <c r="E7" s="47">
        <v>3.8725426215273231</v>
      </c>
      <c r="F7" s="52">
        <v>4547.0389999999998</v>
      </c>
      <c r="G7" s="47">
        <v>1.0077586710540722</v>
      </c>
      <c r="H7" s="52">
        <v>4688.0640000000003</v>
      </c>
      <c r="I7" s="47">
        <v>4.2635376170947303</v>
      </c>
      <c r="J7" s="52">
        <v>4994.4870000000001</v>
      </c>
      <c r="K7" s="48">
        <v>3.9128939499007198</v>
      </c>
    </row>
    <row r="8" spans="1:11" ht="21.75" customHeight="1">
      <c r="A8" s="15" t="s">
        <v>33</v>
      </c>
      <c r="B8" s="52">
        <v>9326.0329999999994</v>
      </c>
      <c r="C8" s="47">
        <v>4.5768292161912418</v>
      </c>
      <c r="D8" s="52">
        <v>9424.0769999999993</v>
      </c>
      <c r="E8" s="47">
        <v>0.93206098285861216</v>
      </c>
      <c r="F8" s="52">
        <v>9463.027</v>
      </c>
      <c r="G8" s="53">
        <v>5.3803162870421186</v>
      </c>
      <c r="H8" s="52"/>
      <c r="I8" s="47"/>
      <c r="J8" s="52">
        <v>8676.7049999999999</v>
      </c>
      <c r="K8" s="48">
        <v>1.0881235998987688</v>
      </c>
    </row>
    <row r="9" spans="1:11" ht="21.75" customHeight="1">
      <c r="A9" s="15" t="s">
        <v>34</v>
      </c>
      <c r="B9" s="52">
        <v>3377.2249999999999</v>
      </c>
      <c r="C9" s="47">
        <v>-8.8958391021683181E-2</v>
      </c>
      <c r="D9" s="52">
        <v>3255.2570000000001</v>
      </c>
      <c r="E9" s="47">
        <v>-0.92469075269681367</v>
      </c>
      <c r="F9" s="52">
        <v>3364.239</v>
      </c>
      <c r="G9" s="47">
        <v>0.42933175953481184</v>
      </c>
      <c r="H9" s="52">
        <v>3156.8629999999998</v>
      </c>
      <c r="I9" s="47">
        <v>1.2111885376640839</v>
      </c>
      <c r="J9" s="52">
        <v>3538.5889999999999</v>
      </c>
      <c r="K9" s="48">
        <v>-1.5288044308558166</v>
      </c>
    </row>
    <row r="10" spans="1:11" ht="21.75" customHeight="1">
      <c r="A10" s="15" t="s">
        <v>35</v>
      </c>
      <c r="B10" s="52">
        <v>4986.9610000000002</v>
      </c>
      <c r="C10" s="47">
        <v>-1.7251731942327355</v>
      </c>
      <c r="D10" s="52">
        <v>5725.29</v>
      </c>
      <c r="E10" s="47">
        <v>-1.9933122596818069</v>
      </c>
      <c r="F10" s="52">
        <v>4540.8829999999998</v>
      </c>
      <c r="G10" s="47">
        <v>-0.62299889480999593</v>
      </c>
      <c r="H10" s="52">
        <v>4378.2269999999999</v>
      </c>
      <c r="I10" s="47">
        <v>-3.5508540197360259</v>
      </c>
      <c r="J10" s="52">
        <v>5542.7089999999998</v>
      </c>
      <c r="K10" s="48">
        <v>-1.7225782200267357</v>
      </c>
    </row>
    <row r="11" spans="1:11" ht="21.75" customHeight="1">
      <c r="A11" s="15" t="s">
        <v>36</v>
      </c>
      <c r="B11" s="52">
        <v>12464.9</v>
      </c>
      <c r="C11" s="47">
        <v>1.0932677831702688</v>
      </c>
      <c r="D11" s="52">
        <v>12123.879000000001</v>
      </c>
      <c r="E11" s="47">
        <v>2.158236463624724</v>
      </c>
      <c r="F11" s="52">
        <v>12182.447</v>
      </c>
      <c r="G11" s="47">
        <v>2.3078895955132013</v>
      </c>
      <c r="H11" s="52">
        <v>11189.611999999999</v>
      </c>
      <c r="I11" s="47">
        <v>3.1985179478037118</v>
      </c>
      <c r="J11" s="52">
        <v>13669.849</v>
      </c>
      <c r="K11" s="48">
        <v>-1.6022597035136008</v>
      </c>
    </row>
    <row r="12" spans="1:11" ht="21.75" customHeight="1">
      <c r="A12" s="15" t="s">
        <v>37</v>
      </c>
      <c r="B12" s="52">
        <v>5366.1469999999999</v>
      </c>
      <c r="C12" s="47">
        <v>-0.44368691862913567</v>
      </c>
      <c r="D12" s="52">
        <v>4577.6350000000002</v>
      </c>
      <c r="E12" s="47">
        <v>-2.1755808387328268</v>
      </c>
      <c r="F12" s="52">
        <v>5041.6769999999997</v>
      </c>
      <c r="G12" s="47">
        <v>3.6217313747941349</v>
      </c>
      <c r="H12" s="52">
        <v>9123.3080000000009</v>
      </c>
      <c r="I12" s="47">
        <v>-5.1131993661114166</v>
      </c>
      <c r="J12" s="52">
        <v>5101.4229999999998</v>
      </c>
      <c r="K12" s="48">
        <v>-1.1269162702994309</v>
      </c>
    </row>
    <row r="13" spans="1:11" ht="21.75" customHeight="1">
      <c r="A13" s="15" t="s">
        <v>38</v>
      </c>
      <c r="B13" s="52">
        <v>5283.6639999999998</v>
      </c>
      <c r="C13" s="47">
        <v>0.28875660037456435</v>
      </c>
      <c r="D13" s="52">
        <v>4510.74</v>
      </c>
      <c r="E13" s="47">
        <v>-1.3798866338978133</v>
      </c>
      <c r="F13" s="52">
        <v>5410.1809999999996</v>
      </c>
      <c r="G13" s="47">
        <v>-1.0493900658008724</v>
      </c>
      <c r="H13" s="52">
        <v>6606.5339999999997</v>
      </c>
      <c r="I13" s="47">
        <v>9.7321529415672732</v>
      </c>
      <c r="J13" s="52">
        <v>5342.4170000000004</v>
      </c>
      <c r="K13" s="48">
        <v>2.3516629793312664</v>
      </c>
    </row>
    <row r="14" spans="1:11" ht="21.75" customHeight="1">
      <c r="A14" s="15" t="s">
        <v>39</v>
      </c>
      <c r="B14" s="52">
        <v>5399.3580000000002</v>
      </c>
      <c r="C14" s="47">
        <v>-0.81983986010260146</v>
      </c>
      <c r="D14" s="52">
        <v>4962.607</v>
      </c>
      <c r="E14" s="47">
        <v>0.46696646510272516</v>
      </c>
      <c r="F14" s="52">
        <v>5353.54</v>
      </c>
      <c r="G14" s="47">
        <v>-3.7315241792380243</v>
      </c>
      <c r="H14" s="52">
        <v>6985.5159999999996</v>
      </c>
      <c r="I14" s="47">
        <v>1.1415628250480123</v>
      </c>
      <c r="J14" s="52">
        <v>5539.402</v>
      </c>
      <c r="K14" s="48">
        <v>2.9679342941613363</v>
      </c>
    </row>
    <row r="15" spans="1:11" ht="21.75" customHeight="1">
      <c r="A15" s="15" t="s">
        <v>40</v>
      </c>
      <c r="B15" s="52">
        <v>17326.707999999999</v>
      </c>
      <c r="C15" s="47">
        <v>0.40125833110675657</v>
      </c>
      <c r="D15" s="52">
        <v>17602.036</v>
      </c>
      <c r="E15" s="47">
        <v>-0.2767453460121212</v>
      </c>
      <c r="F15" s="52">
        <v>16352.08</v>
      </c>
      <c r="G15" s="47">
        <v>-0.96026043835409058</v>
      </c>
      <c r="H15" s="52"/>
      <c r="I15" s="47"/>
      <c r="J15" s="52">
        <v>17408.054</v>
      </c>
      <c r="K15" s="48">
        <v>2.5157866048181869</v>
      </c>
    </row>
    <row r="16" spans="1:11" ht="21.75" customHeight="1">
      <c r="A16" s="15" t="s">
        <v>41</v>
      </c>
      <c r="B16" s="52">
        <v>4063.819</v>
      </c>
      <c r="C16" s="47">
        <v>-0.18365159398874123</v>
      </c>
      <c r="D16" s="52">
        <v>3989.7449999999999</v>
      </c>
      <c r="E16" s="47">
        <v>-0.69653759710085372</v>
      </c>
      <c r="F16" s="52">
        <v>3955.6030000000001</v>
      </c>
      <c r="G16" s="47">
        <v>2.0346292206361745</v>
      </c>
      <c r="H16" s="52"/>
      <c r="I16" s="47"/>
      <c r="J16" s="52">
        <v>4273.8869999999997</v>
      </c>
      <c r="K16" s="48">
        <v>-1.8800319667421066</v>
      </c>
    </row>
    <row r="17" spans="1:11" ht="21.75" customHeight="1">
      <c r="A17" s="16" t="s">
        <v>42</v>
      </c>
      <c r="B17" s="52">
        <v>8195.2839999999997</v>
      </c>
      <c r="C17" s="47">
        <v>-0.54654424263326962</v>
      </c>
      <c r="D17" s="52">
        <v>8142.9219999999996</v>
      </c>
      <c r="E17" s="47">
        <v>1.6405183953251075</v>
      </c>
      <c r="F17" s="52">
        <v>7753.4589999999998</v>
      </c>
      <c r="G17" s="47">
        <v>-2.132447238210641</v>
      </c>
      <c r="H17" s="52"/>
      <c r="I17" s="47"/>
      <c r="J17" s="52">
        <v>8667.375</v>
      </c>
      <c r="K17" s="48">
        <v>-3.1226964413354255</v>
      </c>
    </row>
    <row r="18" spans="1:11" ht="21.75" customHeight="1">
      <c r="A18" s="16" t="s">
        <v>43</v>
      </c>
      <c r="B18" s="52">
        <v>4215.4970000000003</v>
      </c>
      <c r="C18" s="47">
        <v>-1.2003388089001588</v>
      </c>
      <c r="D18" s="52">
        <v>4348.45</v>
      </c>
      <c r="E18" s="47">
        <v>-2.0310678972946623</v>
      </c>
      <c r="F18" s="52">
        <v>4082.779</v>
      </c>
      <c r="G18" s="47">
        <v>-4.6889594052904044</v>
      </c>
      <c r="H18" s="52"/>
      <c r="I18" s="47"/>
      <c r="J18" s="52">
        <v>4204.1409999999996</v>
      </c>
      <c r="K18" s="48">
        <v>0.75363781767843996</v>
      </c>
    </row>
    <row r="19" spans="1:11" ht="21.75" customHeight="1">
      <c r="A19" s="16" t="s">
        <v>44</v>
      </c>
      <c r="B19" s="52">
        <v>2490.2069999999999</v>
      </c>
      <c r="C19" s="47">
        <v>-0.35843971886610465</v>
      </c>
      <c r="D19" s="52">
        <v>2472.5509999999999</v>
      </c>
      <c r="E19" s="47">
        <v>-2.5716226642299209</v>
      </c>
      <c r="F19" s="52">
        <v>2316.5529999999999</v>
      </c>
      <c r="G19" s="47">
        <v>-0.35508308643122827</v>
      </c>
      <c r="H19" s="52">
        <v>3708.806</v>
      </c>
      <c r="I19" s="47">
        <v>-1.768237724294125</v>
      </c>
      <c r="J19" s="52">
        <v>2432.2089999999998</v>
      </c>
      <c r="K19" s="48">
        <v>-2.3979861683506143</v>
      </c>
    </row>
    <row r="20" spans="1:11" ht="21.75" customHeight="1" thickBot="1">
      <c r="A20" s="17" t="s">
        <v>45</v>
      </c>
      <c r="B20" s="54">
        <v>4306.6319999999996</v>
      </c>
      <c r="C20" s="49">
        <v>1.2635393067545557</v>
      </c>
      <c r="D20" s="54">
        <v>3975.4380000000001</v>
      </c>
      <c r="E20" s="49">
        <v>2.7843872850976528</v>
      </c>
      <c r="F20" s="54">
        <v>4327.6239999999998</v>
      </c>
      <c r="G20" s="49">
        <v>2.3414049280911131</v>
      </c>
      <c r="H20" s="54"/>
      <c r="I20" s="49"/>
      <c r="J20" s="54">
        <v>4744.8890000000001</v>
      </c>
      <c r="K20" s="50">
        <v>-2.1387463731709029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S34" sqref="S3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140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146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153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160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166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168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185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186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196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202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207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6.5" thickBot="1">
      <c r="A15" s="141"/>
      <c r="B15" s="29"/>
      <c r="C15" s="29"/>
      <c r="D15" s="30" t="s">
        <v>59</v>
      </c>
      <c r="E15" s="29"/>
      <c r="F15" s="31"/>
    </row>
    <row r="16" spans="1:7" ht="15.75" thickBot="1">
      <c r="A16" s="144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</row>
    <row r="17" spans="1:6" ht="15">
      <c r="A17" s="27" t="s">
        <v>140</v>
      </c>
      <c r="B17" s="43">
        <v>8.84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146</v>
      </c>
      <c r="B18" s="43">
        <v>8.73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153</v>
      </c>
      <c r="B19" s="43">
        <v>9.35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160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166</v>
      </c>
      <c r="B21" s="43">
        <v>8.77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168</v>
      </c>
      <c r="B22" s="43">
        <v>8.7200000000000006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185</v>
      </c>
      <c r="B23" s="43">
        <v>8.14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186</v>
      </c>
      <c r="B24" s="43">
        <v>8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196</v>
      </c>
      <c r="B25" s="43">
        <v>8.01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7" t="s">
        <v>202</v>
      </c>
      <c r="B26" s="43">
        <v>7.93</v>
      </c>
      <c r="C26" s="43" t="s">
        <v>62</v>
      </c>
      <c r="D26" s="43" t="s">
        <v>62</v>
      </c>
      <c r="E26" s="28" t="s">
        <v>62</v>
      </c>
      <c r="F26" s="43" t="s">
        <v>62</v>
      </c>
    </row>
    <row r="27" spans="1:6" ht="15">
      <c r="A27" s="27" t="s">
        <v>207</v>
      </c>
      <c r="B27" s="43">
        <v>8.33</v>
      </c>
      <c r="C27" s="43" t="s">
        <v>62</v>
      </c>
      <c r="D27" s="43" t="s">
        <v>62</v>
      </c>
      <c r="E27" s="28" t="s">
        <v>62</v>
      </c>
      <c r="F27" s="43" t="s">
        <v>62</v>
      </c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4" sqref="R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109</v>
      </c>
      <c r="C1" s="55"/>
    </row>
    <row r="2" spans="2:12" ht="20.25" thickBot="1">
      <c r="B2" s="98" t="s">
        <v>104</v>
      </c>
      <c r="C2" s="32"/>
      <c r="D2" s="32"/>
      <c r="E2" s="32"/>
      <c r="F2" s="33" t="s">
        <v>216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5894.7349999999997</v>
      </c>
      <c r="D6" s="105">
        <v>9.2755272248255505</v>
      </c>
      <c r="E6" s="106">
        <v>5924.1379999999999</v>
      </c>
      <c r="F6" s="105">
        <v>10.385539160426093</v>
      </c>
      <c r="G6" s="106">
        <v>5100.0150000000003</v>
      </c>
      <c r="H6" s="105">
        <v>8.518553745570701</v>
      </c>
      <c r="I6" s="106"/>
      <c r="J6" s="105"/>
      <c r="K6" s="106">
        <v>6929.6139999999996</v>
      </c>
      <c r="L6" s="107">
        <v>0.67284587334562485</v>
      </c>
    </row>
    <row r="7" spans="2:12" ht="15.75" customHeight="1">
      <c r="B7" s="15" t="s">
        <v>32</v>
      </c>
      <c r="C7" s="108">
        <v>4536.3940000000002</v>
      </c>
      <c r="D7" s="47">
        <v>2.1446026692641902</v>
      </c>
      <c r="E7" s="46">
        <v>4804.7240000000002</v>
      </c>
      <c r="F7" s="47">
        <v>3.9351615002912719</v>
      </c>
      <c r="G7" s="46">
        <v>4487.0609999999997</v>
      </c>
      <c r="H7" s="47">
        <v>1.2799197175125414</v>
      </c>
      <c r="I7" s="46">
        <v>4540.9030000000002</v>
      </c>
      <c r="J7" s="47">
        <v>3.1257466045673401</v>
      </c>
      <c r="K7" s="46">
        <v>4757.9530000000004</v>
      </c>
      <c r="L7" s="48">
        <v>6.1569165551093361</v>
      </c>
    </row>
    <row r="8" spans="2:12" ht="16.5" customHeight="1">
      <c r="B8" s="15" t="s">
        <v>33</v>
      </c>
      <c r="C8" s="108">
        <v>8747.98</v>
      </c>
      <c r="D8" s="47">
        <v>1.3088184270368657</v>
      </c>
      <c r="E8" s="46">
        <v>9424.0769999999993</v>
      </c>
      <c r="F8" s="47">
        <v>0.93206098285861216</v>
      </c>
      <c r="G8" s="46">
        <v>8604.1949999999997</v>
      </c>
      <c r="H8" s="47">
        <v>0.43967627499114637</v>
      </c>
      <c r="I8" s="46"/>
      <c r="J8" s="47"/>
      <c r="K8" s="46">
        <v>8676.7049999999999</v>
      </c>
      <c r="L8" s="48">
        <v>1.0881235998987688</v>
      </c>
    </row>
    <row r="9" spans="2:12" ht="17.25" customHeight="1">
      <c r="B9" s="15" t="s">
        <v>34</v>
      </c>
      <c r="C9" s="108">
        <v>3306.3029999999999</v>
      </c>
      <c r="D9" s="47">
        <v>0.75946659060114985</v>
      </c>
      <c r="E9" s="46">
        <v>3254.8240000000001</v>
      </c>
      <c r="F9" s="47">
        <v>-0.92194753845455479</v>
      </c>
      <c r="G9" s="46">
        <v>3238.3339999999998</v>
      </c>
      <c r="H9" s="47">
        <v>0.58727841942058934</v>
      </c>
      <c r="I9" s="46">
        <v>3154.8449999999998</v>
      </c>
      <c r="J9" s="47">
        <v>1.1226609227455313</v>
      </c>
      <c r="K9" s="46">
        <v>3462.7289999999998</v>
      </c>
      <c r="L9" s="48">
        <v>0.61226322088458152</v>
      </c>
    </row>
    <row r="10" spans="2:12" ht="15.75" customHeight="1">
      <c r="B10" s="15" t="s">
        <v>35</v>
      </c>
      <c r="C10" s="108">
        <v>4920.0540000000001</v>
      </c>
      <c r="D10" s="47">
        <v>-2.1266920259194388</v>
      </c>
      <c r="E10" s="46">
        <v>5732.3249999999998</v>
      </c>
      <c r="F10" s="47">
        <v>-2.0838625008775589</v>
      </c>
      <c r="G10" s="46">
        <v>4263.5140000000001</v>
      </c>
      <c r="H10" s="47">
        <v>-1.2228082702429386</v>
      </c>
      <c r="I10" s="46">
        <v>4358.7719999999999</v>
      </c>
      <c r="J10" s="47">
        <v>-3.9705062334310814</v>
      </c>
      <c r="K10" s="46">
        <v>5581.2879999999996</v>
      </c>
      <c r="L10" s="48">
        <v>-1.8223926623721336</v>
      </c>
    </row>
    <row r="11" spans="2:12" ht="16.5" customHeight="1">
      <c r="B11" s="15" t="s">
        <v>36</v>
      </c>
      <c r="C11" s="108">
        <v>11985.457</v>
      </c>
      <c r="D11" s="47">
        <v>1.432140127241919</v>
      </c>
      <c r="E11" s="46">
        <v>11345.634</v>
      </c>
      <c r="F11" s="47">
        <v>0.87083697667564952</v>
      </c>
      <c r="G11" s="46">
        <v>11509.304</v>
      </c>
      <c r="H11" s="47">
        <v>5.1866746836371949</v>
      </c>
      <c r="I11" s="46">
        <v>10987.648999999999</v>
      </c>
      <c r="J11" s="47">
        <v>2.8993289696805205</v>
      </c>
      <c r="K11" s="46">
        <v>13710.932000000001</v>
      </c>
      <c r="L11" s="48">
        <v>-3.1994194336795525</v>
      </c>
    </row>
    <row r="12" spans="2:12" ht="17.25" customHeight="1">
      <c r="B12" s="16" t="s">
        <v>37</v>
      </c>
      <c r="C12" s="108">
        <v>4999.0110000000004</v>
      </c>
      <c r="D12" s="47">
        <v>1.0001988395511305E-4</v>
      </c>
      <c r="E12" s="46">
        <v>4577.6350000000002</v>
      </c>
      <c r="F12" s="47">
        <v>-2.1755808387328268</v>
      </c>
      <c r="G12" s="46">
        <v>4924.9859999999999</v>
      </c>
      <c r="H12" s="47">
        <v>5.6952179055290237</v>
      </c>
      <c r="I12" s="46">
        <v>5468.4849999999997</v>
      </c>
      <c r="J12" s="47">
        <v>-6.541354090204889</v>
      </c>
      <c r="K12" s="46">
        <v>5130.6859999999997</v>
      </c>
      <c r="L12" s="48">
        <v>-0.60558556792341922</v>
      </c>
    </row>
    <row r="13" spans="2:12" ht="15" customHeight="1">
      <c r="B13" s="16" t="s">
        <v>38</v>
      </c>
      <c r="C13" s="108">
        <v>4573.9799999999996</v>
      </c>
      <c r="D13" s="47">
        <v>0.51808575280661429</v>
      </c>
      <c r="E13" s="46">
        <v>4492.0540000000001</v>
      </c>
      <c r="F13" s="47">
        <v>-1.4097446911804916</v>
      </c>
      <c r="G13" s="46">
        <v>4549.8109999999997</v>
      </c>
      <c r="H13" s="47">
        <v>-1.3753187010134729</v>
      </c>
      <c r="I13" s="46">
        <v>5010.4170000000004</v>
      </c>
      <c r="J13" s="47">
        <v>3.2147588529159763</v>
      </c>
      <c r="K13" s="46">
        <v>4625.5860000000002</v>
      </c>
      <c r="L13" s="48">
        <v>4.037516236230843</v>
      </c>
    </row>
    <row r="14" spans="2:12" ht="15" customHeight="1">
      <c r="B14" s="16" t="s">
        <v>39</v>
      </c>
      <c r="C14" s="108">
        <v>4798.2669999999998</v>
      </c>
      <c r="D14" s="47">
        <v>-0.76566261085945297</v>
      </c>
      <c r="E14" s="46">
        <v>4928.6970000000001</v>
      </c>
      <c r="F14" s="47">
        <v>0.45913605538820063</v>
      </c>
      <c r="G14" s="46">
        <v>4307.1329999999998</v>
      </c>
      <c r="H14" s="47">
        <v>-2.5756378305189771</v>
      </c>
      <c r="I14" s="46">
        <v>5000.4470000000001</v>
      </c>
      <c r="J14" s="47">
        <v>-9.0202704731123333</v>
      </c>
      <c r="K14" s="46">
        <v>5242.1490000000003</v>
      </c>
      <c r="L14" s="48">
        <v>4.7459852176884256</v>
      </c>
    </row>
    <row r="15" spans="2:12" ht="16.5" customHeight="1">
      <c r="B15" s="109" t="s">
        <v>40</v>
      </c>
      <c r="C15" s="108">
        <v>16971.433000000001</v>
      </c>
      <c r="D15" s="47">
        <v>0.28325115075212598</v>
      </c>
      <c r="E15" s="46">
        <v>17372.205000000002</v>
      </c>
      <c r="F15" s="47">
        <v>0.4532718254160007</v>
      </c>
      <c r="G15" s="46">
        <v>16070.504999999999</v>
      </c>
      <c r="H15" s="47">
        <v>-0.37063809764115629</v>
      </c>
      <c r="I15" s="46"/>
      <c r="J15" s="47"/>
      <c r="K15" s="46">
        <v>16957.717000000001</v>
      </c>
      <c r="L15" s="48">
        <v>0.19683411008152443</v>
      </c>
    </row>
    <row r="16" spans="2:12" ht="15" customHeight="1">
      <c r="B16" s="109" t="s">
        <v>41</v>
      </c>
      <c r="C16" s="108">
        <v>3935.7570000000001</v>
      </c>
      <c r="D16" s="47">
        <v>-0.41256943843491922</v>
      </c>
      <c r="E16" s="46">
        <v>3758.386</v>
      </c>
      <c r="F16" s="47">
        <v>-1.0803193740538013</v>
      </c>
      <c r="G16" s="46">
        <v>3950.0610000000001</v>
      </c>
      <c r="H16" s="47">
        <v>2.4291674348735679</v>
      </c>
      <c r="I16" s="46"/>
      <c r="J16" s="47"/>
      <c r="K16" s="46">
        <v>4231.893</v>
      </c>
      <c r="L16" s="48">
        <v>-1.4290126533688667</v>
      </c>
    </row>
    <row r="17" spans="2:12" ht="15.75" customHeight="1">
      <c r="B17" s="109" t="s">
        <v>42</v>
      </c>
      <c r="C17" s="108">
        <v>8035.1540000000005</v>
      </c>
      <c r="D17" s="47">
        <v>-2.1775695700765274</v>
      </c>
      <c r="E17" s="46">
        <v>7845.9859999999999</v>
      </c>
      <c r="F17" s="47">
        <v>-1.3914314706929991</v>
      </c>
      <c r="G17" s="46">
        <v>7742.3639999999996</v>
      </c>
      <c r="H17" s="47">
        <v>-2.2652269790329522</v>
      </c>
      <c r="I17" s="46"/>
      <c r="J17" s="47"/>
      <c r="K17" s="46">
        <v>8664.2669999999998</v>
      </c>
      <c r="L17" s="48">
        <v>-3.1659316415461798</v>
      </c>
    </row>
    <row r="18" spans="2:12" ht="18.75" customHeight="1">
      <c r="B18" s="109" t="s">
        <v>43</v>
      </c>
      <c r="C18" s="108">
        <v>4120.018</v>
      </c>
      <c r="D18" s="47">
        <v>-1.9442093548623467</v>
      </c>
      <c r="E18" s="46">
        <v>4121.8900000000003</v>
      </c>
      <c r="F18" s="47">
        <v>-2.1197040051254388</v>
      </c>
      <c r="G18" s="46">
        <v>4079.7190000000001</v>
      </c>
      <c r="H18" s="47">
        <v>-4.5404217264117781</v>
      </c>
      <c r="I18" s="46"/>
      <c r="J18" s="47"/>
      <c r="K18" s="46">
        <v>4168.8130000000001</v>
      </c>
      <c r="L18" s="48">
        <v>-2.4226932961355892E-3</v>
      </c>
    </row>
    <row r="19" spans="2:12" ht="18" customHeight="1">
      <c r="B19" s="109" t="s">
        <v>44</v>
      </c>
      <c r="C19" s="110">
        <v>2418.2069999999999</v>
      </c>
      <c r="D19" s="111">
        <v>0.70743205537185605</v>
      </c>
      <c r="E19" s="112">
        <v>2400.4140000000002</v>
      </c>
      <c r="F19" s="111">
        <v>-2.9491104394191536</v>
      </c>
      <c r="G19" s="112">
        <v>2216.6840000000002</v>
      </c>
      <c r="H19" s="111">
        <v>1.6145586700301588</v>
      </c>
      <c r="I19" s="112">
        <v>3744.6849999999999</v>
      </c>
      <c r="J19" s="111">
        <v>-2.7944848037737144</v>
      </c>
      <c r="K19" s="112">
        <v>2403.221</v>
      </c>
      <c r="L19" s="113">
        <v>-2.1371476925344788</v>
      </c>
    </row>
    <row r="20" spans="2:12" ht="22.5" customHeight="1" thickBot="1">
      <c r="B20" s="17" t="s">
        <v>45</v>
      </c>
      <c r="C20" s="114">
        <v>4192.1980000000003</v>
      </c>
      <c r="D20" s="115">
        <v>-0.98715302855883513</v>
      </c>
      <c r="E20" s="116">
        <v>3561.66</v>
      </c>
      <c r="F20" s="115">
        <v>-7.4642818820787049</v>
      </c>
      <c r="G20" s="116">
        <v>4218.799</v>
      </c>
      <c r="H20" s="115">
        <v>2.633168562636591</v>
      </c>
      <c r="I20" s="116"/>
      <c r="J20" s="115"/>
      <c r="K20" s="116">
        <v>4834.1670000000004</v>
      </c>
      <c r="L20" s="117">
        <v>-2.1905405697962852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O11" sqref="O1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217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154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6268.433</v>
      </c>
      <c r="D7" s="127">
        <v>2.3488650232873329</v>
      </c>
      <c r="E7" s="126">
        <v>5505.7280000000001</v>
      </c>
      <c r="F7" s="127">
        <v>-1.2893997898460609E-2</v>
      </c>
      <c r="G7" s="126">
        <v>6370.0309999999999</v>
      </c>
      <c r="H7" s="127">
        <v>0.80992547223364564</v>
      </c>
      <c r="I7" s="126">
        <v>5872.3440000000001</v>
      </c>
      <c r="J7" s="127">
        <v>10.809940760158458</v>
      </c>
      <c r="K7" s="126">
        <v>6906.1530000000002</v>
      </c>
      <c r="L7" s="128">
        <v>1.4984281025373036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4733.6109999999999</v>
      </c>
      <c r="D9" s="127">
        <v>-8.5162980572900455</v>
      </c>
      <c r="E9" s="126">
        <v>6004.9889999999996</v>
      </c>
      <c r="F9" s="127">
        <v>2.894114308802155</v>
      </c>
      <c r="G9" s="126">
        <v>4588.3900000000003</v>
      </c>
      <c r="H9" s="127">
        <v>-7.8753459400332986</v>
      </c>
      <c r="I9" s="126">
        <v>3360</v>
      </c>
      <c r="J9" s="127">
        <v>10.163934426229508</v>
      </c>
      <c r="K9" s="126">
        <v>5171.5609999999997</v>
      </c>
      <c r="L9" s="128">
        <v>-7.2002697378113432</v>
      </c>
    </row>
    <row r="10" spans="2:12">
      <c r="B10" s="15" t="s">
        <v>35</v>
      </c>
      <c r="C10" s="126">
        <v>5437.9920000000002</v>
      </c>
      <c r="D10" s="127">
        <v>0.69040986315675945</v>
      </c>
      <c r="E10" s="126">
        <v>4644.9769999999999</v>
      </c>
      <c r="F10" s="127">
        <v>-6.5465990740724038</v>
      </c>
      <c r="G10" s="126">
        <v>5584.6409999999996</v>
      </c>
      <c r="H10" s="127">
        <v>0.71594977909596913</v>
      </c>
      <c r="I10" s="126">
        <v>4691.4189999999999</v>
      </c>
      <c r="J10" s="127">
        <v>3.1988795419619693</v>
      </c>
      <c r="K10" s="126">
        <v>5135.8010000000004</v>
      </c>
      <c r="L10" s="128">
        <v>0.3423808441786238</v>
      </c>
    </row>
    <row r="11" spans="2:12">
      <c r="B11" s="15" t="s">
        <v>36</v>
      </c>
      <c r="C11" s="126">
        <v>13775.523999999999</v>
      </c>
      <c r="D11" s="127">
        <v>1.5134546083734013</v>
      </c>
      <c r="E11" s="126">
        <v>14929.425999999999</v>
      </c>
      <c r="F11" s="127">
        <v>3.7245924901480354</v>
      </c>
      <c r="G11" s="126">
        <v>13591.414000000001</v>
      </c>
      <c r="H11" s="127">
        <v>0.85767598074628815</v>
      </c>
      <c r="I11" s="126">
        <v>14833.413</v>
      </c>
      <c r="J11" s="127">
        <v>-3.1573936778352283</v>
      </c>
      <c r="K11" s="126">
        <v>13578.269</v>
      </c>
      <c r="L11" s="128">
        <v>1.4350330000964393</v>
      </c>
    </row>
    <row r="12" spans="2:12">
      <c r="B12" s="15" t="s">
        <v>37</v>
      </c>
      <c r="C12" s="126">
        <v>7940.4210000000003</v>
      </c>
      <c r="D12" s="127">
        <v>-6.5044601130788662</v>
      </c>
      <c r="E12" s="126"/>
      <c r="F12" s="127"/>
      <c r="G12" s="126">
        <v>5626.7629999999999</v>
      </c>
      <c r="H12" s="127">
        <v>-8.298302037405179</v>
      </c>
      <c r="I12" s="126">
        <v>11439.66</v>
      </c>
      <c r="J12" s="127">
        <v>2.1398214285714272</v>
      </c>
      <c r="K12" s="126">
        <v>4634.18</v>
      </c>
      <c r="L12" s="128">
        <v>-9.3098422201278179</v>
      </c>
    </row>
    <row r="13" spans="2:12">
      <c r="B13" s="15" t="s">
        <v>38</v>
      </c>
      <c r="C13" s="126">
        <v>6718.9080000000004</v>
      </c>
      <c r="D13" s="127">
        <v>-1.0544275841472217</v>
      </c>
      <c r="E13" s="126">
        <v>5577.098</v>
      </c>
      <c r="F13" s="127">
        <v>-0.23648028609464175</v>
      </c>
      <c r="G13" s="126">
        <v>6704.15</v>
      </c>
      <c r="H13" s="127">
        <v>-1.0522264005468067</v>
      </c>
      <c r="I13" s="126">
        <v>10046.815000000001</v>
      </c>
      <c r="J13" s="127">
        <v>2.7977526710309157</v>
      </c>
      <c r="K13" s="126">
        <v>6488.2640000000001</v>
      </c>
      <c r="L13" s="128">
        <v>-2.3625260712146714</v>
      </c>
    </row>
    <row r="14" spans="2:12">
      <c r="B14" s="15" t="s">
        <v>39</v>
      </c>
      <c r="C14" s="126">
        <v>6255.4459999999999</v>
      </c>
      <c r="D14" s="127">
        <v>-0.11732782524860241</v>
      </c>
      <c r="E14" s="126">
        <v>6562.9409999999998</v>
      </c>
      <c r="F14" s="127">
        <v>0.37622687831257773</v>
      </c>
      <c r="G14" s="126">
        <v>6150.6189999999997</v>
      </c>
      <c r="H14" s="127">
        <v>-0.76184643126304796</v>
      </c>
      <c r="I14" s="126">
        <v>10787.687</v>
      </c>
      <c r="J14" s="127">
        <v>1.2869486740629752</v>
      </c>
      <c r="K14" s="126">
        <v>6033.982</v>
      </c>
      <c r="L14" s="128">
        <v>-0.52353068991770357</v>
      </c>
    </row>
    <row r="15" spans="2:12">
      <c r="B15" s="15" t="s">
        <v>40</v>
      </c>
      <c r="C15" s="126">
        <v>18045.249</v>
      </c>
      <c r="D15" s="127">
        <v>1.139851981949429</v>
      </c>
      <c r="E15" s="126">
        <v>17996.748</v>
      </c>
      <c r="F15" s="127">
        <v>-0.96797088636584971</v>
      </c>
      <c r="G15" s="126"/>
      <c r="H15" s="127"/>
      <c r="I15" s="126"/>
      <c r="J15" s="127"/>
      <c r="K15" s="126">
        <v>18158.849999999999</v>
      </c>
      <c r="L15" s="128">
        <v>6.3991792213149168</v>
      </c>
    </row>
    <row r="16" spans="2:12">
      <c r="B16" s="15" t="s">
        <v>41</v>
      </c>
      <c r="C16" s="126">
        <v>5535.3130000000001</v>
      </c>
      <c r="D16" s="127">
        <v>-2.6928216853177589</v>
      </c>
      <c r="E16" s="126">
        <v>5834.9</v>
      </c>
      <c r="F16" s="127">
        <v>2.1105304623595034</v>
      </c>
      <c r="G16" s="126"/>
      <c r="H16" s="127"/>
      <c r="I16" s="126"/>
      <c r="J16" s="127"/>
      <c r="K16" s="126">
        <v>4743.38</v>
      </c>
      <c r="L16" s="128">
        <v>-12.67356188947269</v>
      </c>
    </row>
    <row r="17" spans="2:12">
      <c r="B17" s="16" t="s">
        <v>42</v>
      </c>
      <c r="C17" s="126">
        <v>9207.7970000000005</v>
      </c>
      <c r="D17" s="127">
        <v>-6.1370093478712615</v>
      </c>
      <c r="E17" s="126">
        <v>9207.24</v>
      </c>
      <c r="F17" s="127">
        <v>-7.353721154950116</v>
      </c>
      <c r="G17" s="126"/>
      <c r="H17" s="127"/>
      <c r="I17" s="126"/>
      <c r="J17" s="127"/>
      <c r="K17" s="126">
        <v>9035.16</v>
      </c>
      <c r="L17" s="128">
        <v>3.5062033886654924</v>
      </c>
    </row>
    <row r="18" spans="2:12">
      <c r="B18" s="16" t="s">
        <v>43</v>
      </c>
      <c r="C18" s="126">
        <v>6440.7479999999996</v>
      </c>
      <c r="D18" s="127">
        <v>-0.18361602059078172</v>
      </c>
      <c r="E18" s="126">
        <v>7030</v>
      </c>
      <c r="F18" s="127">
        <v>8.1538461538461533</v>
      </c>
      <c r="G18" s="126"/>
      <c r="H18" s="127"/>
      <c r="I18" s="126"/>
      <c r="J18" s="127"/>
      <c r="K18" s="126">
        <v>5323.45</v>
      </c>
      <c r="L18" s="128">
        <v>-0.62702537222048271</v>
      </c>
    </row>
    <row r="19" spans="2:12">
      <c r="B19" s="16" t="s">
        <v>44</v>
      </c>
      <c r="C19" s="126">
        <v>3647.1419999999998</v>
      </c>
      <c r="D19" s="127">
        <v>-8.7790778816760398</v>
      </c>
      <c r="E19" s="126">
        <v>3270.13</v>
      </c>
      <c r="F19" s="127">
        <v>-2.8184500901939602</v>
      </c>
      <c r="G19" s="126">
        <v>4184.1090000000004</v>
      </c>
      <c r="H19" s="127">
        <v>-5.329639535701939</v>
      </c>
      <c r="I19" s="126">
        <v>3306.34</v>
      </c>
      <c r="J19" s="127">
        <v>8.4094952492932489</v>
      </c>
      <c r="K19" s="126"/>
      <c r="L19" s="128"/>
    </row>
    <row r="20" spans="2:12" ht="17.25" customHeight="1" thickBot="1">
      <c r="B20" s="17" t="s">
        <v>45</v>
      </c>
      <c r="C20" s="129">
        <v>4771.1080000000002</v>
      </c>
      <c r="D20" s="130">
        <v>5.917974590473464</v>
      </c>
      <c r="E20" s="129">
        <v>4844.8559999999998</v>
      </c>
      <c r="F20" s="130">
        <v>14.845114492959736</v>
      </c>
      <c r="G20" s="129"/>
      <c r="H20" s="130"/>
      <c r="I20" s="129"/>
      <c r="J20" s="130"/>
      <c r="K20" s="129">
        <v>4138.83</v>
      </c>
      <c r="L20" s="131">
        <v>-0.42032577051705255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E19" workbookViewId="0">
      <selection activeCell="AQ49" sqref="AQ4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169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170</v>
      </c>
      <c r="R2" s="195" t="s">
        <v>171</v>
      </c>
      <c r="S2" s="196" t="s">
        <v>75</v>
      </c>
      <c r="T2" s="196" t="s">
        <v>103</v>
      </c>
      <c r="U2" s="197" t="s">
        <v>124</v>
      </c>
      <c r="V2" s="198" t="s">
        <v>77</v>
      </c>
      <c r="W2" s="197" t="s">
        <v>69</v>
      </c>
      <c r="X2" s="198" t="s">
        <v>125</v>
      </c>
      <c r="Y2" s="197" t="s">
        <v>126</v>
      </c>
      <c r="Z2" s="197" t="s">
        <v>80</v>
      </c>
      <c r="AA2" s="198" t="s">
        <v>72</v>
      </c>
      <c r="AB2" s="197" t="s">
        <v>116</v>
      </c>
      <c r="AC2" s="197" t="s">
        <v>83</v>
      </c>
      <c r="AD2" s="197" t="s">
        <v>82</v>
      </c>
      <c r="AE2" s="198" t="s">
        <v>127</v>
      </c>
      <c r="AF2" s="197" t="s">
        <v>79</v>
      </c>
      <c r="AG2" s="197" t="s">
        <v>117</v>
      </c>
      <c r="AH2" s="197" t="s">
        <v>81</v>
      </c>
      <c r="AI2" s="197" t="s">
        <v>129</v>
      </c>
      <c r="AJ2" s="197" t="s">
        <v>130</v>
      </c>
      <c r="AK2" s="197" t="s">
        <v>73</v>
      </c>
      <c r="AL2" s="199" t="s">
        <v>131</v>
      </c>
      <c r="AM2" s="197" t="s">
        <v>132</v>
      </c>
      <c r="AN2" s="200" t="s">
        <v>108</v>
      </c>
      <c r="AO2" s="197" t="s">
        <v>172</v>
      </c>
      <c r="AP2" s="200" t="s">
        <v>74</v>
      </c>
      <c r="AQ2" s="197" t="s">
        <v>96</v>
      </c>
      <c r="AR2" s="200" t="s">
        <v>114</v>
      </c>
      <c r="AS2" s="201" t="s">
        <v>134</v>
      </c>
      <c r="AT2" s="202" t="s">
        <v>173</v>
      </c>
      <c r="AU2" s="203" t="s">
        <v>174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R22" sqref="R22:S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110</v>
      </c>
      <c r="C7" s="155"/>
      <c r="D7" s="252">
        <v>42309</v>
      </c>
      <c r="E7" s="252">
        <v>42339</v>
      </c>
      <c r="F7" s="252">
        <v>42370</v>
      </c>
      <c r="G7" s="252">
        <v>42401</v>
      </c>
      <c r="H7" s="252">
        <v>42430</v>
      </c>
      <c r="I7" s="252">
        <v>42461</v>
      </c>
      <c r="J7" s="252">
        <v>42491</v>
      </c>
      <c r="K7" s="252">
        <v>42522</v>
      </c>
      <c r="L7" s="252">
        <v>42552</v>
      </c>
      <c r="M7" s="252">
        <v>42583</v>
      </c>
      <c r="N7" s="252">
        <v>42614</v>
      </c>
      <c r="O7" s="252">
        <v>42644</v>
      </c>
      <c r="P7" s="252">
        <v>42675</v>
      </c>
      <c r="Q7" s="253" t="s">
        <v>111</v>
      </c>
      <c r="R7" s="148"/>
    </row>
    <row r="8" spans="2:18">
      <c r="B8" s="156" t="s">
        <v>75</v>
      </c>
      <c r="C8" s="157" t="s">
        <v>86</v>
      </c>
      <c r="D8" s="254">
        <v>163.13330000000002</v>
      </c>
      <c r="E8" s="254">
        <v>163.5806</v>
      </c>
      <c r="F8" s="254">
        <v>163</v>
      </c>
      <c r="G8" s="254">
        <v>170.41380000000001</v>
      </c>
      <c r="H8" s="254">
        <v>169.96770000000001</v>
      </c>
      <c r="I8" s="254">
        <v>168.7</v>
      </c>
      <c r="J8" s="254">
        <v>167.0968</v>
      </c>
      <c r="K8" s="254">
        <v>175.83330000000001</v>
      </c>
      <c r="L8" s="254">
        <v>165.22580000000002</v>
      </c>
      <c r="M8" s="254">
        <v>167.4194</v>
      </c>
      <c r="N8" s="254">
        <v>170.73330000000001</v>
      </c>
      <c r="O8" s="254">
        <v>165.48390000000001</v>
      </c>
      <c r="P8" s="254">
        <v>154.70000000000002</v>
      </c>
      <c r="Q8" s="255">
        <v>-5.1695760460923723E-2</v>
      </c>
      <c r="R8" s="149"/>
    </row>
    <row r="9" spans="2:18">
      <c r="B9" s="158" t="s">
        <v>115</v>
      </c>
      <c r="C9" s="159" t="s">
        <v>86</v>
      </c>
      <c r="D9" s="254">
        <v>152.55620000000002</v>
      </c>
      <c r="E9" s="254">
        <v>146.9982</v>
      </c>
      <c r="F9" s="254">
        <v>144.09800000000001</v>
      </c>
      <c r="G9" s="254">
        <v>150.82570000000001</v>
      </c>
      <c r="H9" s="254">
        <v>142.74209999999999</v>
      </c>
      <c r="I9" s="254">
        <v>142.41390000000001</v>
      </c>
      <c r="J9" s="254">
        <v>143.95430000000002</v>
      </c>
      <c r="K9" s="254">
        <v>145.9862</v>
      </c>
      <c r="L9" s="254">
        <v>143.95770000000002</v>
      </c>
      <c r="M9" s="254">
        <v>148.69560000000001</v>
      </c>
      <c r="N9" s="256">
        <v>145.94929999999999</v>
      </c>
      <c r="O9" s="256">
        <v>143.67840000000001</v>
      </c>
      <c r="P9" s="256">
        <v>144.86960000000002</v>
      </c>
      <c r="Q9" s="255">
        <v>-5.0385366179807822E-2</v>
      </c>
      <c r="R9" s="149"/>
    </row>
    <row r="10" spans="2:18">
      <c r="B10" s="160" t="s">
        <v>115</v>
      </c>
      <c r="C10" s="161" t="s">
        <v>87</v>
      </c>
      <c r="D10" s="254">
        <v>152.55620000000002</v>
      </c>
      <c r="E10" s="254">
        <v>146.9982</v>
      </c>
      <c r="F10" s="254">
        <v>144.09800000000001</v>
      </c>
      <c r="G10" s="254">
        <v>150.82570000000001</v>
      </c>
      <c r="H10" s="254">
        <v>142.74209999999999</v>
      </c>
      <c r="I10" s="254">
        <v>142.41390000000001</v>
      </c>
      <c r="J10" s="254">
        <v>143.95430000000002</v>
      </c>
      <c r="K10" s="254">
        <v>145.9862</v>
      </c>
      <c r="L10" s="254">
        <v>143.95770000000002</v>
      </c>
      <c r="M10" s="254">
        <v>148.69560000000001</v>
      </c>
      <c r="N10" s="254">
        <v>145.94929999999999</v>
      </c>
      <c r="O10" s="254">
        <v>143.67840000000001</v>
      </c>
      <c r="P10" s="254">
        <v>144.86960000000002</v>
      </c>
      <c r="Q10" s="255">
        <v>-5.0385366179807822E-2</v>
      </c>
      <c r="R10" s="149"/>
    </row>
    <row r="11" spans="2:18">
      <c r="B11" s="158" t="s">
        <v>124</v>
      </c>
      <c r="C11" s="159" t="s">
        <v>86</v>
      </c>
      <c r="D11" s="254">
        <v>183.7133</v>
      </c>
      <c r="E11" s="254">
        <v>184.3554</v>
      </c>
      <c r="F11" s="254">
        <v>184.38480000000001</v>
      </c>
      <c r="G11" s="254">
        <v>183.3022</v>
      </c>
      <c r="H11" s="254">
        <v>182.8407</v>
      </c>
      <c r="I11" s="254">
        <v>181.6917</v>
      </c>
      <c r="J11" s="254">
        <v>180.9819</v>
      </c>
      <c r="K11" s="254">
        <v>178.1842</v>
      </c>
      <c r="L11" s="254">
        <v>177.5386</v>
      </c>
      <c r="M11" s="254">
        <v>176.0282</v>
      </c>
      <c r="N11" s="256">
        <v>175.33010000000002</v>
      </c>
      <c r="O11" s="256">
        <v>175.50230000000002</v>
      </c>
      <c r="P11" s="256">
        <v>176.09890000000001</v>
      </c>
      <c r="Q11" s="255">
        <v>-4.144718972442385E-2</v>
      </c>
      <c r="R11" s="149"/>
    </row>
    <row r="12" spans="2:18">
      <c r="B12" s="160" t="s">
        <v>124</v>
      </c>
      <c r="C12" s="161" t="s">
        <v>88</v>
      </c>
      <c r="D12" s="254">
        <v>183.7133</v>
      </c>
      <c r="E12" s="254">
        <v>184.3554</v>
      </c>
      <c r="F12" s="254">
        <v>184.38480000000001</v>
      </c>
      <c r="G12" s="254">
        <v>183.3022</v>
      </c>
      <c r="H12" s="254">
        <v>182.8407</v>
      </c>
      <c r="I12" s="254">
        <v>181.6917</v>
      </c>
      <c r="J12" s="254">
        <v>180.9819</v>
      </c>
      <c r="K12" s="254">
        <v>178.1842</v>
      </c>
      <c r="L12" s="254">
        <v>177.5386</v>
      </c>
      <c r="M12" s="254">
        <v>176.0282</v>
      </c>
      <c r="N12" s="254">
        <v>175.33010000000002</v>
      </c>
      <c r="O12" s="254">
        <v>175.50230000000002</v>
      </c>
      <c r="P12" s="254">
        <v>176.09890000000001</v>
      </c>
      <c r="Q12" s="255">
        <v>-4.144718972442385E-2</v>
      </c>
      <c r="R12" s="149"/>
    </row>
    <row r="13" spans="2:18">
      <c r="B13" s="158" t="s">
        <v>77</v>
      </c>
      <c r="C13" s="159" t="s">
        <v>86</v>
      </c>
      <c r="D13" s="254">
        <v>242.30370000000002</v>
      </c>
      <c r="E13" s="254">
        <v>245.7817</v>
      </c>
      <c r="F13" s="254">
        <v>238.58970000000002</v>
      </c>
      <c r="G13" s="254">
        <v>245.2407</v>
      </c>
      <c r="H13" s="254">
        <v>241.59710000000001</v>
      </c>
      <c r="I13" s="254">
        <v>245.32990000000001</v>
      </c>
      <c r="J13" s="254">
        <v>245.07990000000001</v>
      </c>
      <c r="K13" s="254">
        <v>238.31140000000002</v>
      </c>
      <c r="L13" s="254">
        <v>234.82410000000002</v>
      </c>
      <c r="M13" s="254">
        <v>235.34060000000002</v>
      </c>
      <c r="N13" s="256">
        <v>236.39150000000001</v>
      </c>
      <c r="O13" s="256">
        <v>237.9657</v>
      </c>
      <c r="P13" s="256">
        <v>236.54750000000001</v>
      </c>
      <c r="Q13" s="255">
        <v>-2.3756137442391578E-2</v>
      </c>
      <c r="R13" s="149"/>
    </row>
    <row r="14" spans="2:18">
      <c r="B14" s="158" t="s">
        <v>77</v>
      </c>
      <c r="C14" s="161" t="s">
        <v>89</v>
      </c>
      <c r="D14" s="254">
        <v>242.30370000000002</v>
      </c>
      <c r="E14" s="254">
        <v>245.7817</v>
      </c>
      <c r="F14" s="254">
        <v>238.58970000000002</v>
      </c>
      <c r="G14" s="254">
        <v>245.2407</v>
      </c>
      <c r="H14" s="254">
        <v>241.59710000000001</v>
      </c>
      <c r="I14" s="254">
        <v>245.32990000000001</v>
      </c>
      <c r="J14" s="254">
        <v>245.07990000000001</v>
      </c>
      <c r="K14" s="254">
        <v>238.31140000000002</v>
      </c>
      <c r="L14" s="254">
        <v>234.82410000000002</v>
      </c>
      <c r="M14" s="254">
        <v>235.34060000000002</v>
      </c>
      <c r="N14" s="254">
        <v>236.39150000000001</v>
      </c>
      <c r="O14" s="254">
        <v>237.9657</v>
      </c>
      <c r="P14" s="254">
        <v>236.54750000000001</v>
      </c>
      <c r="Q14" s="255">
        <v>-2.3756137442391578E-2</v>
      </c>
      <c r="R14" s="149"/>
    </row>
    <row r="15" spans="2:18">
      <c r="B15" s="158" t="s">
        <v>69</v>
      </c>
      <c r="C15" s="161" t="s">
        <v>86</v>
      </c>
      <c r="D15" s="254">
        <v>260</v>
      </c>
      <c r="E15" s="254">
        <v>260</v>
      </c>
      <c r="F15" s="254">
        <v>259.32260000000002</v>
      </c>
      <c r="G15" s="254">
        <v>262.10340000000002</v>
      </c>
      <c r="H15" s="254">
        <v>265</v>
      </c>
      <c r="I15" s="254">
        <v>265.43330000000003</v>
      </c>
      <c r="J15" s="254">
        <v>266.51609999999999</v>
      </c>
      <c r="K15" s="254">
        <v>267</v>
      </c>
      <c r="L15" s="254">
        <v>266.32260000000002</v>
      </c>
      <c r="M15" s="254">
        <v>266</v>
      </c>
      <c r="N15" s="256">
        <v>266.86670000000004</v>
      </c>
      <c r="O15" s="256">
        <v>267</v>
      </c>
      <c r="P15" s="256">
        <v>267</v>
      </c>
      <c r="Q15" s="255">
        <v>2.6923076923076827E-2</v>
      </c>
      <c r="R15" s="149"/>
    </row>
    <row r="16" spans="2:18">
      <c r="B16" s="158" t="s">
        <v>125</v>
      </c>
      <c r="C16" s="161" t="s">
        <v>86</v>
      </c>
      <c r="D16" s="254">
        <v>190.46800000000002</v>
      </c>
      <c r="E16" s="254">
        <v>180.50710000000001</v>
      </c>
      <c r="F16" s="254">
        <v>152.34190000000001</v>
      </c>
      <c r="G16" s="254">
        <v>166.68210000000002</v>
      </c>
      <c r="H16" s="254">
        <v>189.29230000000001</v>
      </c>
      <c r="I16" s="254">
        <v>186.97400000000002</v>
      </c>
      <c r="J16" s="254">
        <v>186.23870000000002</v>
      </c>
      <c r="K16" s="254">
        <v>185.26670000000001</v>
      </c>
      <c r="L16" s="254">
        <v>184.67740000000001</v>
      </c>
      <c r="M16" s="254">
        <v>173.93550000000002</v>
      </c>
      <c r="N16" s="256">
        <v>179.16670000000002</v>
      </c>
      <c r="O16" s="256">
        <v>0</v>
      </c>
      <c r="P16" s="256">
        <v>0</v>
      </c>
      <c r="Q16" s="255">
        <v>-1</v>
      </c>
      <c r="R16" s="149"/>
    </row>
    <row r="17" spans="2:18">
      <c r="B17" s="158" t="s">
        <v>83</v>
      </c>
      <c r="C17" s="161" t="s">
        <v>86</v>
      </c>
      <c r="D17" s="254">
        <v>180</v>
      </c>
      <c r="E17" s="254">
        <v>180</v>
      </c>
      <c r="F17" s="254">
        <v>180</v>
      </c>
      <c r="G17" s="254">
        <v>180</v>
      </c>
      <c r="H17" s="254">
        <v>169.36770000000001</v>
      </c>
      <c r="I17" s="254">
        <v>97.666000000000011</v>
      </c>
      <c r="J17" s="254">
        <v>97.935200000000009</v>
      </c>
      <c r="K17" s="254">
        <v>97.298000000000002</v>
      </c>
      <c r="L17" s="254">
        <v>97.013600000000011</v>
      </c>
      <c r="M17" s="254">
        <v>97.5959</v>
      </c>
      <c r="N17" s="256">
        <v>97.6447</v>
      </c>
      <c r="O17" s="256">
        <v>97.601600000000005</v>
      </c>
      <c r="P17" s="256">
        <v>97.32</v>
      </c>
      <c r="Q17" s="255">
        <v>-0.45933333333333337</v>
      </c>
      <c r="R17" s="149"/>
    </row>
    <row r="18" spans="2:18">
      <c r="B18" s="158" t="s">
        <v>126</v>
      </c>
      <c r="C18" s="161" t="s">
        <v>86</v>
      </c>
      <c r="D18" s="254">
        <v>203.91730000000001</v>
      </c>
      <c r="E18" s="254">
        <v>203.7861</v>
      </c>
      <c r="F18" s="254">
        <v>203.81900000000002</v>
      </c>
      <c r="G18" s="254">
        <v>203.4238</v>
      </c>
      <c r="H18" s="254">
        <v>203.78060000000002</v>
      </c>
      <c r="I18" s="254">
        <v>203.20430000000002</v>
      </c>
      <c r="J18" s="254">
        <v>202.25320000000002</v>
      </c>
      <c r="K18" s="254">
        <v>202.434</v>
      </c>
      <c r="L18" s="254">
        <v>201.9984</v>
      </c>
      <c r="M18" s="254">
        <v>201.99350000000001</v>
      </c>
      <c r="N18" s="256">
        <v>209.46630000000002</v>
      </c>
      <c r="O18" s="256">
        <v>214.63940000000002</v>
      </c>
      <c r="P18" s="256">
        <v>215.29930000000002</v>
      </c>
      <c r="Q18" s="255">
        <v>5.5816745317832206E-2</v>
      </c>
      <c r="R18" s="149"/>
    </row>
    <row r="19" spans="2:18">
      <c r="B19" s="158" t="s">
        <v>80</v>
      </c>
      <c r="C19" s="161" t="s">
        <v>86</v>
      </c>
      <c r="D19" s="254">
        <v>157.7533</v>
      </c>
      <c r="E19" s="254">
        <v>159.94159999999999</v>
      </c>
      <c r="F19" s="254">
        <v>158.5968</v>
      </c>
      <c r="G19" s="254">
        <v>156.72790000000001</v>
      </c>
      <c r="H19" s="254">
        <v>160.45680000000002</v>
      </c>
      <c r="I19" s="254">
        <v>159.54670000000002</v>
      </c>
      <c r="J19" s="254">
        <v>156.68610000000001</v>
      </c>
      <c r="K19" s="254">
        <v>162.245</v>
      </c>
      <c r="L19" s="254">
        <v>165.5187</v>
      </c>
      <c r="M19" s="254">
        <v>163.0429</v>
      </c>
      <c r="N19" s="256">
        <v>158.18</v>
      </c>
      <c r="O19" s="256">
        <v>155.46899999999999</v>
      </c>
      <c r="P19" s="256">
        <v>153.31800000000001</v>
      </c>
      <c r="Q19" s="257">
        <v>-2.8115418187765195E-2</v>
      </c>
      <c r="R19" s="149"/>
    </row>
    <row r="20" spans="2:18">
      <c r="B20" s="158" t="s">
        <v>72</v>
      </c>
      <c r="C20" s="161" t="s">
        <v>86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225.06450000000001</v>
      </c>
      <c r="P20" s="256">
        <v>229.4</v>
      </c>
      <c r="Q20" s="257">
        <v>1.9555555555555548E-2</v>
      </c>
      <c r="R20" s="149"/>
    </row>
    <row r="21" spans="2:18">
      <c r="B21" s="158" t="s">
        <v>116</v>
      </c>
      <c r="C21" s="161" t="s">
        <v>86</v>
      </c>
      <c r="D21" s="254">
        <v>177.18890000000002</v>
      </c>
      <c r="E21" s="254">
        <v>180.6155</v>
      </c>
      <c r="F21" s="254">
        <v>180.00980000000001</v>
      </c>
      <c r="G21" s="254">
        <v>177.65880000000001</v>
      </c>
      <c r="H21" s="254">
        <v>179.6995</v>
      </c>
      <c r="I21" s="254">
        <v>178.52780000000001</v>
      </c>
      <c r="J21" s="254">
        <v>177.05260000000001</v>
      </c>
      <c r="K21" s="254">
        <v>176.3843</v>
      </c>
      <c r="L21" s="254">
        <v>177.62560000000002</v>
      </c>
      <c r="M21" s="254">
        <v>177.6206</v>
      </c>
      <c r="N21" s="256">
        <v>181.7287</v>
      </c>
      <c r="O21" s="256">
        <v>184.7809</v>
      </c>
      <c r="P21" s="256">
        <v>186.5977</v>
      </c>
      <c r="Q21" s="257">
        <v>5.3100391728827079E-2</v>
      </c>
      <c r="R21" s="149"/>
    </row>
    <row r="22" spans="2:18">
      <c r="B22" s="158" t="s">
        <v>116</v>
      </c>
      <c r="C22" s="159" t="s">
        <v>112</v>
      </c>
      <c r="D22" s="254">
        <v>177.18890000000002</v>
      </c>
      <c r="E22" s="254">
        <v>180.6155</v>
      </c>
      <c r="F22" s="254">
        <v>180.00980000000001</v>
      </c>
      <c r="G22" s="254">
        <v>177.65880000000001</v>
      </c>
      <c r="H22" s="254">
        <v>179.6995</v>
      </c>
      <c r="I22" s="254">
        <v>178.52780000000001</v>
      </c>
      <c r="J22" s="254">
        <v>177.05260000000001</v>
      </c>
      <c r="K22" s="254">
        <v>176.3843</v>
      </c>
      <c r="L22" s="254">
        <v>177.62560000000002</v>
      </c>
      <c r="M22" s="254">
        <v>177.6206</v>
      </c>
      <c r="N22" s="254">
        <v>181.7287</v>
      </c>
      <c r="O22" s="254">
        <v>184.7809</v>
      </c>
      <c r="P22" s="254">
        <v>186.5977</v>
      </c>
      <c r="Q22" s="257">
        <v>5.3100391728827079E-2</v>
      </c>
      <c r="R22" s="149"/>
    </row>
    <row r="23" spans="2:18">
      <c r="B23" s="158" t="s">
        <v>82</v>
      </c>
      <c r="C23" s="161" t="s">
        <v>86</v>
      </c>
      <c r="D23" s="254">
        <v>181.553</v>
      </c>
      <c r="E23" s="254">
        <v>184.58190000000002</v>
      </c>
      <c r="F23" s="254">
        <v>191.6935</v>
      </c>
      <c r="G23" s="254">
        <v>170.68970000000002</v>
      </c>
      <c r="H23" s="254">
        <v>167.5806</v>
      </c>
      <c r="I23" s="254">
        <v>182.66670000000002</v>
      </c>
      <c r="J23" s="254">
        <v>204.9787</v>
      </c>
      <c r="K23" s="254">
        <v>191.9033</v>
      </c>
      <c r="L23" s="254">
        <v>171.85480000000001</v>
      </c>
      <c r="M23" s="254">
        <v>158.87100000000001</v>
      </c>
      <c r="N23" s="256">
        <v>167.25</v>
      </c>
      <c r="O23" s="256">
        <v>186.37100000000001</v>
      </c>
      <c r="P23" s="256">
        <v>193.58330000000001</v>
      </c>
      <c r="Q23" s="257">
        <v>6.6263295015780654E-2</v>
      </c>
      <c r="R23" s="149"/>
    </row>
    <row r="24" spans="2:18">
      <c r="B24" s="158" t="s">
        <v>127</v>
      </c>
      <c r="C24" s="161" t="s">
        <v>86</v>
      </c>
      <c r="D24" s="254">
        <v>253.595</v>
      </c>
      <c r="E24" s="254">
        <v>253.5052</v>
      </c>
      <c r="F24" s="254">
        <v>253.54</v>
      </c>
      <c r="G24" s="254">
        <v>254.07240000000002</v>
      </c>
      <c r="H24" s="254">
        <v>255.5232</v>
      </c>
      <c r="I24" s="254">
        <v>255.62</v>
      </c>
      <c r="J24" s="254">
        <v>254.631</v>
      </c>
      <c r="K24" s="254">
        <v>253.82570000000001</v>
      </c>
      <c r="L24" s="254">
        <v>253.87</v>
      </c>
      <c r="M24" s="254">
        <v>253.87</v>
      </c>
      <c r="N24" s="256">
        <v>253.89500000000001</v>
      </c>
      <c r="O24" s="256">
        <v>253.95</v>
      </c>
      <c r="P24" s="256">
        <v>253.95</v>
      </c>
      <c r="Q24" s="257">
        <v>1.3998698712514024E-3</v>
      </c>
      <c r="R24" s="149"/>
    </row>
    <row r="25" spans="2:18">
      <c r="B25" s="158" t="s">
        <v>79</v>
      </c>
      <c r="C25" s="161" t="s">
        <v>86</v>
      </c>
      <c r="D25" s="254">
        <v>161.9333</v>
      </c>
      <c r="E25" s="254">
        <v>159.32900000000001</v>
      </c>
      <c r="F25" s="254">
        <v>159.4871</v>
      </c>
      <c r="G25" s="254">
        <v>159.4931</v>
      </c>
      <c r="H25" s="254">
        <v>160.0839</v>
      </c>
      <c r="I25" s="254">
        <v>149.7867</v>
      </c>
      <c r="J25" s="254">
        <v>149.43870000000001</v>
      </c>
      <c r="K25" s="254">
        <v>158.1567</v>
      </c>
      <c r="L25" s="254">
        <v>157.81900000000002</v>
      </c>
      <c r="M25" s="254">
        <v>158.33580000000001</v>
      </c>
      <c r="N25" s="256">
        <v>158.3733</v>
      </c>
      <c r="O25" s="256">
        <v>149.23480000000001</v>
      </c>
      <c r="P25" s="256">
        <v>158.89770000000001</v>
      </c>
      <c r="Q25" s="257">
        <v>-1.8745989861257639E-2</v>
      </c>
      <c r="R25" s="149"/>
    </row>
    <row r="26" spans="2:18">
      <c r="B26" s="158" t="s">
        <v>79</v>
      </c>
      <c r="C26" s="161" t="s">
        <v>128</v>
      </c>
      <c r="D26" s="254">
        <v>141.86700000000002</v>
      </c>
      <c r="E26" s="254">
        <v>142.1268</v>
      </c>
      <c r="F26" s="254">
        <v>145.0874</v>
      </c>
      <c r="G26" s="254">
        <v>137.72550000000001</v>
      </c>
      <c r="H26" s="254">
        <v>137.94650000000001</v>
      </c>
      <c r="I26" s="254">
        <v>145.2253</v>
      </c>
      <c r="J26" s="254">
        <v>151.7561</v>
      </c>
      <c r="K26" s="254">
        <v>150.92500000000001</v>
      </c>
      <c r="L26" s="254">
        <v>150.26940000000002</v>
      </c>
      <c r="M26" s="254">
        <v>140.67580000000001</v>
      </c>
      <c r="N26" s="256">
        <v>137.249</v>
      </c>
      <c r="O26" s="256">
        <v>133.6568</v>
      </c>
      <c r="P26" s="256">
        <v>138.31569999999999</v>
      </c>
      <c r="Q26" s="257">
        <v>-2.5032600957234807E-2</v>
      </c>
      <c r="R26" s="149"/>
    </row>
    <row r="27" spans="2:18">
      <c r="B27" s="158" t="s">
        <v>81</v>
      </c>
      <c r="C27" s="161" t="s">
        <v>86</v>
      </c>
      <c r="D27" s="254">
        <v>150.23060000000001</v>
      </c>
      <c r="E27" s="254">
        <v>149.45269999999999</v>
      </c>
      <c r="F27" s="254">
        <v>149.1669</v>
      </c>
      <c r="G27" s="254">
        <v>148.55430000000001</v>
      </c>
      <c r="H27" s="254">
        <v>148.5881</v>
      </c>
      <c r="I27" s="254">
        <v>146.45160000000001</v>
      </c>
      <c r="J27" s="254">
        <v>142.13570000000001</v>
      </c>
      <c r="K27" s="254">
        <v>142.80110000000002</v>
      </c>
      <c r="L27" s="254">
        <v>140.44710000000001</v>
      </c>
      <c r="M27" s="254">
        <v>141.14270000000002</v>
      </c>
      <c r="N27" s="256">
        <v>139.76230000000001</v>
      </c>
      <c r="O27" s="256">
        <v>142.95910000000001</v>
      </c>
      <c r="P27" s="256">
        <v>143.47560000000001</v>
      </c>
      <c r="Q27" s="257">
        <v>-4.4964208357019086E-2</v>
      </c>
      <c r="R27" s="149"/>
    </row>
    <row r="28" spans="2:18">
      <c r="B28" s="158" t="s">
        <v>81</v>
      </c>
      <c r="C28" s="159" t="s">
        <v>90</v>
      </c>
      <c r="D28" s="254">
        <v>150.23060000000001</v>
      </c>
      <c r="E28" s="254">
        <v>149.45269999999999</v>
      </c>
      <c r="F28" s="254">
        <v>149.1669</v>
      </c>
      <c r="G28" s="254">
        <v>148.55430000000001</v>
      </c>
      <c r="H28" s="254">
        <v>148.5881</v>
      </c>
      <c r="I28" s="254">
        <v>146.45160000000001</v>
      </c>
      <c r="J28" s="254">
        <v>142.13570000000001</v>
      </c>
      <c r="K28" s="254">
        <v>142.80110000000002</v>
      </c>
      <c r="L28" s="254">
        <v>140.44710000000001</v>
      </c>
      <c r="M28" s="254">
        <v>141.14270000000002</v>
      </c>
      <c r="N28" s="254">
        <v>139.76230000000001</v>
      </c>
      <c r="O28" s="254">
        <v>142.95910000000001</v>
      </c>
      <c r="P28" s="254">
        <v>143.47560000000001</v>
      </c>
      <c r="Q28" s="257">
        <v>-4.4964208357019086E-2</v>
      </c>
      <c r="R28" s="149"/>
    </row>
    <row r="29" spans="2:18">
      <c r="B29" s="162" t="s">
        <v>129</v>
      </c>
      <c r="C29" s="161" t="s">
        <v>86</v>
      </c>
      <c r="D29" s="254">
        <v>223.70830000000001</v>
      </c>
      <c r="E29" s="254">
        <v>222.5</v>
      </c>
      <c r="F29" s="254">
        <v>222.5</v>
      </c>
      <c r="G29" s="254">
        <v>222.5</v>
      </c>
      <c r="H29" s="254">
        <v>222.5</v>
      </c>
      <c r="I29" s="254">
        <v>225.875</v>
      </c>
      <c r="J29" s="254">
        <v>224.9597</v>
      </c>
      <c r="K29" s="254">
        <v>223.75</v>
      </c>
      <c r="L29" s="254">
        <v>222.62100000000001</v>
      </c>
      <c r="M29" s="254">
        <v>222.5</v>
      </c>
      <c r="N29" s="256">
        <v>222.5</v>
      </c>
      <c r="O29" s="256">
        <v>222.26610000000002</v>
      </c>
      <c r="P29" s="256">
        <v>223.61110000000002</v>
      </c>
      <c r="Q29" s="257">
        <v>-4.3449438398124318E-4</v>
      </c>
      <c r="R29" s="149"/>
    </row>
    <row r="30" spans="2:18">
      <c r="B30" s="158" t="s">
        <v>130</v>
      </c>
      <c r="C30" s="161" t="s">
        <v>86</v>
      </c>
      <c r="D30" s="254">
        <v>193.5</v>
      </c>
      <c r="E30" s="254">
        <v>188.0968</v>
      </c>
      <c r="F30" s="254">
        <v>186</v>
      </c>
      <c r="G30" s="254">
        <v>186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182.12900000000002</v>
      </c>
      <c r="N30" s="256">
        <v>181</v>
      </c>
      <c r="O30" s="256">
        <v>179.7097</v>
      </c>
      <c r="P30" s="256">
        <v>174.33330000000001</v>
      </c>
      <c r="Q30" s="257">
        <v>-9.905271317829456E-2</v>
      </c>
      <c r="R30" s="149"/>
    </row>
    <row r="31" spans="2:18">
      <c r="B31" s="158" t="s">
        <v>73</v>
      </c>
      <c r="C31" s="161" t="s">
        <v>86</v>
      </c>
      <c r="D31" s="254">
        <v>183.58870000000002</v>
      </c>
      <c r="E31" s="254">
        <v>181.7474</v>
      </c>
      <c r="F31" s="254">
        <v>182.85320000000002</v>
      </c>
      <c r="G31" s="254">
        <v>183.01240000000001</v>
      </c>
      <c r="H31" s="254">
        <v>183.03390000000002</v>
      </c>
      <c r="I31" s="254">
        <v>183.37730000000002</v>
      </c>
      <c r="J31" s="254">
        <v>183.62100000000001</v>
      </c>
      <c r="K31" s="254">
        <v>184.1797</v>
      </c>
      <c r="L31" s="254">
        <v>183.5635</v>
      </c>
      <c r="M31" s="254">
        <v>182.27710000000002</v>
      </c>
      <c r="N31" s="256">
        <v>181.2013</v>
      </c>
      <c r="O31" s="256">
        <v>183.09350000000001</v>
      </c>
      <c r="P31" s="256">
        <v>181.41830000000002</v>
      </c>
      <c r="Q31" s="257">
        <v>-1.1822078374104761E-2</v>
      </c>
      <c r="R31" s="149"/>
    </row>
    <row r="32" spans="2:18">
      <c r="B32" s="163" t="s">
        <v>131</v>
      </c>
      <c r="C32" s="164" t="s">
        <v>86</v>
      </c>
      <c r="D32" s="258">
        <v>118.8468</v>
      </c>
      <c r="E32" s="258">
        <v>114.61580000000001</v>
      </c>
      <c r="F32" s="258">
        <v>115.09870000000001</v>
      </c>
      <c r="G32" s="258">
        <v>116.50930000000001</v>
      </c>
      <c r="H32" s="258">
        <v>126.20880000000001</v>
      </c>
      <c r="I32" s="258">
        <v>117.84610000000001</v>
      </c>
      <c r="J32" s="258">
        <v>129.49209999999999</v>
      </c>
      <c r="K32" s="258">
        <v>121.6828</v>
      </c>
      <c r="L32" s="258">
        <v>129.35930000000002</v>
      </c>
      <c r="M32" s="258">
        <v>132.08629999999999</v>
      </c>
      <c r="N32" s="259">
        <v>119.3426</v>
      </c>
      <c r="O32" s="259">
        <v>109.9512</v>
      </c>
      <c r="P32" s="259">
        <v>107.5745</v>
      </c>
      <c r="Q32" s="260">
        <v>-9.4847316040482355E-2</v>
      </c>
      <c r="R32" s="149"/>
    </row>
    <row r="33" spans="2:18">
      <c r="B33" s="158" t="s">
        <v>132</v>
      </c>
      <c r="C33" s="161" t="s">
        <v>86</v>
      </c>
      <c r="D33" s="254">
        <v>150.83330000000001</v>
      </c>
      <c r="E33" s="254">
        <v>126.41940000000001</v>
      </c>
      <c r="F33" s="254">
        <v>135.6129</v>
      </c>
      <c r="G33" s="254">
        <v>130.65520000000001</v>
      </c>
      <c r="H33" s="254">
        <v>127.129</v>
      </c>
      <c r="I33" s="254">
        <v>123</v>
      </c>
      <c r="J33" s="254">
        <v>142.74190000000002</v>
      </c>
      <c r="K33" s="254">
        <v>161.63330000000002</v>
      </c>
      <c r="L33" s="254">
        <v>163.4194</v>
      </c>
      <c r="M33" s="254">
        <v>154.77420000000001</v>
      </c>
      <c r="N33" s="256">
        <v>141.23330000000001</v>
      </c>
      <c r="O33" s="256">
        <v>122.3871</v>
      </c>
      <c r="P33" s="256">
        <v>118.9</v>
      </c>
      <c r="Q33" s="257">
        <v>-0.21171253297514536</v>
      </c>
      <c r="R33" s="149"/>
    </row>
    <row r="34" spans="2:18">
      <c r="B34" s="158" t="s">
        <v>108</v>
      </c>
      <c r="C34" s="161" t="s">
        <v>86</v>
      </c>
      <c r="D34" s="254">
        <v>154.98500000000001</v>
      </c>
      <c r="E34" s="254">
        <v>149.24550000000002</v>
      </c>
      <c r="F34" s="254">
        <v>146.3321</v>
      </c>
      <c r="G34" s="254">
        <v>146.54990000000001</v>
      </c>
      <c r="H34" s="254">
        <v>145.5077</v>
      </c>
      <c r="I34" s="254">
        <v>144.00900000000001</v>
      </c>
      <c r="J34" s="254">
        <v>145.595</v>
      </c>
      <c r="K34" s="254">
        <v>150.04080000000002</v>
      </c>
      <c r="L34" s="254">
        <v>151.55870000000002</v>
      </c>
      <c r="M34" s="254">
        <v>152.4992</v>
      </c>
      <c r="N34" s="256">
        <v>153.51910000000001</v>
      </c>
      <c r="O34" s="256">
        <v>151.61709999999999</v>
      </c>
      <c r="P34" s="256">
        <v>145.14230000000001</v>
      </c>
      <c r="Q34" s="257">
        <v>-6.3507436203503631E-2</v>
      </c>
      <c r="R34" s="149"/>
    </row>
    <row r="35" spans="2:18">
      <c r="B35" s="158" t="s">
        <v>108</v>
      </c>
      <c r="C35" s="159" t="s">
        <v>91</v>
      </c>
      <c r="D35" s="254">
        <v>154.98500000000001</v>
      </c>
      <c r="E35" s="254">
        <v>149.24550000000002</v>
      </c>
      <c r="F35" s="254">
        <v>146.3321</v>
      </c>
      <c r="G35" s="254">
        <v>146.54990000000001</v>
      </c>
      <c r="H35" s="254">
        <v>145.5077</v>
      </c>
      <c r="I35" s="254">
        <v>144.00900000000001</v>
      </c>
      <c r="J35" s="254">
        <v>145.595</v>
      </c>
      <c r="K35" s="254">
        <v>150.04080000000002</v>
      </c>
      <c r="L35" s="254">
        <v>151.55870000000002</v>
      </c>
      <c r="M35" s="254">
        <v>152.4992</v>
      </c>
      <c r="N35" s="254">
        <v>153.51910000000001</v>
      </c>
      <c r="O35" s="254">
        <v>151.61709999999999</v>
      </c>
      <c r="P35" s="254">
        <v>145.14230000000001</v>
      </c>
      <c r="Q35" s="257">
        <v>-6.3507436203503631E-2</v>
      </c>
      <c r="R35" s="149"/>
    </row>
    <row r="36" spans="2:18">
      <c r="B36" s="165" t="s">
        <v>133</v>
      </c>
      <c r="C36" s="161" t="s">
        <v>86</v>
      </c>
      <c r="D36" s="254">
        <v>197.554</v>
      </c>
      <c r="E36" s="254">
        <v>199.64320000000001</v>
      </c>
      <c r="F36" s="254">
        <v>201.179</v>
      </c>
      <c r="G36" s="254">
        <v>198.6669</v>
      </c>
      <c r="H36" s="254">
        <v>193.44390000000001</v>
      </c>
      <c r="I36" s="254">
        <v>188.38930000000002</v>
      </c>
      <c r="J36" s="254">
        <v>188.32</v>
      </c>
      <c r="K36" s="254">
        <v>192.62570000000002</v>
      </c>
      <c r="L36" s="254">
        <v>188.9958</v>
      </c>
      <c r="M36" s="254">
        <v>192.14520000000002</v>
      </c>
      <c r="N36" s="256">
        <v>189.976</v>
      </c>
      <c r="O36" s="256">
        <v>194.30350000000001</v>
      </c>
      <c r="P36" s="256">
        <v>205.43030000000002</v>
      </c>
      <c r="Q36" s="257">
        <v>3.9869099081770054E-2</v>
      </c>
      <c r="R36" s="149"/>
    </row>
    <row r="37" spans="2:18">
      <c r="B37" s="165" t="s">
        <v>74</v>
      </c>
      <c r="C37" s="161" t="s">
        <v>86</v>
      </c>
      <c r="D37" s="254">
        <v>170.4633</v>
      </c>
      <c r="E37" s="254">
        <v>171.09870000000001</v>
      </c>
      <c r="F37" s="254">
        <v>165.63650000000001</v>
      </c>
      <c r="G37" s="254">
        <v>166.34310000000002</v>
      </c>
      <c r="H37" s="254">
        <v>147.57230000000001</v>
      </c>
      <c r="I37" s="254">
        <v>158.0093</v>
      </c>
      <c r="J37" s="254">
        <v>160.90940000000001</v>
      </c>
      <c r="K37" s="254">
        <v>154.09630000000001</v>
      </c>
      <c r="L37" s="254">
        <v>156.95260000000002</v>
      </c>
      <c r="M37" s="254">
        <v>152.09480000000002</v>
      </c>
      <c r="N37" s="256">
        <v>152.542</v>
      </c>
      <c r="O37" s="256">
        <v>153.28030000000001</v>
      </c>
      <c r="P37" s="256">
        <v>157.90200000000002</v>
      </c>
      <c r="Q37" s="257">
        <v>-7.3689175323955247E-2</v>
      </c>
      <c r="R37" s="149"/>
    </row>
    <row r="38" spans="2:18">
      <c r="B38" s="165" t="s">
        <v>96</v>
      </c>
      <c r="C38" s="161" t="s">
        <v>86</v>
      </c>
      <c r="D38" s="254">
        <v>259.86400000000003</v>
      </c>
      <c r="E38" s="254">
        <v>260.2165</v>
      </c>
      <c r="F38" s="254">
        <v>258.28739999999999</v>
      </c>
      <c r="G38" s="254">
        <v>257.02860000000004</v>
      </c>
      <c r="H38" s="254">
        <v>259.34969999999998</v>
      </c>
      <c r="I38" s="254">
        <v>256.99029999999999</v>
      </c>
      <c r="J38" s="254">
        <v>257.81229999999999</v>
      </c>
      <c r="K38" s="254">
        <v>257.42570000000001</v>
      </c>
      <c r="L38" s="254">
        <v>256.93580000000003</v>
      </c>
      <c r="M38" s="254">
        <v>257.92259999999999</v>
      </c>
      <c r="N38" s="256">
        <v>255.07330000000002</v>
      </c>
      <c r="O38" s="256">
        <v>255.82390000000001</v>
      </c>
      <c r="P38" s="256">
        <v>253.8023</v>
      </c>
      <c r="Q38" s="257">
        <v>-2.3326432287658294E-2</v>
      </c>
      <c r="R38" s="149"/>
    </row>
    <row r="39" spans="2:18">
      <c r="B39" s="165" t="s">
        <v>114</v>
      </c>
      <c r="C39" s="161" t="s">
        <v>86</v>
      </c>
      <c r="D39" s="254">
        <v>262.45600000000002</v>
      </c>
      <c r="E39" s="254">
        <v>269.28360000000004</v>
      </c>
      <c r="F39" s="254">
        <v>275.42330000000004</v>
      </c>
      <c r="G39" s="254">
        <v>279.94280000000003</v>
      </c>
      <c r="H39" s="254">
        <v>286.61590000000001</v>
      </c>
      <c r="I39" s="254">
        <v>272.08600000000001</v>
      </c>
      <c r="J39" s="254">
        <v>276.22050000000002</v>
      </c>
      <c r="K39" s="254">
        <v>273.2962</v>
      </c>
      <c r="L39" s="254">
        <v>266.63670000000002</v>
      </c>
      <c r="M39" s="254">
        <v>260.58260000000001</v>
      </c>
      <c r="N39" s="256">
        <v>259.48509999999999</v>
      </c>
      <c r="O39" s="256">
        <v>256.11470000000003</v>
      </c>
      <c r="P39" s="256">
        <v>244.51160000000002</v>
      </c>
      <c r="Q39" s="257">
        <v>-6.837107934282316E-2</v>
      </c>
      <c r="R39" s="149"/>
    </row>
    <row r="40" spans="2:18">
      <c r="B40" s="165" t="s">
        <v>114</v>
      </c>
      <c r="C40" s="159" t="s">
        <v>92</v>
      </c>
      <c r="D40" s="254">
        <v>262.45600000000002</v>
      </c>
      <c r="E40" s="254">
        <v>269.28360000000004</v>
      </c>
      <c r="F40" s="254">
        <v>275.42330000000004</v>
      </c>
      <c r="G40" s="254">
        <v>279.94280000000003</v>
      </c>
      <c r="H40" s="254">
        <v>286.61590000000001</v>
      </c>
      <c r="I40" s="254">
        <v>272.08600000000001</v>
      </c>
      <c r="J40" s="254">
        <v>276.22050000000002</v>
      </c>
      <c r="K40" s="254">
        <v>273.2962</v>
      </c>
      <c r="L40" s="254">
        <v>266.63670000000002</v>
      </c>
      <c r="M40" s="254">
        <v>260.58260000000001</v>
      </c>
      <c r="N40" s="254">
        <v>259.48509999999999</v>
      </c>
      <c r="O40" s="254">
        <v>256.11470000000003</v>
      </c>
      <c r="P40" s="254">
        <v>244.51160000000002</v>
      </c>
      <c r="Q40" s="257">
        <v>-6.837107934282316E-2</v>
      </c>
      <c r="R40" s="149"/>
    </row>
    <row r="41" spans="2:18">
      <c r="B41" s="160" t="s">
        <v>134</v>
      </c>
      <c r="C41" s="161" t="s">
        <v>86</v>
      </c>
      <c r="D41" s="254">
        <v>172.09710000000001</v>
      </c>
      <c r="E41" s="254">
        <v>169.01439999999999</v>
      </c>
      <c r="F41" s="254">
        <v>163.35560000000001</v>
      </c>
      <c r="G41" s="254">
        <v>159.8486</v>
      </c>
      <c r="H41" s="254">
        <v>161.11010000000002</v>
      </c>
      <c r="I41" s="254">
        <v>157.98060000000001</v>
      </c>
      <c r="J41" s="254">
        <v>167.3836</v>
      </c>
      <c r="K41" s="254">
        <v>167.8749</v>
      </c>
      <c r="L41" s="254">
        <v>156.01600000000002</v>
      </c>
      <c r="M41" s="254">
        <v>153.18880000000001</v>
      </c>
      <c r="N41" s="256">
        <v>154.708</v>
      </c>
      <c r="O41" s="256">
        <v>147.9135</v>
      </c>
      <c r="P41" s="256">
        <v>148.99890000000002</v>
      </c>
      <c r="Q41" s="257">
        <v>-0.13421609079990304</v>
      </c>
      <c r="R41" s="149"/>
    </row>
    <row r="42" spans="2:18" ht="13.5" thickBot="1">
      <c r="B42" s="160" t="s">
        <v>134</v>
      </c>
      <c r="C42" s="166" t="s">
        <v>93</v>
      </c>
      <c r="D42" s="261">
        <v>172.09710000000001</v>
      </c>
      <c r="E42" s="261">
        <v>169.01439999999999</v>
      </c>
      <c r="F42" s="261">
        <v>163.35560000000001</v>
      </c>
      <c r="G42" s="261">
        <v>159.8486</v>
      </c>
      <c r="H42" s="261">
        <v>161.11010000000002</v>
      </c>
      <c r="I42" s="261">
        <v>157.98060000000001</v>
      </c>
      <c r="J42" s="261">
        <v>167.3836</v>
      </c>
      <c r="K42" s="261">
        <v>167.8749</v>
      </c>
      <c r="L42" s="261">
        <v>156.01600000000002</v>
      </c>
      <c r="M42" s="261">
        <v>153.18880000000001</v>
      </c>
      <c r="N42" s="261">
        <v>154.708</v>
      </c>
      <c r="O42" s="261">
        <v>147.9135</v>
      </c>
      <c r="P42" s="261">
        <v>148.99890000000002</v>
      </c>
      <c r="Q42" s="262">
        <v>-0.13421609079990304</v>
      </c>
      <c r="R42" s="149"/>
    </row>
    <row r="43" spans="2:18" ht="13.5" thickBot="1">
      <c r="B43" s="167" t="s">
        <v>118</v>
      </c>
      <c r="C43" s="168" t="s">
        <v>86</v>
      </c>
      <c r="D43" s="263">
        <v>181.61660000000001</v>
      </c>
      <c r="E43" s="264">
        <v>180.01140000000001</v>
      </c>
      <c r="F43" s="264">
        <v>179.5583</v>
      </c>
      <c r="G43" s="264">
        <v>177.61060000000001</v>
      </c>
      <c r="H43" s="264">
        <v>179.01690000000002</v>
      </c>
      <c r="I43" s="264">
        <v>177.72240000000002</v>
      </c>
      <c r="J43" s="264">
        <v>182.82240000000002</v>
      </c>
      <c r="K43" s="265">
        <v>182.14020000000002</v>
      </c>
      <c r="L43" s="265">
        <v>179.37010000000001</v>
      </c>
      <c r="M43" s="265">
        <v>177.25580000000002</v>
      </c>
      <c r="N43" s="265">
        <v>175.89280000000002</v>
      </c>
      <c r="O43" s="265">
        <v>174.54240000000001</v>
      </c>
      <c r="P43" s="265">
        <v>174.17100000000002</v>
      </c>
      <c r="Q43" s="266">
        <v>-4.0996252545196787E-2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32" sqref="X3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>
      <selection activeCell="P37" sqref="P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0" sqref="T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9" sqref="Q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B25" sqref="AB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H36" sqref="AH36"/>
    </sheetView>
  </sheetViews>
  <sheetFormatPr defaultRowHeight="12.75"/>
  <sheetData>
    <row r="21" spans="29:29">
      <c r="AC21" t="s">
        <v>139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workbookViewId="0">
      <selection sqref="A1:R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208</v>
      </c>
      <c r="B1" s="23"/>
      <c r="C1" s="23"/>
      <c r="D1" s="23"/>
      <c r="E1" s="23"/>
      <c r="F1" s="23"/>
      <c r="G1" s="23"/>
    </row>
    <row r="2" spans="1:18">
      <c r="A2" t="s">
        <v>105</v>
      </c>
    </row>
    <row r="4" spans="1:18" ht="20.25">
      <c r="B4" s="56" t="s">
        <v>97</v>
      </c>
      <c r="C4" s="56"/>
      <c r="D4" s="56"/>
      <c r="E4" s="56"/>
      <c r="F4" s="56"/>
      <c r="G4" s="56"/>
      <c r="H4" s="56"/>
      <c r="I4" s="57"/>
      <c r="K4" s="56" t="s">
        <v>97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98</v>
      </c>
      <c r="C5" s="59"/>
      <c r="D5" s="59"/>
      <c r="E5" s="59"/>
      <c r="F5" s="59"/>
      <c r="G5" s="60"/>
      <c r="H5" s="60"/>
      <c r="I5" s="61"/>
      <c r="K5" s="58" t="s">
        <v>98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94</v>
      </c>
      <c r="C6" s="63"/>
      <c r="D6" s="63"/>
      <c r="E6" s="63"/>
      <c r="F6" s="63"/>
      <c r="G6" s="63"/>
      <c r="H6" s="63"/>
      <c r="I6" s="64"/>
      <c r="K6" s="62" t="s">
        <v>95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209</v>
      </c>
      <c r="C7" s="66"/>
      <c r="D7" s="67"/>
      <c r="E7" s="68"/>
      <c r="F7" s="65" t="s">
        <v>210</v>
      </c>
      <c r="G7" s="66"/>
      <c r="H7" s="67"/>
      <c r="I7" s="68"/>
      <c r="K7" s="65" t="s">
        <v>209</v>
      </c>
      <c r="L7" s="66"/>
      <c r="M7" s="67"/>
      <c r="N7" s="68"/>
      <c r="O7" s="65" t="s">
        <v>210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99</v>
      </c>
      <c r="E8" s="72" t="s">
        <v>67</v>
      </c>
      <c r="F8" s="73" t="s">
        <v>65</v>
      </c>
      <c r="G8" s="70" t="s">
        <v>66</v>
      </c>
      <c r="H8" s="71" t="s">
        <v>99</v>
      </c>
      <c r="I8" s="72" t="s">
        <v>67</v>
      </c>
      <c r="K8" s="69" t="s">
        <v>65</v>
      </c>
      <c r="L8" s="70" t="s">
        <v>66</v>
      </c>
      <c r="M8" s="71" t="s">
        <v>99</v>
      </c>
      <c r="N8" s="72" t="s">
        <v>67</v>
      </c>
      <c r="O8" s="73" t="s">
        <v>65</v>
      </c>
      <c r="P8" s="70" t="s">
        <v>66</v>
      </c>
      <c r="Q8" s="71" t="s">
        <v>99</v>
      </c>
      <c r="R8" s="72" t="s">
        <v>67</v>
      </c>
    </row>
    <row r="9" spans="1:18" ht="16.5" thickBot="1">
      <c r="B9" s="74" t="s">
        <v>68</v>
      </c>
      <c r="C9" s="75">
        <v>1329808.3670000001</v>
      </c>
      <c r="D9" s="76">
        <v>5538000.9570000004</v>
      </c>
      <c r="E9" s="77">
        <v>685745.53599999996</v>
      </c>
      <c r="F9" s="78" t="s">
        <v>68</v>
      </c>
      <c r="G9" s="151">
        <v>1418867.2660000001</v>
      </c>
      <c r="H9" s="79">
        <v>6159778.2920000004</v>
      </c>
      <c r="I9" s="77">
        <v>803671.01500000001</v>
      </c>
      <c r="K9" s="74" t="s">
        <v>68</v>
      </c>
      <c r="L9" s="75">
        <v>53188.942999999999</v>
      </c>
      <c r="M9" s="76">
        <v>221512.68</v>
      </c>
      <c r="N9" s="238">
        <v>30295.332999999999</v>
      </c>
      <c r="O9" s="147" t="s">
        <v>68</v>
      </c>
      <c r="P9" s="92">
        <v>61923.235000000001</v>
      </c>
      <c r="Q9" s="79">
        <v>268684.28600000002</v>
      </c>
      <c r="R9" s="169">
        <v>33805.451000000001</v>
      </c>
    </row>
    <row r="10" spans="1:18" ht="15.75">
      <c r="B10" s="239" t="s">
        <v>69</v>
      </c>
      <c r="C10" s="83">
        <v>309168.18800000002</v>
      </c>
      <c r="D10" s="84">
        <v>1287881.5870000001</v>
      </c>
      <c r="E10" s="85">
        <v>113358.864</v>
      </c>
      <c r="F10" s="172" t="s">
        <v>69</v>
      </c>
      <c r="G10" s="83">
        <v>332739.74400000001</v>
      </c>
      <c r="H10" s="84">
        <v>1443457.905</v>
      </c>
      <c r="I10" s="85">
        <v>130414.345</v>
      </c>
      <c r="K10" s="170" t="s">
        <v>69</v>
      </c>
      <c r="L10" s="80">
        <v>17017.034</v>
      </c>
      <c r="M10" s="81">
        <v>70823.975999999995</v>
      </c>
      <c r="N10" s="171">
        <v>12173.108</v>
      </c>
      <c r="O10" s="172" t="s">
        <v>69</v>
      </c>
      <c r="P10" s="83">
        <v>17437.591</v>
      </c>
      <c r="Q10" s="84">
        <v>75755.92</v>
      </c>
      <c r="R10" s="173">
        <v>11536.861999999999</v>
      </c>
    </row>
    <row r="11" spans="1:18" ht="15.75">
      <c r="B11" s="240" t="s">
        <v>70</v>
      </c>
      <c r="C11" s="89">
        <v>178049.109</v>
      </c>
      <c r="D11" s="90">
        <v>741036.61800000002</v>
      </c>
      <c r="E11" s="91">
        <v>60613.106</v>
      </c>
      <c r="F11" s="176" t="s">
        <v>70</v>
      </c>
      <c r="G11" s="89">
        <v>193739.83799999999</v>
      </c>
      <c r="H11" s="90">
        <v>840989.28799999994</v>
      </c>
      <c r="I11" s="91">
        <v>75567.816000000006</v>
      </c>
      <c r="K11" s="174" t="s">
        <v>74</v>
      </c>
      <c r="L11" s="86">
        <v>11004.356</v>
      </c>
      <c r="M11" s="87">
        <v>45873.798999999999</v>
      </c>
      <c r="N11" s="175">
        <v>3573.0250000000001</v>
      </c>
      <c r="O11" s="176" t="s">
        <v>74</v>
      </c>
      <c r="P11" s="89">
        <v>14920.867</v>
      </c>
      <c r="Q11" s="90">
        <v>64733.279000000002</v>
      </c>
      <c r="R11" s="96">
        <v>5360.2659999999996</v>
      </c>
    </row>
    <row r="12" spans="1:18" ht="15.75">
      <c r="B12" s="240" t="s">
        <v>72</v>
      </c>
      <c r="C12" s="89">
        <v>112622.383</v>
      </c>
      <c r="D12" s="90">
        <v>469354.54499999998</v>
      </c>
      <c r="E12" s="91">
        <v>47998.792999999998</v>
      </c>
      <c r="F12" s="176" t="s">
        <v>72</v>
      </c>
      <c r="G12" s="89">
        <v>121624.311</v>
      </c>
      <c r="H12" s="90">
        <v>528037.79200000002</v>
      </c>
      <c r="I12" s="91">
        <v>53122.682999999997</v>
      </c>
      <c r="K12" s="174" t="s">
        <v>70</v>
      </c>
      <c r="L12" s="86">
        <v>6108.241</v>
      </c>
      <c r="M12" s="87">
        <v>25398.355</v>
      </c>
      <c r="N12" s="175">
        <v>2718.16</v>
      </c>
      <c r="O12" s="176" t="s">
        <v>70</v>
      </c>
      <c r="P12" s="89">
        <v>8759.4230000000007</v>
      </c>
      <c r="Q12" s="90">
        <v>38004.603000000003</v>
      </c>
      <c r="R12" s="96">
        <v>4705.0770000000002</v>
      </c>
    </row>
    <row r="13" spans="1:18" ht="15.75">
      <c r="B13" s="240" t="s">
        <v>71</v>
      </c>
      <c r="C13" s="89">
        <v>100824.014</v>
      </c>
      <c r="D13" s="90">
        <v>419665.97700000001</v>
      </c>
      <c r="E13" s="91">
        <v>55905.031999999999</v>
      </c>
      <c r="F13" s="176" t="s">
        <v>71</v>
      </c>
      <c r="G13" s="89">
        <v>90764.89</v>
      </c>
      <c r="H13" s="90">
        <v>394064.68800000002</v>
      </c>
      <c r="I13" s="91">
        <v>50764.499000000003</v>
      </c>
      <c r="K13" s="174" t="s">
        <v>130</v>
      </c>
      <c r="L13" s="86">
        <v>3749.4319999999998</v>
      </c>
      <c r="M13" s="87">
        <v>15542.802</v>
      </c>
      <c r="N13" s="175">
        <v>1859.124</v>
      </c>
      <c r="O13" s="176" t="s">
        <v>81</v>
      </c>
      <c r="P13" s="89">
        <v>3557.3870000000002</v>
      </c>
      <c r="Q13" s="90">
        <v>15411.769</v>
      </c>
      <c r="R13" s="96">
        <v>3419.8420000000001</v>
      </c>
    </row>
    <row r="14" spans="1:18" ht="15.75">
      <c r="B14" s="240" t="s">
        <v>130</v>
      </c>
      <c r="C14" s="89">
        <v>88651.1</v>
      </c>
      <c r="D14" s="90">
        <v>369416.853</v>
      </c>
      <c r="E14" s="91">
        <v>45936.792000000001</v>
      </c>
      <c r="F14" s="176" t="s">
        <v>130</v>
      </c>
      <c r="G14" s="89">
        <v>90035.428</v>
      </c>
      <c r="H14" s="90">
        <v>390714.52799999999</v>
      </c>
      <c r="I14" s="91">
        <v>53627.898999999998</v>
      </c>
      <c r="K14" s="174" t="s">
        <v>81</v>
      </c>
      <c r="L14" s="86">
        <v>3683.3020000000001</v>
      </c>
      <c r="M14" s="87">
        <v>15379.031999999999</v>
      </c>
      <c r="N14" s="175">
        <v>4057.68</v>
      </c>
      <c r="O14" s="176" t="s">
        <v>71</v>
      </c>
      <c r="P14" s="89">
        <v>2704.2139999999999</v>
      </c>
      <c r="Q14" s="90">
        <v>11683.859</v>
      </c>
      <c r="R14" s="96">
        <v>929.64</v>
      </c>
    </row>
    <row r="15" spans="1:18" ht="15.75">
      <c r="B15" s="240" t="s">
        <v>74</v>
      </c>
      <c r="C15" s="89">
        <v>54086.169000000002</v>
      </c>
      <c r="D15" s="90">
        <v>225455.13500000001</v>
      </c>
      <c r="E15" s="91">
        <v>32158.071</v>
      </c>
      <c r="F15" s="176" t="s">
        <v>74</v>
      </c>
      <c r="G15" s="89">
        <v>70853.615000000005</v>
      </c>
      <c r="H15" s="90">
        <v>307538.42700000003</v>
      </c>
      <c r="I15" s="91">
        <v>39681.813999999998</v>
      </c>
      <c r="K15" s="174" t="s">
        <v>82</v>
      </c>
      <c r="L15" s="86">
        <v>3110.163</v>
      </c>
      <c r="M15" s="87">
        <v>12984.556</v>
      </c>
      <c r="N15" s="175">
        <v>1755.2190000000001</v>
      </c>
      <c r="O15" s="176" t="s">
        <v>82</v>
      </c>
      <c r="P15" s="89">
        <v>2610.0149999999999</v>
      </c>
      <c r="Q15" s="90">
        <v>11289.502</v>
      </c>
      <c r="R15" s="96">
        <v>2135.819</v>
      </c>
    </row>
    <row r="16" spans="1:18" ht="15.75">
      <c r="B16" s="240" t="s">
        <v>80</v>
      </c>
      <c r="C16" s="89">
        <v>47122.749000000003</v>
      </c>
      <c r="D16" s="90">
        <v>195979.92199999999</v>
      </c>
      <c r="E16" s="91">
        <v>15122.161</v>
      </c>
      <c r="F16" s="176" t="s">
        <v>80</v>
      </c>
      <c r="G16" s="89">
        <v>46388.027999999998</v>
      </c>
      <c r="H16" s="90">
        <v>201344.584</v>
      </c>
      <c r="I16" s="91">
        <v>16507.808000000001</v>
      </c>
      <c r="K16" s="174" t="s">
        <v>72</v>
      </c>
      <c r="L16" s="86">
        <v>2352.6010000000001</v>
      </c>
      <c r="M16" s="87">
        <v>9812.4130000000005</v>
      </c>
      <c r="N16" s="175">
        <v>974.74900000000002</v>
      </c>
      <c r="O16" s="176" t="s">
        <v>108</v>
      </c>
      <c r="P16" s="89">
        <v>2417.067</v>
      </c>
      <c r="Q16" s="90">
        <v>10518.124</v>
      </c>
      <c r="R16" s="96">
        <v>842.83100000000002</v>
      </c>
    </row>
    <row r="17" spans="2:18" ht="15.75">
      <c r="B17" s="240" t="s">
        <v>75</v>
      </c>
      <c r="C17" s="89">
        <v>37550.565999999999</v>
      </c>
      <c r="D17" s="90">
        <v>156349.476</v>
      </c>
      <c r="E17" s="91">
        <v>14969.901</v>
      </c>
      <c r="F17" s="176" t="s">
        <v>79</v>
      </c>
      <c r="G17" s="89">
        <v>39152.597999999998</v>
      </c>
      <c r="H17" s="90">
        <v>170130.97500000001</v>
      </c>
      <c r="I17" s="91">
        <v>26417.896000000001</v>
      </c>
      <c r="K17" s="174" t="s">
        <v>108</v>
      </c>
      <c r="L17" s="86">
        <v>1419.204</v>
      </c>
      <c r="M17" s="87">
        <v>5848.866</v>
      </c>
      <c r="N17" s="175">
        <v>473.12</v>
      </c>
      <c r="O17" s="176" t="s">
        <v>130</v>
      </c>
      <c r="P17" s="89">
        <v>1864.8040000000001</v>
      </c>
      <c r="Q17" s="90">
        <v>8109.7079999999996</v>
      </c>
      <c r="R17" s="96">
        <v>473.39400000000001</v>
      </c>
    </row>
    <row r="18" spans="2:18" ht="15.75">
      <c r="B18" s="240" t="s">
        <v>103</v>
      </c>
      <c r="C18" s="89">
        <v>34207.658000000003</v>
      </c>
      <c r="D18" s="90">
        <v>142548.58300000001</v>
      </c>
      <c r="E18" s="91">
        <v>36010.788999999997</v>
      </c>
      <c r="F18" s="176" t="s">
        <v>75</v>
      </c>
      <c r="G18" s="89">
        <v>38399.817999999999</v>
      </c>
      <c r="H18" s="90">
        <v>166719.174</v>
      </c>
      <c r="I18" s="91">
        <v>16180.932000000001</v>
      </c>
      <c r="K18" s="174" t="s">
        <v>77</v>
      </c>
      <c r="L18" s="86">
        <v>742.673</v>
      </c>
      <c r="M18" s="87">
        <v>3118.5529999999999</v>
      </c>
      <c r="N18" s="175">
        <v>443.81700000000001</v>
      </c>
      <c r="O18" s="176" t="s">
        <v>72</v>
      </c>
      <c r="P18" s="89">
        <v>1653.9970000000001</v>
      </c>
      <c r="Q18" s="90">
        <v>7190.7910000000002</v>
      </c>
      <c r="R18" s="96">
        <v>714.70399999999995</v>
      </c>
    </row>
    <row r="19" spans="2:18" ht="15.75">
      <c r="B19" s="240" t="s">
        <v>79</v>
      </c>
      <c r="C19" s="89">
        <v>33207.642999999996</v>
      </c>
      <c r="D19" s="90">
        <v>138431.891</v>
      </c>
      <c r="E19" s="91">
        <v>27030.737000000001</v>
      </c>
      <c r="F19" s="176" t="s">
        <v>78</v>
      </c>
      <c r="G19" s="89">
        <v>34152.773999999998</v>
      </c>
      <c r="H19" s="90">
        <v>148306.56299999999</v>
      </c>
      <c r="I19" s="91">
        <v>24085.023000000001</v>
      </c>
      <c r="K19" s="174" t="s">
        <v>96</v>
      </c>
      <c r="L19" s="86">
        <v>635.39700000000005</v>
      </c>
      <c r="M19" s="87">
        <v>2651.9740000000002</v>
      </c>
      <c r="N19" s="175">
        <v>527.24</v>
      </c>
      <c r="O19" s="176" t="s">
        <v>84</v>
      </c>
      <c r="P19" s="89">
        <v>1618.511</v>
      </c>
      <c r="Q19" s="90">
        <v>7062.1559999999999</v>
      </c>
      <c r="R19" s="96">
        <v>1402.931</v>
      </c>
    </row>
    <row r="20" spans="2:18" ht="15.75">
      <c r="B20" s="240" t="s">
        <v>102</v>
      </c>
      <c r="C20" s="89">
        <v>29250.984</v>
      </c>
      <c r="D20" s="90">
        <v>122062.575</v>
      </c>
      <c r="E20" s="91">
        <v>22326.52</v>
      </c>
      <c r="F20" s="176" t="s">
        <v>103</v>
      </c>
      <c r="G20" s="89">
        <v>33741.478000000003</v>
      </c>
      <c r="H20" s="90">
        <v>146594.50899999999</v>
      </c>
      <c r="I20" s="91">
        <v>33555.781999999999</v>
      </c>
      <c r="K20" s="174" t="s">
        <v>71</v>
      </c>
      <c r="L20" s="86">
        <v>513.13</v>
      </c>
      <c r="M20" s="87">
        <v>2148.884</v>
      </c>
      <c r="N20" s="175">
        <v>255.90299999999999</v>
      </c>
      <c r="O20" s="176" t="s">
        <v>117</v>
      </c>
      <c r="P20" s="89">
        <v>1111.442</v>
      </c>
      <c r="Q20" s="90">
        <v>4799.5550000000003</v>
      </c>
      <c r="R20" s="96">
        <v>335.37299999999999</v>
      </c>
    </row>
    <row r="21" spans="2:18" ht="15.75">
      <c r="B21" s="240" t="s">
        <v>83</v>
      </c>
      <c r="C21" s="89">
        <v>27358.432000000001</v>
      </c>
      <c r="D21" s="90">
        <v>113732.18399999999</v>
      </c>
      <c r="E21" s="91">
        <v>7702.6589999999997</v>
      </c>
      <c r="F21" s="176" t="s">
        <v>81</v>
      </c>
      <c r="G21" s="89">
        <v>31667.307000000001</v>
      </c>
      <c r="H21" s="90">
        <v>137516.00700000001</v>
      </c>
      <c r="I21" s="91">
        <v>17618.292000000001</v>
      </c>
      <c r="K21" s="174" t="s">
        <v>211</v>
      </c>
      <c r="L21" s="86">
        <v>500.03399999999999</v>
      </c>
      <c r="M21" s="87">
        <v>2091.9520000000002</v>
      </c>
      <c r="N21" s="175">
        <v>272.79300000000001</v>
      </c>
      <c r="O21" s="176" t="s">
        <v>80</v>
      </c>
      <c r="P21" s="89">
        <v>775.36900000000003</v>
      </c>
      <c r="Q21" s="90">
        <v>3348.2460000000001</v>
      </c>
      <c r="R21" s="96">
        <v>279.577</v>
      </c>
    </row>
    <row r="22" spans="2:18" ht="15.75">
      <c r="B22" s="240" t="s">
        <v>78</v>
      </c>
      <c r="C22" s="89">
        <v>26537.701000000001</v>
      </c>
      <c r="D22" s="90">
        <v>110853.50900000001</v>
      </c>
      <c r="E22" s="91">
        <v>20114.32</v>
      </c>
      <c r="F22" s="176" t="s">
        <v>83</v>
      </c>
      <c r="G22" s="89">
        <v>31117.143</v>
      </c>
      <c r="H22" s="90">
        <v>135182.408</v>
      </c>
      <c r="I22" s="91">
        <v>10083.043</v>
      </c>
      <c r="K22" s="174" t="s">
        <v>79</v>
      </c>
      <c r="L22" s="86">
        <v>481.56099999999998</v>
      </c>
      <c r="M22" s="87">
        <v>2050.4229999999998</v>
      </c>
      <c r="N22" s="175">
        <v>239.078</v>
      </c>
      <c r="O22" s="176" t="s">
        <v>77</v>
      </c>
      <c r="P22" s="89">
        <v>686.68399999999997</v>
      </c>
      <c r="Q22" s="90">
        <v>2972.1410000000001</v>
      </c>
      <c r="R22" s="96">
        <v>491.46199999999999</v>
      </c>
    </row>
    <row r="23" spans="2:18" ht="15.75">
      <c r="B23" s="240" t="s">
        <v>108</v>
      </c>
      <c r="C23" s="89">
        <v>26124.953000000001</v>
      </c>
      <c r="D23" s="90">
        <v>108732.955</v>
      </c>
      <c r="E23" s="91">
        <v>22422.514999999999</v>
      </c>
      <c r="F23" s="176" t="s">
        <v>108</v>
      </c>
      <c r="G23" s="89">
        <v>27750.471000000001</v>
      </c>
      <c r="H23" s="90">
        <v>120590.59699999999</v>
      </c>
      <c r="I23" s="91">
        <v>25946.633000000002</v>
      </c>
      <c r="K23" s="174" t="s">
        <v>117</v>
      </c>
      <c r="L23" s="86">
        <v>436.81200000000001</v>
      </c>
      <c r="M23" s="87">
        <v>1812.3679999999999</v>
      </c>
      <c r="N23" s="175">
        <v>131.27799999999999</v>
      </c>
      <c r="O23" s="176" t="s">
        <v>73</v>
      </c>
      <c r="P23" s="89">
        <v>601.38900000000001</v>
      </c>
      <c r="Q23" s="90">
        <v>2593.8270000000002</v>
      </c>
      <c r="R23" s="96">
        <v>131.37299999999999</v>
      </c>
    </row>
    <row r="24" spans="2:18" ht="15.75">
      <c r="B24" s="240" t="s">
        <v>81</v>
      </c>
      <c r="C24" s="89">
        <v>23496.010999999999</v>
      </c>
      <c r="D24" s="90">
        <v>97995.134999999995</v>
      </c>
      <c r="E24" s="91">
        <v>13695.481</v>
      </c>
      <c r="F24" s="176" t="s">
        <v>77</v>
      </c>
      <c r="G24" s="89">
        <v>26121.807000000001</v>
      </c>
      <c r="H24" s="90">
        <v>113405.715</v>
      </c>
      <c r="I24" s="91">
        <v>16798.072</v>
      </c>
      <c r="K24" s="174" t="s">
        <v>80</v>
      </c>
      <c r="L24" s="86">
        <v>418.53</v>
      </c>
      <c r="M24" s="87">
        <v>1734.7719999999999</v>
      </c>
      <c r="N24" s="175">
        <v>348.53800000000001</v>
      </c>
      <c r="O24" s="176" t="s">
        <v>96</v>
      </c>
      <c r="P24" s="89">
        <v>452.60700000000003</v>
      </c>
      <c r="Q24" s="90">
        <v>1952.664</v>
      </c>
      <c r="R24" s="96">
        <v>387.32400000000001</v>
      </c>
    </row>
    <row r="25" spans="2:18" ht="15.75">
      <c r="B25" s="240" t="s">
        <v>77</v>
      </c>
      <c r="C25" s="89">
        <v>21946.521000000001</v>
      </c>
      <c r="D25" s="90">
        <v>91352.512000000002</v>
      </c>
      <c r="E25" s="91">
        <v>11782.376</v>
      </c>
      <c r="F25" s="176" t="s">
        <v>151</v>
      </c>
      <c r="G25" s="89">
        <v>25100.891</v>
      </c>
      <c r="H25" s="90">
        <v>109129.946</v>
      </c>
      <c r="I25" s="91">
        <v>13546.796</v>
      </c>
      <c r="K25" s="174" t="s">
        <v>84</v>
      </c>
      <c r="L25" s="86">
        <v>382.137</v>
      </c>
      <c r="M25" s="87">
        <v>1586.99</v>
      </c>
      <c r="N25" s="175">
        <v>153.04900000000001</v>
      </c>
      <c r="O25" s="176" t="s">
        <v>79</v>
      </c>
      <c r="P25" s="89">
        <v>327.12700000000001</v>
      </c>
      <c r="Q25" s="90">
        <v>1422.4369999999999</v>
      </c>
      <c r="R25" s="96">
        <v>178.67599999999999</v>
      </c>
    </row>
    <row r="26" spans="2:18" ht="15.75">
      <c r="B26" s="145" t="s">
        <v>113</v>
      </c>
      <c r="K26" s="145" t="s">
        <v>113</v>
      </c>
    </row>
    <row r="31" spans="2:18" ht="20.25">
      <c r="B31" s="56" t="s">
        <v>100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98</v>
      </c>
      <c r="C32" s="61"/>
      <c r="D32" s="61"/>
      <c r="E32" s="61"/>
      <c r="F32" s="61"/>
      <c r="G32" s="61"/>
      <c r="H32" s="61"/>
      <c r="I32" s="61"/>
      <c r="K32" s="56" t="s">
        <v>100</v>
      </c>
      <c r="L32" s="56"/>
      <c r="M32" s="56"/>
      <c r="N32" s="56"/>
      <c r="O32" s="56"/>
      <c r="P32" s="56"/>
      <c r="Q32" s="56"/>
    </row>
    <row r="33" spans="2:18" ht="21" thickBot="1">
      <c r="B33" s="62" t="s">
        <v>94</v>
      </c>
      <c r="C33" s="63"/>
      <c r="D33" s="63"/>
      <c r="E33" s="63"/>
      <c r="F33" s="63"/>
      <c r="G33" s="63"/>
      <c r="H33" s="63"/>
      <c r="I33" s="64"/>
      <c r="K33" s="58" t="s">
        <v>98</v>
      </c>
      <c r="L33" s="61"/>
      <c r="M33" s="61"/>
      <c r="N33" s="61"/>
      <c r="O33" s="61"/>
      <c r="P33" s="61"/>
      <c r="Q33" s="61"/>
    </row>
    <row r="34" spans="2:18" ht="21" thickBot="1">
      <c r="B34" s="65" t="s">
        <v>209</v>
      </c>
      <c r="C34" s="66"/>
      <c r="D34" s="67"/>
      <c r="E34" s="68"/>
      <c r="F34" s="65" t="s">
        <v>210</v>
      </c>
      <c r="G34" s="66"/>
      <c r="H34" s="67"/>
      <c r="I34" s="68"/>
      <c r="K34" s="62" t="s">
        <v>95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99</v>
      </c>
      <c r="E35" s="72" t="s">
        <v>67</v>
      </c>
      <c r="F35" s="73" t="s">
        <v>65</v>
      </c>
      <c r="G35" s="70" t="s">
        <v>66</v>
      </c>
      <c r="H35" s="241" t="s">
        <v>99</v>
      </c>
      <c r="I35" s="72" t="s">
        <v>67</v>
      </c>
      <c r="K35" s="65" t="s">
        <v>209</v>
      </c>
      <c r="L35" s="66"/>
      <c r="M35" s="67"/>
      <c r="N35" s="68"/>
      <c r="O35" s="65" t="s">
        <v>210</v>
      </c>
      <c r="P35" s="66"/>
      <c r="Q35" s="67"/>
      <c r="R35" s="68"/>
    </row>
    <row r="36" spans="2:18" ht="43.5" thickBot="1">
      <c r="B36" s="100" t="s">
        <v>68</v>
      </c>
      <c r="C36" s="242">
        <v>63939.360999999997</v>
      </c>
      <c r="D36" s="243">
        <v>266489.47899999999</v>
      </c>
      <c r="E36" s="101">
        <v>22394.069</v>
      </c>
      <c r="F36" s="74" t="s">
        <v>68</v>
      </c>
      <c r="G36" s="102">
        <v>84261.072</v>
      </c>
      <c r="H36" s="244">
        <v>366231.63299999997</v>
      </c>
      <c r="I36" s="93">
        <v>34485.644</v>
      </c>
      <c r="K36" s="69" t="s">
        <v>65</v>
      </c>
      <c r="L36" s="70" t="s">
        <v>66</v>
      </c>
      <c r="M36" s="71" t="s">
        <v>99</v>
      </c>
      <c r="N36" s="72" t="s">
        <v>67</v>
      </c>
      <c r="O36" s="73" t="s">
        <v>65</v>
      </c>
      <c r="P36" s="70" t="s">
        <v>66</v>
      </c>
      <c r="Q36" s="71" t="s">
        <v>99</v>
      </c>
      <c r="R36" s="72" t="s">
        <v>67</v>
      </c>
    </row>
    <row r="37" spans="2:18" ht="16.5" thickBot="1">
      <c r="B37" s="192" t="s">
        <v>69</v>
      </c>
      <c r="C37" s="152">
        <v>26099.922999999999</v>
      </c>
      <c r="D37" s="153">
        <v>108945.33900000001</v>
      </c>
      <c r="E37" s="103">
        <v>18981.994999999999</v>
      </c>
      <c r="F37" s="192" t="s">
        <v>69</v>
      </c>
      <c r="G37" s="152">
        <v>28323.21</v>
      </c>
      <c r="H37" s="153">
        <v>123267.542</v>
      </c>
      <c r="I37" s="103">
        <v>20547.616999999998</v>
      </c>
      <c r="K37" s="74" t="s">
        <v>68</v>
      </c>
      <c r="L37" s="75">
        <v>130817.15399999999</v>
      </c>
      <c r="M37" s="76">
        <v>544777.15099999995</v>
      </c>
      <c r="N37" s="77">
        <v>88228.577000000005</v>
      </c>
      <c r="O37" s="74" t="s">
        <v>68</v>
      </c>
      <c r="P37" s="92">
        <v>124900.246</v>
      </c>
      <c r="Q37" s="79">
        <v>542877.723</v>
      </c>
      <c r="R37" s="77">
        <v>88791.831000000006</v>
      </c>
    </row>
    <row r="38" spans="2:18" ht="15.75">
      <c r="B38" s="191" t="s">
        <v>84</v>
      </c>
      <c r="C38" s="245">
        <v>15940.593999999999</v>
      </c>
      <c r="D38" s="246">
        <v>66265.782999999996</v>
      </c>
      <c r="E38" s="97">
        <v>1773.4069999999999</v>
      </c>
      <c r="F38" s="172" t="s">
        <v>71</v>
      </c>
      <c r="G38" s="83">
        <v>20930.746999999999</v>
      </c>
      <c r="H38" s="247">
        <v>90980.816999999995</v>
      </c>
      <c r="I38" s="94">
        <v>10598.337</v>
      </c>
      <c r="K38" s="170" t="s">
        <v>69</v>
      </c>
      <c r="L38" s="80">
        <v>29003.580999999998</v>
      </c>
      <c r="M38" s="81">
        <v>120942.323</v>
      </c>
      <c r="N38" s="82">
        <v>13595.243</v>
      </c>
      <c r="O38" s="172" t="s">
        <v>69</v>
      </c>
      <c r="P38" s="83">
        <v>27401.588</v>
      </c>
      <c r="Q38" s="84">
        <v>119067.621</v>
      </c>
      <c r="R38" s="85">
        <v>12602.614</v>
      </c>
    </row>
    <row r="39" spans="2:18" ht="15.75">
      <c r="B39" s="191" t="s">
        <v>85</v>
      </c>
      <c r="C39" s="245">
        <v>9427.098</v>
      </c>
      <c r="D39" s="246">
        <v>39278.451000000001</v>
      </c>
      <c r="E39" s="97">
        <v>206.83500000000001</v>
      </c>
      <c r="F39" s="176" t="s">
        <v>84</v>
      </c>
      <c r="G39" s="89">
        <v>14633.832</v>
      </c>
      <c r="H39" s="248">
        <v>63615.709000000003</v>
      </c>
      <c r="I39" s="95">
        <v>1716.8879999999999</v>
      </c>
      <c r="K39" s="174" t="s">
        <v>130</v>
      </c>
      <c r="L39" s="86">
        <v>25951.296999999999</v>
      </c>
      <c r="M39" s="87">
        <v>107794.776</v>
      </c>
      <c r="N39" s="88">
        <v>19118.690999999999</v>
      </c>
      <c r="O39" s="176" t="s">
        <v>130</v>
      </c>
      <c r="P39" s="89">
        <v>22665.653999999999</v>
      </c>
      <c r="Q39" s="90">
        <v>98484.085999999996</v>
      </c>
      <c r="R39" s="91">
        <v>18578.453000000001</v>
      </c>
    </row>
    <row r="40" spans="2:18" ht="15.75">
      <c r="B40" s="191" t="s">
        <v>76</v>
      </c>
      <c r="C40" s="245">
        <v>5574.5450000000001</v>
      </c>
      <c r="D40" s="246">
        <v>23208.98</v>
      </c>
      <c r="E40" s="97">
        <v>581.84500000000003</v>
      </c>
      <c r="F40" s="176" t="s">
        <v>85</v>
      </c>
      <c r="G40" s="89">
        <v>6685.2070000000003</v>
      </c>
      <c r="H40" s="248">
        <v>28967.776000000002</v>
      </c>
      <c r="I40" s="95">
        <v>99.602000000000004</v>
      </c>
      <c r="K40" s="174" t="s">
        <v>74</v>
      </c>
      <c r="L40" s="86">
        <v>19650.067999999999</v>
      </c>
      <c r="M40" s="87">
        <v>81867.665999999997</v>
      </c>
      <c r="N40" s="88">
        <v>24137.037</v>
      </c>
      <c r="O40" s="176" t="s">
        <v>71</v>
      </c>
      <c r="P40" s="89">
        <v>16556.907999999999</v>
      </c>
      <c r="Q40" s="90">
        <v>71931.716</v>
      </c>
      <c r="R40" s="91">
        <v>13519.593999999999</v>
      </c>
    </row>
    <row r="41" spans="2:18" ht="15.75">
      <c r="B41" s="191" t="s">
        <v>79</v>
      </c>
      <c r="C41" s="245">
        <v>3407.7249999999999</v>
      </c>
      <c r="D41" s="246">
        <v>14228.665000000001</v>
      </c>
      <c r="E41" s="97">
        <v>764.13300000000004</v>
      </c>
      <c r="F41" s="176" t="s">
        <v>76</v>
      </c>
      <c r="G41" s="89">
        <v>4732.2690000000002</v>
      </c>
      <c r="H41" s="248">
        <v>20553.143</v>
      </c>
      <c r="I41" s="95">
        <v>507.173</v>
      </c>
      <c r="K41" s="174" t="s">
        <v>71</v>
      </c>
      <c r="L41" s="86">
        <v>19145.749</v>
      </c>
      <c r="M41" s="87">
        <v>79840.001000000004</v>
      </c>
      <c r="N41" s="88">
        <v>13925.415999999999</v>
      </c>
      <c r="O41" s="176" t="s">
        <v>74</v>
      </c>
      <c r="P41" s="89">
        <v>15049.018</v>
      </c>
      <c r="Q41" s="90">
        <v>65632.915999999997</v>
      </c>
      <c r="R41" s="91">
        <v>22002.780999999999</v>
      </c>
    </row>
    <row r="42" spans="2:18" ht="15.75">
      <c r="B42" s="191" t="s">
        <v>121</v>
      </c>
      <c r="C42" s="245">
        <v>698.84299999999996</v>
      </c>
      <c r="D42" s="246">
        <v>2956.8240000000001</v>
      </c>
      <c r="E42" s="97">
        <v>7.4779999999999998</v>
      </c>
      <c r="F42" s="176" t="s">
        <v>79</v>
      </c>
      <c r="G42" s="89">
        <v>3039.5010000000002</v>
      </c>
      <c r="H42" s="248">
        <v>13202.856</v>
      </c>
      <c r="I42" s="95">
        <v>719.11699999999996</v>
      </c>
      <c r="K42" s="174" t="s">
        <v>81</v>
      </c>
      <c r="L42" s="86">
        <v>11451.069</v>
      </c>
      <c r="M42" s="87">
        <v>47555.237000000001</v>
      </c>
      <c r="N42" s="88">
        <v>10286.832</v>
      </c>
      <c r="O42" s="176" t="s">
        <v>81</v>
      </c>
      <c r="P42" s="89">
        <v>12504.871999999999</v>
      </c>
      <c r="Q42" s="90">
        <v>54328.491000000002</v>
      </c>
      <c r="R42" s="91">
        <v>12821.259</v>
      </c>
    </row>
    <row r="43" spans="2:18" ht="15.75">
      <c r="B43" s="191" t="s">
        <v>165</v>
      </c>
      <c r="C43" s="245">
        <v>529.81200000000001</v>
      </c>
      <c r="D43" s="246">
        <v>2193.3539999999998</v>
      </c>
      <c r="E43" s="97">
        <v>5.1950000000000003</v>
      </c>
      <c r="F43" s="176" t="s">
        <v>167</v>
      </c>
      <c r="G43" s="89">
        <v>1337.452</v>
      </c>
      <c r="H43" s="248">
        <v>5777.0379999999996</v>
      </c>
      <c r="I43" s="95">
        <v>6.2690000000000001</v>
      </c>
      <c r="K43" s="174" t="s">
        <v>70</v>
      </c>
      <c r="L43" s="86">
        <v>6279.6409999999996</v>
      </c>
      <c r="M43" s="87">
        <v>26314.526999999998</v>
      </c>
      <c r="N43" s="88">
        <v>62.354999999999997</v>
      </c>
      <c r="O43" s="176" t="s">
        <v>70</v>
      </c>
      <c r="P43" s="89">
        <v>7051.4970000000003</v>
      </c>
      <c r="Q43" s="90">
        <v>30627.425999999999</v>
      </c>
      <c r="R43" s="91">
        <v>77.137</v>
      </c>
    </row>
    <row r="44" spans="2:18" ht="15.75">
      <c r="B44" s="191" t="s">
        <v>167</v>
      </c>
      <c r="C44" s="245">
        <v>485.267</v>
      </c>
      <c r="D44" s="246">
        <v>1981.7850000000001</v>
      </c>
      <c r="E44" s="97">
        <v>2.6080000000000001</v>
      </c>
      <c r="F44" s="176" t="s">
        <v>212</v>
      </c>
      <c r="G44" s="89">
        <v>773.12</v>
      </c>
      <c r="H44" s="248">
        <v>3380.183</v>
      </c>
      <c r="I44" s="95">
        <v>2.4990000000000001</v>
      </c>
      <c r="K44" s="174" t="s">
        <v>72</v>
      </c>
      <c r="L44" s="86">
        <v>5026.5969999999998</v>
      </c>
      <c r="M44" s="87">
        <v>20857.756000000001</v>
      </c>
      <c r="N44" s="88">
        <v>946.6</v>
      </c>
      <c r="O44" s="176" t="s">
        <v>72</v>
      </c>
      <c r="P44" s="89">
        <v>6186.8559999999998</v>
      </c>
      <c r="Q44" s="90">
        <v>26909.714</v>
      </c>
      <c r="R44" s="91">
        <v>749.90099999999995</v>
      </c>
    </row>
    <row r="45" spans="2:18" ht="15.75">
      <c r="B45" s="191" t="s">
        <v>138</v>
      </c>
      <c r="C45" s="245">
        <v>465.14100000000002</v>
      </c>
      <c r="D45" s="246">
        <v>1958.6320000000001</v>
      </c>
      <c r="E45" s="97">
        <v>2.6150000000000002</v>
      </c>
      <c r="F45" s="176" t="s">
        <v>125</v>
      </c>
      <c r="G45" s="89">
        <v>594.73299999999995</v>
      </c>
      <c r="H45" s="248">
        <v>2588.2820000000002</v>
      </c>
      <c r="I45" s="95">
        <v>88.825000000000003</v>
      </c>
      <c r="K45" s="174" t="s">
        <v>77</v>
      </c>
      <c r="L45" s="86">
        <v>4805.6049999999996</v>
      </c>
      <c r="M45" s="87">
        <v>20002.812000000002</v>
      </c>
      <c r="N45" s="88">
        <v>504.39699999999999</v>
      </c>
      <c r="O45" s="176" t="s">
        <v>77</v>
      </c>
      <c r="P45" s="89">
        <v>5014.0659999999998</v>
      </c>
      <c r="Q45" s="90">
        <v>21731.440999999999</v>
      </c>
      <c r="R45" s="91">
        <v>573.96100000000001</v>
      </c>
    </row>
    <row r="46" spans="2:18" ht="15.75">
      <c r="B46" s="191" t="s">
        <v>122</v>
      </c>
      <c r="C46" s="245">
        <v>294.79199999999997</v>
      </c>
      <c r="D46" s="246">
        <v>1273.232</v>
      </c>
      <c r="E46" s="97">
        <v>4.8659999999999997</v>
      </c>
      <c r="F46" s="176" t="s">
        <v>152</v>
      </c>
      <c r="G46" s="89">
        <v>550.63300000000004</v>
      </c>
      <c r="H46" s="248">
        <v>2365.6190000000001</v>
      </c>
      <c r="I46" s="95">
        <v>3.9430000000000001</v>
      </c>
      <c r="K46" s="174" t="s">
        <v>73</v>
      </c>
      <c r="L46" s="86">
        <v>3997.087</v>
      </c>
      <c r="M46" s="87">
        <v>16692.746999999999</v>
      </c>
      <c r="N46" s="88">
        <v>716.70699999999999</v>
      </c>
      <c r="O46" s="176" t="s">
        <v>79</v>
      </c>
      <c r="P46" s="89">
        <v>5005.0020000000004</v>
      </c>
      <c r="Q46" s="90">
        <v>21761.092000000001</v>
      </c>
      <c r="R46" s="91">
        <v>6018.18</v>
      </c>
    </row>
    <row r="47" spans="2:18" ht="15.75">
      <c r="B47" s="145" t="s">
        <v>113</v>
      </c>
      <c r="D47" s="249"/>
      <c r="K47" s="191" t="s">
        <v>79</v>
      </c>
      <c r="L47" s="97">
        <v>1807.752</v>
      </c>
      <c r="M47" s="99">
        <v>7524.0379999999996</v>
      </c>
      <c r="N47" s="97">
        <v>2966.5169999999998</v>
      </c>
      <c r="O47" s="176" t="s">
        <v>73</v>
      </c>
      <c r="P47" s="89">
        <v>3152.114</v>
      </c>
      <c r="Q47" s="90">
        <v>13697.029</v>
      </c>
      <c r="R47" s="91">
        <v>123.999</v>
      </c>
    </row>
    <row r="48" spans="2:18" ht="15.75">
      <c r="D48" s="249"/>
      <c r="K48" s="145" t="s">
        <v>113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201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136</v>
      </c>
      <c r="B3" s="183" t="s">
        <v>141</v>
      </c>
      <c r="C3" s="183" t="s">
        <v>142</v>
      </c>
      <c r="D3" s="183" t="s">
        <v>143</v>
      </c>
      <c r="E3" s="183" t="s">
        <v>144</v>
      </c>
      <c r="F3" s="183" t="s">
        <v>145</v>
      </c>
      <c r="G3" s="183" t="s">
        <v>147</v>
      </c>
      <c r="H3" s="183" t="s">
        <v>148</v>
      </c>
      <c r="I3" s="183" t="s">
        <v>149</v>
      </c>
      <c r="J3" s="183" t="s">
        <v>150</v>
      </c>
      <c r="K3" s="183" t="s">
        <v>155</v>
      </c>
      <c r="L3" s="183" t="s">
        <v>156</v>
      </c>
      <c r="M3" s="183" t="s">
        <v>157</v>
      </c>
      <c r="N3" s="183" t="s">
        <v>158</v>
      </c>
      <c r="O3" s="183" t="s">
        <v>159</v>
      </c>
      <c r="P3" s="183" t="s">
        <v>161</v>
      </c>
      <c r="Q3" s="183" t="s">
        <v>162</v>
      </c>
      <c r="R3" s="183" t="s">
        <v>163</v>
      </c>
      <c r="S3" s="183" t="s">
        <v>164</v>
      </c>
      <c r="T3" s="183" t="s">
        <v>175</v>
      </c>
      <c r="U3" s="183" t="s">
        <v>176</v>
      </c>
      <c r="V3" s="183" t="s">
        <v>177</v>
      </c>
      <c r="W3" s="183" t="s">
        <v>178</v>
      </c>
      <c r="X3" s="183" t="s">
        <v>179</v>
      </c>
      <c r="Y3" s="183" t="s">
        <v>180</v>
      </c>
      <c r="Z3" s="183" t="s">
        <v>181</v>
      </c>
      <c r="AA3" s="183" t="s">
        <v>182</v>
      </c>
      <c r="AB3" s="183" t="s">
        <v>183</v>
      </c>
      <c r="AC3" s="183" t="s">
        <v>184</v>
      </c>
      <c r="AD3" s="183" t="s">
        <v>187</v>
      </c>
      <c r="AE3" s="183" t="s">
        <v>188</v>
      </c>
      <c r="AF3" s="183" t="s">
        <v>189</v>
      </c>
      <c r="AG3" s="183" t="s">
        <v>190</v>
      </c>
      <c r="AH3" s="183" t="s">
        <v>191</v>
      </c>
      <c r="AI3" s="183" t="s">
        <v>192</v>
      </c>
      <c r="AJ3" s="183" t="s">
        <v>193</v>
      </c>
      <c r="AK3" s="183" t="s">
        <v>194</v>
      </c>
      <c r="AL3" s="183" t="s">
        <v>195</v>
      </c>
      <c r="AM3" s="183" t="s">
        <v>197</v>
      </c>
      <c r="AN3" s="183" t="s">
        <v>198</v>
      </c>
      <c r="AO3" s="183" t="s">
        <v>199</v>
      </c>
      <c r="AP3" s="183" t="s">
        <v>200</v>
      </c>
      <c r="AQ3" s="183" t="s">
        <v>203</v>
      </c>
      <c r="AR3" s="183" t="s">
        <v>204</v>
      </c>
      <c r="AS3" s="183" t="s">
        <v>205</v>
      </c>
    </row>
    <row r="4" spans="1:45" ht="19.5" customHeight="1">
      <c r="A4" s="184" t="s">
        <v>131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137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201</v>
      </c>
    </row>
    <row r="11" spans="1:45">
      <c r="E11" t="s">
        <v>135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2016-12-27T14:44:13Z</dcterms:modified>
</cp:coreProperties>
</file>