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</calcChain>
</file>

<file path=xl/sharedStrings.xml><?xml version="1.0" encoding="utf-8"?>
<sst xmlns="http://schemas.openxmlformats.org/spreadsheetml/2006/main" count="555" uniqueCount="232">
  <si>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</si>
  <si>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</si>
  <si>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</si>
  <si>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</si>
  <si>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</si>
  <si>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</si>
  <si>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</si>
  <si>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</si>
  <si>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</si>
  <si>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</si>
  <si>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</si>
  <si>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</si>
  <si>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</si>
  <si>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</si>
  <si>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</si>
  <si>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</si>
  <si>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</si>
  <si>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</si>
  <si>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</si>
  <si>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</si>
  <si>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</si>
  <si>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</si>
  <si>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</si>
  <si>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</si>
  <si>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</si>
  <si>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</si>
  <si>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</si>
  <si>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</si>
  <si>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</si>
  <si>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</si>
  <si>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</si>
  <si>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</si>
  <si>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</si>
  <si>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</si>
  <si>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</si>
  <si>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</si>
  <si>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</si>
  <si>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</si>
  <si>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</si>
  <si>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</si>
  <si>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</si>
  <si>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</si>
  <si>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</si>
  <si>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</si>
  <si>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</si>
  <si>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</si>
  <si>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</si>
  <si>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</si>
  <si>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</si>
  <si>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</si>
  <si>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</si>
  <si>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</si>
  <si>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</si>
  <si>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</si>
  <si>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</si>
  <si>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</si>
  <si>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</si>
  <si>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</si>
  <si>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</si>
  <si>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</si>
  <si>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</si>
  <si>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</si>
  <si>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</si>
  <si>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</si>
  <si>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</si>
  <si>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</si>
  <si>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</si>
  <si>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</si>
  <si>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</si>
  <si>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</si>
  <si>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</si>
  <si>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</si>
  <si>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</si>
  <si>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</si>
  <si>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</si>
  <si>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</si>
  <si>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</si>
  <si>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</si>
  <si>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</si>
  <si>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</si>
  <si>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</si>
  <si>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</si>
  <si>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</si>
  <si>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</si>
  <si>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</si>
  <si>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</si>
  <si>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</si>
  <si>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</si>
  <si>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</si>
  <si>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</si>
  <si>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</si>
  <si>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LTL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</si>
  <si>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</si>
  <si>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</si>
  <si>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</si>
  <si>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</si>
  <si>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</si>
  <si>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</si>
  <si>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</si>
  <si>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</si>
  <si>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</si>
  <si>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</si>
  <si>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</si>
  <si>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</si>
  <si>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</si>
  <si>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</si>
  <si>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</si>
  <si>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</si>
  <si>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</si>
  <si>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</si>
  <si>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</si>
  <si>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</si>
  <si>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</si>
  <si>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</si>
  <si>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</si>
  <si>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</si>
  <si>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</si>
  <si>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</si>
  <si>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</si>
  <si>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</si>
  <si>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</si>
  <si>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</si>
  <si>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</si>
  <si>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</si>
  <si>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</si>
  <si>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</si>
  <si>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</si>
  <si>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</si>
  <si>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</si>
  <si>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</si>
  <si>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</si>
  <si>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</si>
  <si>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</si>
  <si>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</si>
  <si>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</si>
  <si>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</si>
  <si>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</si>
  <si>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</si>
  <si>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</si>
  <si>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</si>
  <si>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</si>
  <si>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</si>
  <si>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</si>
  <si>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</si>
  <si>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</si>
  <si>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</si>
  <si>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</si>
  <si>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</si>
  <si>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</si>
  <si>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</si>
  <si>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</si>
  <si>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</si>
  <si>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</si>
  <si>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</si>
  <si>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</si>
  <si>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</si>
  <si>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Pakistan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</si>
  <si>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</si>
  <si>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</si>
  <si>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</si>
  <si>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</si>
  <si>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</si>
  <si>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</si>
  <si>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</si>
  <si>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</si>
  <si>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</si>
  <si>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</si>
  <si>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</si>
  <si>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</si>
  <si>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</si>
  <si>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</si>
  <si>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</si>
  <si>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</si>
  <si>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wg danych Komisji Europejskiej</t>
  </si>
  <si>
    <t>KRAJ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</si>
  <si>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</si>
  <si>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</si>
  <si>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</si>
  <si>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</si>
  <si>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</si>
  <si>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</si>
  <si>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</si>
  <si>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</si>
  <si>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UE</t>
  </si>
  <si>
    <t>29.VI-5.VII 2015</t>
  </si>
  <si>
    <t>6-12.VII 2015</t>
  </si>
  <si>
    <t>13-19.VII 2015</t>
  </si>
  <si>
    <t>Chiny</t>
  </si>
  <si>
    <t>10-16.VIII 2015</t>
  </si>
  <si>
    <t>3-9.VIII 2015</t>
  </si>
  <si>
    <t>20-26.VII 2015</t>
  </si>
  <si>
    <t>17-23.VIII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</si>
  <si>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</si>
  <si>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</si>
  <si>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</si>
  <si>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</si>
  <si>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</si>
  <si>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</si>
  <si>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</si>
  <si>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</si>
  <si>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</si>
  <si>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26.X-1.XI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</si>
  <si>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</si>
  <si>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</si>
  <si>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</si>
  <si>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</si>
  <si>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</si>
  <si>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</si>
  <si>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</si>
  <si>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</si>
  <si>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Polski eksport, import mięsa drobiowgo i podrobów (0207) i drobiu żywego (0105) za I-XI 2015r</t>
  </si>
  <si>
    <t>I-XI 2014r</t>
  </si>
  <si>
    <t>I-XI 2015r</t>
  </si>
  <si>
    <t>NR 5/2016r</t>
  </si>
  <si>
    <t>Notowania z okresu: 1-7.01.2016r.</t>
  </si>
  <si>
    <t>11.02.2016 r</t>
  </si>
  <si>
    <t>2016-02-01 - 2016-02-07</t>
  </si>
  <si>
    <t>I 2016</t>
  </si>
  <si>
    <t>Ceny sprzedaży mięsa drobiowego za okres:1-7.01.2016r.</t>
  </si>
  <si>
    <t>Ceny sprzedaży mięsa drobiowego (KONFEKCJONOWANE) za okres:1-7.01.2016r.</t>
  </si>
  <si>
    <t>30.XI-6.12 2015</t>
  </si>
  <si>
    <t>7-13.12 2015</t>
  </si>
  <si>
    <t>14-20.12 2015</t>
  </si>
  <si>
    <t>21-27.12 2015</t>
  </si>
  <si>
    <t>28.12-3.01 2016</t>
  </si>
  <si>
    <t>4-10.01 2016</t>
  </si>
  <si>
    <t>11-17.01 2016</t>
  </si>
  <si>
    <t>18-24.01 2016</t>
  </si>
  <si>
    <t>25-31.01 2016</t>
  </si>
  <si>
    <t>Średnie ceny TUSZEK Z KURCZAKÓW (65%) w Polsce i w UE w okresie V.2015r-I.2016r.</t>
  </si>
  <si>
    <t>CENY TUSZEK Z KURCZAKÓW (65%)   - [EUR/100kg]</t>
  </si>
  <si>
    <t>Średnie ceny TUSZEK Z KURCZAKÓW (65%) w Polsce i w UE w okresie I. 2015-I.2016r.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</si>
</sst>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29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3" fillId="0" borderId="9" xfId="3" applyNumberFormat="1" applyFont="1" applyFill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9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0" xfId="0" applyFont="1" applyFill="1" applyBorder="1"/>
    <xf numFmtId="164" fontId="0" fillId="0" borderId="54" xfId="0" applyNumberFormat="1" applyFill="1" applyBorder="1"/>
    <xf numFmtId="164" fontId="29" fillId="4" borderId="60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0" xfId="0" applyNumberFormat="1" applyFont="1" applyFill="1" applyBorder="1"/>
    <xf numFmtId="0" fontId="29" fillId="5" borderId="60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0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2" fillId="0" borderId="58" xfId="0" applyFont="1" applyBorder="1" applyAlignment="1">
      <alignment horizontal="center" vertical="center"/>
    </xf>
    <xf numFmtId="0" fontId="28" fillId="6" borderId="58" xfId="0" quotePrefix="1" applyFont="1" applyFill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/>
    </xf>
    <xf numFmtId="164" fontId="53" fillId="0" borderId="54" xfId="0" applyNumberFormat="1" applyFont="1" applyFill="1" applyBorder="1" applyAlignment="1" applyProtection="1">
      <alignment horizontal="right" vertical="center"/>
      <protection locked="0"/>
    </xf>
    <xf numFmtId="0" fontId="44" fillId="0" borderId="0" xfId="2" applyBorder="1"/>
    <xf numFmtId="0" fontId="44" fillId="0" borderId="25" xfId="2" applyBorder="1"/>
    <xf numFmtId="0" fontId="44" fillId="0" borderId="14" xfId="2" applyBorder="1"/>
    <xf numFmtId="0" fontId="0" fillId="0" borderId="10" xfId="0" applyBorder="1"/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44" fillId="0" borderId="13" xfId="2" applyBorder="1"/>
    <xf numFmtId="0" fontId="0" fillId="0" borderId="26" xfId="0" applyBorder="1"/>
    <xf numFmtId="0" fontId="44" fillId="0" borderId="36" xfId="2" applyBorder="1"/>
    <xf numFmtId="0" fontId="44" fillId="0" borderId="18" xfId="2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6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6842105263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[3]Arkusz!$A$2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[3]Arkusz!$GO$1:$HS$1</c:f>
              <c:strCache>
                <c:ptCount val="31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</c:strCache>
            </c:strRef>
          </c:cat>
          <c:val>
            <c:numRef>
              <c:f>[3]Arkusz!$GO$2:$HS$2</c:f>
              <c:numCache>
                <c:formatCode>General</c:formatCode>
                <c:ptCount val="31"/>
                <c:pt idx="0">
                  <c:v>3578.54</c:v>
                </c:pt>
                <c:pt idx="1">
                  <c:v>3538.2060000000001</c:v>
                </c:pt>
                <c:pt idx="2">
                  <c:v>3691.04</c:v>
                </c:pt>
                <c:pt idx="3">
                  <c:v>3729.3490000000002</c:v>
                </c:pt>
                <c:pt idx="4">
                  <c:v>3779.3</c:v>
                </c:pt>
                <c:pt idx="5">
                  <c:v>3726.2629999999999</c:v>
                </c:pt>
                <c:pt idx="6">
                  <c:v>3633.1309999999999</c:v>
                </c:pt>
                <c:pt idx="7">
                  <c:v>3761.7089999999998</c:v>
                </c:pt>
                <c:pt idx="8">
                  <c:v>3800.3719999999998</c:v>
                </c:pt>
                <c:pt idx="9">
                  <c:v>3666.45</c:v>
                </c:pt>
                <c:pt idx="10">
                  <c:v>3739.8330000000001</c:v>
                </c:pt>
                <c:pt idx="11">
                  <c:v>3692.12</c:v>
                </c:pt>
                <c:pt idx="12">
                  <c:v>3567.1039999999998</c:v>
                </c:pt>
                <c:pt idx="13">
                  <c:v>3469.7710000000002</c:v>
                </c:pt>
                <c:pt idx="14">
                  <c:v>3493.8890000000001</c:v>
                </c:pt>
                <c:pt idx="15">
                  <c:v>3496.0030000000002</c:v>
                </c:pt>
                <c:pt idx="16">
                  <c:v>3472.1120000000001</c:v>
                </c:pt>
                <c:pt idx="17">
                  <c:v>3458.895</c:v>
                </c:pt>
                <c:pt idx="18">
                  <c:v>3428.3429999999998</c:v>
                </c:pt>
                <c:pt idx="19">
                  <c:v>3360.5729999999999</c:v>
                </c:pt>
                <c:pt idx="20">
                  <c:v>3320.4780000000001</c:v>
                </c:pt>
                <c:pt idx="21">
                  <c:v>3249.0540000000001</c:v>
                </c:pt>
                <c:pt idx="22">
                  <c:v>3206.3470000000002</c:v>
                </c:pt>
                <c:pt idx="23">
                  <c:v>3097.0729999999999</c:v>
                </c:pt>
                <c:pt idx="24">
                  <c:v>3138.0169999999998</c:v>
                </c:pt>
                <c:pt idx="25">
                  <c:v>3224.6729999999998</c:v>
                </c:pt>
                <c:pt idx="26">
                  <c:v>3246.3180000000002</c:v>
                </c:pt>
                <c:pt idx="27">
                  <c:v>3226.1350000000002</c:v>
                </c:pt>
                <c:pt idx="28">
                  <c:v>3139.2979999999998</c:v>
                </c:pt>
                <c:pt idx="29">
                  <c:v>3158.7220000000002</c:v>
                </c:pt>
                <c:pt idx="30">
                  <c:v>3227.1350000000002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[3]Arkusz!$GO$1:$HS$1</c:f>
              <c:strCache>
                <c:ptCount val="31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</c:strCache>
            </c:strRef>
          </c:cat>
          <c:val>
            <c:numRef>
              <c:f>[3]Arkusz!$GO$3:$HS$3</c:f>
              <c:numCache>
                <c:formatCode>General</c:formatCode>
                <c:ptCount val="31"/>
                <c:pt idx="0">
                  <c:v>5904.0940000000001</c:v>
                </c:pt>
                <c:pt idx="1">
                  <c:v>5967.7539999999999</c:v>
                </c:pt>
                <c:pt idx="2">
                  <c:v>5968.9920000000002</c:v>
                </c:pt>
                <c:pt idx="3">
                  <c:v>5989.09</c:v>
                </c:pt>
                <c:pt idx="4">
                  <c:v>5978.2</c:v>
                </c:pt>
                <c:pt idx="5">
                  <c:v>5988.5020000000004</c:v>
                </c:pt>
                <c:pt idx="6">
                  <c:v>5958.4769999999999</c:v>
                </c:pt>
                <c:pt idx="7">
                  <c:v>5934.0010000000002</c:v>
                </c:pt>
                <c:pt idx="8">
                  <c:v>5910.6559999999999</c:v>
                </c:pt>
                <c:pt idx="9">
                  <c:v>5963.2839999999997</c:v>
                </c:pt>
                <c:pt idx="10">
                  <c:v>5949.4830000000002</c:v>
                </c:pt>
                <c:pt idx="11">
                  <c:v>5940.174</c:v>
                </c:pt>
                <c:pt idx="12">
                  <c:v>5936.2719999999999</c:v>
                </c:pt>
                <c:pt idx="13">
                  <c:v>5986.777</c:v>
                </c:pt>
                <c:pt idx="14">
                  <c:v>5960.143</c:v>
                </c:pt>
                <c:pt idx="15">
                  <c:v>5984.3230000000003</c:v>
                </c:pt>
                <c:pt idx="16">
                  <c:v>5977.9930000000004</c:v>
                </c:pt>
                <c:pt idx="17">
                  <c:v>5960.7049999999999</c:v>
                </c:pt>
                <c:pt idx="18">
                  <c:v>5966.4160000000002</c:v>
                </c:pt>
                <c:pt idx="19">
                  <c:v>5953.7449999999999</c:v>
                </c:pt>
                <c:pt idx="20">
                  <c:v>5974.5169999999998</c:v>
                </c:pt>
                <c:pt idx="21">
                  <c:v>5957.3320000000003</c:v>
                </c:pt>
                <c:pt idx="22">
                  <c:v>5946.7709999999997</c:v>
                </c:pt>
                <c:pt idx="23">
                  <c:v>5958.4660000000003</c:v>
                </c:pt>
                <c:pt idx="24">
                  <c:v>5944.4129999999996</c:v>
                </c:pt>
                <c:pt idx="25">
                  <c:v>5959.3440000000001</c:v>
                </c:pt>
                <c:pt idx="26">
                  <c:v>5901.549</c:v>
                </c:pt>
                <c:pt idx="27">
                  <c:v>5860.9</c:v>
                </c:pt>
                <c:pt idx="28">
                  <c:v>5913.1319999999996</c:v>
                </c:pt>
                <c:pt idx="29">
                  <c:v>5886.3159999999998</c:v>
                </c:pt>
                <c:pt idx="30">
                  <c:v>5942.5330000000004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[3]Arkusz!$GO$1:$HS$1</c:f>
              <c:strCache>
                <c:ptCount val="31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</c:strCache>
            </c:strRef>
          </c:cat>
          <c:val>
            <c:numRef>
              <c:f>[3]Arkusz!$GO$4:$HS$4</c:f>
              <c:numCache>
                <c:formatCode>General</c:formatCode>
                <c:ptCount val="31"/>
                <c:pt idx="0">
                  <c:v>5615.0730000000003</c:v>
                </c:pt>
                <c:pt idx="1">
                  <c:v>5741.018</c:v>
                </c:pt>
                <c:pt idx="2">
                  <c:v>5646.04</c:v>
                </c:pt>
                <c:pt idx="3">
                  <c:v>5655.39</c:v>
                </c:pt>
                <c:pt idx="4">
                  <c:v>5667.9</c:v>
                </c:pt>
                <c:pt idx="5">
                  <c:v>5680.7820000000002</c:v>
                </c:pt>
                <c:pt idx="6">
                  <c:v>5670.223</c:v>
                </c:pt>
                <c:pt idx="7">
                  <c:v>5657.9120000000003</c:v>
                </c:pt>
                <c:pt idx="8">
                  <c:v>5680.2979999999998</c:v>
                </c:pt>
                <c:pt idx="9">
                  <c:v>5657.3459999999995</c:v>
                </c:pt>
                <c:pt idx="10">
                  <c:v>5666.5119999999997</c:v>
                </c:pt>
                <c:pt idx="11">
                  <c:v>5646.4759999999997</c:v>
                </c:pt>
                <c:pt idx="12">
                  <c:v>5661.7259999999997</c:v>
                </c:pt>
                <c:pt idx="13">
                  <c:v>5640.73</c:v>
                </c:pt>
                <c:pt idx="14">
                  <c:v>5652.06</c:v>
                </c:pt>
                <c:pt idx="15">
                  <c:v>5642.37</c:v>
                </c:pt>
                <c:pt idx="16">
                  <c:v>5625.3270000000002</c:v>
                </c:pt>
                <c:pt idx="17">
                  <c:v>5628.5110000000004</c:v>
                </c:pt>
                <c:pt idx="18">
                  <c:v>5641.1139999999996</c:v>
                </c:pt>
                <c:pt idx="19">
                  <c:v>5627.5420000000004</c:v>
                </c:pt>
                <c:pt idx="20">
                  <c:v>5736.47</c:v>
                </c:pt>
                <c:pt idx="21">
                  <c:v>5649.9920000000002</c:v>
                </c:pt>
                <c:pt idx="22">
                  <c:v>5791.7420000000002</c:v>
                </c:pt>
                <c:pt idx="23">
                  <c:v>5674.4709999999995</c:v>
                </c:pt>
                <c:pt idx="24">
                  <c:v>5677.424</c:v>
                </c:pt>
                <c:pt idx="25">
                  <c:v>5688.6980000000003</c:v>
                </c:pt>
                <c:pt idx="26">
                  <c:v>5615.777</c:v>
                </c:pt>
                <c:pt idx="27">
                  <c:v>5644.0569999999998</c:v>
                </c:pt>
                <c:pt idx="28">
                  <c:v>5618.3829999999998</c:v>
                </c:pt>
                <c:pt idx="29">
                  <c:v>5618.87</c:v>
                </c:pt>
                <c:pt idx="30">
                  <c:v>5569.2420000000002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02816"/>
        <c:axId val="157359104"/>
      </c:lineChart>
      <c:catAx>
        <c:axId val="14760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19988948744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35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5910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6028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14725790848"/>
          <c:w val="0.4449594438006953"/>
          <c:h val="6.10526315789473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1782148057"/>
          <c:y val="4.0540419947506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45536"/>
        <c:axId val="176147072"/>
      </c:lineChart>
      <c:catAx>
        <c:axId val="1761455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147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614707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890468977545E-2"/>
              <c:y val="1.689186351706036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614553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528475607215762"/>
          <c:y val="0.20067559055118112"/>
          <c:w val="0.11076449307111647"/>
          <c:h val="0.61599107611548554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00992"/>
        <c:axId val="250438016"/>
      </c:lineChart>
      <c:catAx>
        <c:axId val="18290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043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0438016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90099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[4]Arkusz2!$A$32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[4]Arkusz2!$GZ$31:$ID$31</c:f>
              <c:strCache>
                <c:ptCount val="31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2015-07-27</c:v>
                </c:pt>
                <c:pt idx="5">
                  <c:v>2015-08-03</c:v>
                </c:pt>
                <c:pt idx="6">
                  <c:v>2015-08-10</c:v>
                </c:pt>
                <c:pt idx="7">
                  <c:v>2015-08-17</c:v>
                </c:pt>
                <c:pt idx="8">
                  <c:v>2015-08-24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</c:strCache>
            </c:strRef>
          </c:cat>
          <c:val>
            <c:numRef>
              <c:f>[4]Arkusz2!$GZ$32:$ID$32</c:f>
              <c:numCache>
                <c:formatCode>#,##0.00</c:formatCode>
                <c:ptCount val="31"/>
                <c:pt idx="0">
                  <c:v>14236.178</c:v>
                </c:pt>
                <c:pt idx="1">
                  <c:v>14277.865</c:v>
                </c:pt>
                <c:pt idx="2">
                  <c:v>14367.811</c:v>
                </c:pt>
                <c:pt idx="3" formatCode="General">
                  <c:v>14511.983</c:v>
                </c:pt>
                <c:pt idx="4" formatCode="General">
                  <c:v>14446.541999999999</c:v>
                </c:pt>
                <c:pt idx="5" formatCode="General">
                  <c:v>14411.1</c:v>
                </c:pt>
                <c:pt idx="6">
                  <c:v>14565.227999999999</c:v>
                </c:pt>
                <c:pt idx="7">
                  <c:v>14532.582</c:v>
                </c:pt>
                <c:pt idx="8">
                  <c:v>14717</c:v>
                </c:pt>
                <c:pt idx="9">
                  <c:v>14469.31</c:v>
                </c:pt>
                <c:pt idx="10">
                  <c:v>14569.42</c:v>
                </c:pt>
                <c:pt idx="11">
                  <c:v>14451.062</c:v>
                </c:pt>
                <c:pt idx="12">
                  <c:v>14289.156999999999</c:v>
                </c:pt>
                <c:pt idx="13">
                  <c:v>14166.638000000001</c:v>
                </c:pt>
                <c:pt idx="14">
                  <c:v>14154.11</c:v>
                </c:pt>
                <c:pt idx="15">
                  <c:v>14082.156000000001</c:v>
                </c:pt>
                <c:pt idx="16">
                  <c:v>14025.569</c:v>
                </c:pt>
                <c:pt idx="17">
                  <c:v>13813.615</c:v>
                </c:pt>
                <c:pt idx="18">
                  <c:v>13722.732</c:v>
                </c:pt>
                <c:pt idx="19" formatCode="General">
                  <c:v>13794.236999999999</c:v>
                </c:pt>
                <c:pt idx="20" formatCode="General">
                  <c:v>13598.096</c:v>
                </c:pt>
                <c:pt idx="21">
                  <c:v>13481.603999999999</c:v>
                </c:pt>
                <c:pt idx="22">
                  <c:v>13424.968000000001</c:v>
                </c:pt>
                <c:pt idx="23">
                  <c:v>13203.460999999999</c:v>
                </c:pt>
                <c:pt idx="24">
                  <c:v>13469.395</c:v>
                </c:pt>
                <c:pt idx="25">
                  <c:v>13530.13</c:v>
                </c:pt>
                <c:pt idx="26">
                  <c:v>13567.201999999999</c:v>
                </c:pt>
                <c:pt idx="27">
                  <c:v>13585.611999999999</c:v>
                </c:pt>
                <c:pt idx="28">
                  <c:v>13322.471</c:v>
                </c:pt>
                <c:pt idx="29" formatCode="General">
                  <c:v>13320.701999999999</c:v>
                </c:pt>
                <c:pt idx="30">
                  <c:v>13623.119000000001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541184"/>
        <c:axId val="81185024"/>
      </c:lineChart>
      <c:catAx>
        <c:axId val="5854118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185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85024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54118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4652182263007"/>
          <c:y val="0.92401210614223461"/>
          <c:w val="0.2468427395674162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66400959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71424"/>
        <c:axId val="158857088"/>
      </c:lineChart>
      <c:catAx>
        <c:axId val="1576714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85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8857088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410939373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67142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6894138229"/>
          <c:y val="0.18516783762685401"/>
          <c:w val="9.294682609118309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5.xml"/><Relationship Id="rId4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28</xdr:row>
      <xdr:rowOff>152400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9525</xdr:rowOff>
    </xdr:from>
    <xdr:to>
      <xdr:col>12</xdr:col>
      <xdr:colOff>57150</xdr:colOff>
      <xdr:row>27</xdr:row>
      <xdr:rowOff>95250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47625</xdr:colOff>
      <xdr:row>55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66675</xdr:colOff>
      <xdr:row>0</xdr:row>
      <xdr:rowOff>0</xdr:rowOff>
    </xdr:from>
    <xdr:to>
      <xdr:col>32</xdr:col>
      <xdr:colOff>342900</xdr:colOff>
      <xdr:row>32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01075" y="0"/>
          <a:ext cx="11249025" cy="533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33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31</xdr:row>
      <xdr:rowOff>83853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14</xdr:col>
      <xdr:colOff>428625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523874</xdr:colOff>
      <xdr:row>24</xdr:row>
      <xdr:rowOff>23812</xdr:rowOff>
    </xdr:from>
    <xdr:to>
      <xdr:col>14</xdr:col>
      <xdr:colOff>428623</xdr:colOff>
      <xdr:row>48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093" y="4012406"/>
          <a:ext cx="7798593" cy="41195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27</xdr:col>
      <xdr:colOff>91283</xdr:colOff>
      <xdr:row>24</xdr:row>
      <xdr:rowOff>35719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0"/>
          <a:ext cx="7377908" cy="402431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27</xdr:col>
      <xdr:colOff>83344</xdr:colOff>
      <xdr:row>48</xdr:row>
      <xdr:rowOff>154781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3988594"/>
          <a:ext cx="7369969" cy="41552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17</xdr:col>
      <xdr:colOff>421453</xdr:colOff>
      <xdr:row>38</xdr:row>
      <xdr:rowOff>72755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209800"/>
          <a:ext cx="9565453" cy="4206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4-10.V 2015</v>
          </cell>
          <cell r="C4" t="str">
            <v>11-17.V 2015</v>
          </cell>
          <cell r="D4" t="str">
            <v>18-24.V 2015</v>
          </cell>
          <cell r="E4" t="str">
            <v>25-31.V 2015</v>
          </cell>
          <cell r="F4" t="str">
            <v>1-7.VI 2015</v>
          </cell>
          <cell r="G4" t="str">
            <v>8-14.VI 2015</v>
          </cell>
          <cell r="H4" t="str">
            <v>15-21.VI 2015</v>
          </cell>
          <cell r="I4" t="str">
            <v>22-28.VI 2015</v>
          </cell>
          <cell r="J4" t="str">
            <v>29.VI-5.VII 2015</v>
          </cell>
          <cell r="K4" t="str">
            <v>6-12.VII 2015</v>
          </cell>
          <cell r="L4" t="str">
            <v>13-19.VII 2015</v>
          </cell>
          <cell r="M4" t="str">
            <v>20-26.VII 2015</v>
          </cell>
          <cell r="N4" t="str">
            <v>27.VII-2.VIII 2015</v>
          </cell>
          <cell r="O4" t="str">
            <v>3-9.VIII 2015</v>
          </cell>
          <cell r="P4" t="str">
            <v>10-16.VIII 2015</v>
          </cell>
          <cell r="Q4" t="str">
            <v>17-23.VIII 2015</v>
          </cell>
          <cell r="R4" t="str">
            <v>23-30.VIII 2015</v>
          </cell>
          <cell r="S4" t="str">
            <v>31.VIII-6.IX 2015</v>
          </cell>
          <cell r="T4" t="str">
            <v>7-13.IX 2015</v>
          </cell>
          <cell r="U4" t="str">
            <v>14-20.IX 2015</v>
          </cell>
          <cell r="V4" t="str">
            <v>21-27.IX 2015</v>
          </cell>
          <cell r="W4" t="str">
            <v>28.IX-4.X 2015</v>
          </cell>
          <cell r="X4" t="str">
            <v>5-11.X 2015</v>
          </cell>
          <cell r="Y4" t="str">
            <v>12-18.X 2015</v>
          </cell>
          <cell r="Z4" t="str">
            <v>19-25.X 2015</v>
          </cell>
          <cell r="AA4" t="str">
            <v>26.X-1.XI 2015</v>
          </cell>
          <cell r="AB4" t="str">
            <v>2-8.XI 2015</v>
          </cell>
          <cell r="AC4" t="str">
            <v>9-15.XI 2015</v>
          </cell>
          <cell r="AD4" t="str">
            <v>16-22.XI 2015</v>
          </cell>
          <cell r="AE4" t="str">
            <v>23-29.XI 2015</v>
          </cell>
          <cell r="AF4" t="str">
            <v>30.XI-6.12 2015</v>
          </cell>
          <cell r="AG4" t="str">
            <v>7-13.12 2015</v>
          </cell>
          <cell r="AH4" t="str">
            <v>14-20.12 2015</v>
          </cell>
          <cell r="AI4" t="str">
            <v>21-27.12 2015</v>
          </cell>
          <cell r="AJ4" t="str">
            <v>28.12-3.01 2016</v>
          </cell>
          <cell r="AK4" t="str">
            <v>4-10.01 2016</v>
          </cell>
          <cell r="AL4" t="str">
            <v>11-17.01 2016</v>
          </cell>
        </row>
        <row r="5">
          <cell r="A5" t="str">
            <v>TUSZEK Z KURCZAKÓW (65%)   - [EUR/100kg]</v>
          </cell>
        </row>
        <row r="6">
          <cell r="A6" t="str">
            <v>Polska</v>
          </cell>
          <cell r="B6">
            <v>122</v>
          </cell>
          <cell r="C6">
            <v>134</v>
          </cell>
          <cell r="D6">
            <v>141</v>
          </cell>
          <cell r="E6">
            <v>136</v>
          </cell>
          <cell r="F6">
            <v>139</v>
          </cell>
          <cell r="G6">
            <v>137</v>
          </cell>
          <cell r="H6">
            <v>142</v>
          </cell>
          <cell r="I6">
            <v>140.16</v>
          </cell>
          <cell r="J6">
            <v>129.4</v>
          </cell>
          <cell r="K6">
            <v>128</v>
          </cell>
          <cell r="L6">
            <v>146</v>
          </cell>
          <cell r="M6">
            <v>145</v>
          </cell>
          <cell r="N6">
            <v>146</v>
          </cell>
          <cell r="O6">
            <v>145</v>
          </cell>
          <cell r="P6">
            <v>137</v>
          </cell>
          <cell r="Q6">
            <v>147</v>
          </cell>
          <cell r="R6">
            <v>142.9</v>
          </cell>
          <cell r="S6">
            <v>130.1</v>
          </cell>
          <cell r="T6">
            <v>143.6</v>
          </cell>
          <cell r="U6">
            <v>136.5</v>
          </cell>
          <cell r="V6">
            <v>125.8</v>
          </cell>
          <cell r="W6">
            <v>122.1</v>
          </cell>
          <cell r="X6">
            <v>127.7</v>
          </cell>
          <cell r="Y6">
            <v>127.7</v>
          </cell>
          <cell r="Z6">
            <v>124.8</v>
          </cell>
          <cell r="AA6">
            <v>124</v>
          </cell>
          <cell r="AB6">
            <v>121.2</v>
          </cell>
          <cell r="AC6">
            <v>119.9</v>
          </cell>
          <cell r="AD6">
            <v>120.7</v>
          </cell>
          <cell r="AE6">
            <v>114</v>
          </cell>
          <cell r="AF6">
            <v>109.6</v>
          </cell>
          <cell r="AG6">
            <v>103.8</v>
          </cell>
          <cell r="AH6">
            <v>116.6</v>
          </cell>
          <cell r="AI6">
            <v>121.3</v>
          </cell>
          <cell r="AJ6">
            <v>126.9</v>
          </cell>
          <cell r="AK6">
            <v>126.6</v>
          </cell>
          <cell r="AL6">
            <v>116.1</v>
          </cell>
        </row>
        <row r="7">
          <cell r="A7" t="str">
            <v>UE</v>
          </cell>
          <cell r="B7">
            <v>186</v>
          </cell>
          <cell r="C7">
            <v>189</v>
          </cell>
          <cell r="D7">
            <v>190</v>
          </cell>
          <cell r="E7">
            <v>189</v>
          </cell>
          <cell r="F7">
            <v>190</v>
          </cell>
          <cell r="G7">
            <v>190</v>
          </cell>
          <cell r="H7">
            <v>192.8</v>
          </cell>
          <cell r="I7">
            <v>193.9</v>
          </cell>
          <cell r="J7">
            <v>193</v>
          </cell>
          <cell r="K7">
            <v>192</v>
          </cell>
          <cell r="L7">
            <v>194.2</v>
          </cell>
          <cell r="M7">
            <v>194.2</v>
          </cell>
          <cell r="N7">
            <v>194</v>
          </cell>
          <cell r="O7">
            <v>194</v>
          </cell>
          <cell r="P7">
            <v>193</v>
          </cell>
          <cell r="Q7">
            <v>194.2</v>
          </cell>
          <cell r="R7">
            <v>192.9</v>
          </cell>
          <cell r="S7">
            <v>191.4</v>
          </cell>
          <cell r="T7">
            <v>192.8</v>
          </cell>
          <cell r="U7">
            <v>190.2</v>
          </cell>
          <cell r="V7">
            <v>188.1</v>
          </cell>
          <cell r="W7">
            <v>187</v>
          </cell>
          <cell r="X7">
            <v>185.8</v>
          </cell>
          <cell r="Y7">
            <v>185</v>
          </cell>
          <cell r="Z7">
            <v>184</v>
          </cell>
          <cell r="AA7">
            <v>184</v>
          </cell>
          <cell r="AB7">
            <v>181.8</v>
          </cell>
          <cell r="AC7">
            <v>181.8</v>
          </cell>
          <cell r="AD7">
            <v>181.8</v>
          </cell>
          <cell r="AE7">
            <v>181.1</v>
          </cell>
          <cell r="AF7">
            <v>179.2</v>
          </cell>
          <cell r="AG7">
            <v>178.1</v>
          </cell>
          <cell r="AH7">
            <v>180.1</v>
          </cell>
          <cell r="AI7">
            <v>181.6</v>
          </cell>
          <cell r="AJ7">
            <v>181.7</v>
          </cell>
          <cell r="AK7">
            <v>180.5</v>
          </cell>
          <cell r="AL7">
            <v>178.5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</row>
        <row r="2">
          <cell r="A2" t="str">
            <v>kurczęta typu brojler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</row>
        <row r="3">
          <cell r="A3" t="str">
            <v>indory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</row>
        <row r="4">
          <cell r="A4" t="str">
            <v>indyczki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K1" t="str">
            <v>2015-06-29</v>
          </cell>
          <cell r="BL1" t="str">
            <v>2015-07-06</v>
          </cell>
          <cell r="BM1" t="str">
            <v>2015-07-13</v>
          </cell>
          <cell r="BN1" t="str">
            <v>2015-07-20</v>
          </cell>
          <cell r="BO1">
            <v>42212</v>
          </cell>
          <cell r="BP1">
            <v>42219</v>
          </cell>
          <cell r="BQ1" t="str">
            <v>2015-08-10</v>
          </cell>
          <cell r="BR1" t="str">
            <v>2015-08-17</v>
          </cell>
          <cell r="BS1">
            <v>42240</v>
          </cell>
          <cell r="BT1" t="str">
            <v>2015-08-31</v>
          </cell>
          <cell r="BU1" t="str">
            <v>2015-09-07</v>
          </cell>
          <cell r="BV1" t="str">
            <v>2015-09-14</v>
          </cell>
          <cell r="BW1" t="str">
            <v>2015-09-21</v>
          </cell>
          <cell r="BX1" t="str">
            <v>2015-09-28</v>
          </cell>
          <cell r="BY1" t="str">
            <v>2015-10-05</v>
          </cell>
          <cell r="BZ1" t="str">
            <v>2015-10-12</v>
          </cell>
          <cell r="CA1" t="str">
            <v>2015-10-19</v>
          </cell>
          <cell r="CB1" t="str">
            <v>2015-10-26</v>
          </cell>
          <cell r="CC1" t="str">
            <v>2015-11-02</v>
          </cell>
          <cell r="CD1" t="str">
            <v>2015-11-09</v>
          </cell>
          <cell r="CE1" t="str">
            <v>2015-11-16</v>
          </cell>
          <cell r="CF1" t="str">
            <v>2015-11-23</v>
          </cell>
          <cell r="CG1" t="str">
            <v>2015-11-30</v>
          </cell>
          <cell r="CH1" t="str">
            <v>2015-12-07</v>
          </cell>
          <cell r="CI1" t="str">
            <v>2015-12-14</v>
          </cell>
          <cell r="CJ1" t="str">
            <v>2015-12-21-2 tyg</v>
          </cell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</row>
        <row r="2">
          <cell r="A2" t="str">
            <v xml:space="preserve">tuszki indyków patroszonych 73% </v>
          </cell>
          <cell r="BK2">
            <v>9044.268</v>
          </cell>
          <cell r="BL2">
            <v>8900.0779999999995</v>
          </cell>
          <cell r="BM2">
            <v>8805.3649999999998</v>
          </cell>
          <cell r="BN2">
            <v>8858.2039999999997</v>
          </cell>
          <cell r="BO2">
            <v>8893.6949999999997</v>
          </cell>
          <cell r="BP2">
            <v>8924.9439999999995</v>
          </cell>
          <cell r="BQ2">
            <v>8970.8809999999994</v>
          </cell>
          <cell r="BR2">
            <v>8889.6919999999991</v>
          </cell>
          <cell r="BS2">
            <v>9014.3580000000002</v>
          </cell>
          <cell r="BT2">
            <v>8850.9889999999996</v>
          </cell>
          <cell r="BU2">
            <v>8980.1849999999995</v>
          </cell>
          <cell r="BV2">
            <v>8842.8670000000002</v>
          </cell>
          <cell r="BW2">
            <v>8955.4120000000003</v>
          </cell>
          <cell r="BX2">
            <v>8858.4770000000008</v>
          </cell>
          <cell r="BY2">
            <v>8873.1440000000002</v>
          </cell>
          <cell r="BZ2">
            <v>8893.9179999999997</v>
          </cell>
          <cell r="CA2">
            <v>8963.1180000000004</v>
          </cell>
          <cell r="CB2">
            <v>8927.1280000000006</v>
          </cell>
          <cell r="CC2">
            <v>8646.5480000000007</v>
          </cell>
          <cell r="CD2">
            <v>8575.4310000000005</v>
          </cell>
          <cell r="CE2">
            <v>8806.2009999999991</v>
          </cell>
          <cell r="CF2">
            <v>8783.3160000000007</v>
          </cell>
          <cell r="CG2">
            <v>9049.125</v>
          </cell>
          <cell r="CH2">
            <v>9858.2330000000002</v>
          </cell>
          <cell r="CI2">
            <v>9839.0570000000007</v>
          </cell>
          <cell r="CJ2">
            <v>9662.3619999999992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</row>
        <row r="3">
          <cell r="A3" t="str">
            <v>filety z piersi indyka</v>
          </cell>
          <cell r="BK3">
            <v>18573.437000000002</v>
          </cell>
          <cell r="BL3">
            <v>18849.462</v>
          </cell>
          <cell r="BM3">
            <v>18423.510999999999</v>
          </cell>
          <cell r="BN3">
            <v>18421.998</v>
          </cell>
          <cell r="BO3">
            <v>18530.286</v>
          </cell>
          <cell r="BP3">
            <v>18414.141</v>
          </cell>
          <cell r="BQ3">
            <v>18675.490000000002</v>
          </cell>
          <cell r="BR3">
            <v>18838.999</v>
          </cell>
          <cell r="BS3">
            <v>19089.815999999999</v>
          </cell>
          <cell r="BT3">
            <v>19092.121999999999</v>
          </cell>
          <cell r="BU3">
            <v>19270.185000000001</v>
          </cell>
          <cell r="BV3">
            <v>19166.657999999999</v>
          </cell>
          <cell r="BW3">
            <v>19526.780999999999</v>
          </cell>
          <cell r="BX3">
            <v>19599.789000000001</v>
          </cell>
          <cell r="BY3">
            <v>19888.025000000001</v>
          </cell>
          <cell r="BZ3">
            <v>19807.422999999999</v>
          </cell>
          <cell r="CA3">
            <v>19838.099999999999</v>
          </cell>
          <cell r="CB3">
            <v>19624.187000000002</v>
          </cell>
          <cell r="CC3">
            <v>19797.342000000001</v>
          </cell>
          <cell r="CD3">
            <v>19898.602999999999</v>
          </cell>
          <cell r="CE3">
            <v>19722.98</v>
          </cell>
          <cell r="CF3">
            <v>20054.571</v>
          </cell>
          <cell r="CG3">
            <v>20212.653999999999</v>
          </cell>
          <cell r="CH3">
            <v>20515.637999999999</v>
          </cell>
          <cell r="CI3">
            <v>20043.184000000001</v>
          </cell>
          <cell r="CJ3">
            <v>19093.001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</row>
        <row r="4">
          <cell r="A4" t="str">
            <v>skrzydła z indyka</v>
          </cell>
          <cell r="BK4">
            <v>5973.3710000000001</v>
          </cell>
          <cell r="BL4">
            <v>5894.0420000000004</v>
          </cell>
          <cell r="BM4">
            <v>5872.7569999999996</v>
          </cell>
          <cell r="BN4">
            <v>5829.9369999999999</v>
          </cell>
          <cell r="BO4">
            <v>5748.99</v>
          </cell>
          <cell r="BP4">
            <v>5707.2190000000001</v>
          </cell>
          <cell r="BQ4">
            <v>5634.9120000000003</v>
          </cell>
          <cell r="BR4">
            <v>5610.7420000000002</v>
          </cell>
          <cell r="BS4">
            <v>5354.7960000000003</v>
          </cell>
          <cell r="BT4">
            <v>5511.9269999999997</v>
          </cell>
          <cell r="BU4">
            <v>5539.7240000000002</v>
          </cell>
          <cell r="BV4">
            <v>5616.0479999999998</v>
          </cell>
          <cell r="BW4">
            <v>5647.4930000000004</v>
          </cell>
          <cell r="BX4">
            <v>5662.9260000000004</v>
          </cell>
          <cell r="BY4">
            <v>5760.6170000000002</v>
          </cell>
          <cell r="BZ4">
            <v>5662.7259999999997</v>
          </cell>
          <cell r="CA4">
            <v>5665.6859999999997</v>
          </cell>
          <cell r="CB4">
            <v>5729.34</v>
          </cell>
          <cell r="CC4">
            <v>5567.6840000000002</v>
          </cell>
          <cell r="CD4">
            <v>5583.4539999999997</v>
          </cell>
          <cell r="CE4">
            <v>5404.1719999999996</v>
          </cell>
          <cell r="CF4">
            <v>5355.9110000000001</v>
          </cell>
          <cell r="CG4">
            <v>5368.9849999999997</v>
          </cell>
          <cell r="CH4">
            <v>5239.384</v>
          </cell>
          <cell r="CI4">
            <v>5454.116</v>
          </cell>
          <cell r="CJ4">
            <v>5562.5770000000002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</row>
        <row r="5">
          <cell r="A5" t="str">
            <v>udźce z indyka</v>
          </cell>
          <cell r="BK5">
            <v>9432.3349999999991</v>
          </cell>
          <cell r="BL5">
            <v>8962.6389999999992</v>
          </cell>
          <cell r="BM5">
            <v>9206.7479999999996</v>
          </cell>
          <cell r="BN5">
            <v>9385.9130000000005</v>
          </cell>
          <cell r="BO5">
            <v>9174.4369999999999</v>
          </cell>
          <cell r="BP5">
            <v>8952.6980000000003</v>
          </cell>
          <cell r="BQ5">
            <v>8994.67</v>
          </cell>
          <cell r="BR5">
            <v>8617.2170000000006</v>
          </cell>
          <cell r="BS5">
            <v>8684.4269999999997</v>
          </cell>
          <cell r="BT5">
            <v>8544.6239999999998</v>
          </cell>
          <cell r="BU5">
            <v>8981.7479999999996</v>
          </cell>
          <cell r="BV5">
            <v>8976.6869999999999</v>
          </cell>
          <cell r="BW5">
            <v>8595.7870000000003</v>
          </cell>
          <cell r="BX5">
            <v>8400.6090000000004</v>
          </cell>
          <cell r="BY5">
            <v>8713.2450000000008</v>
          </cell>
          <cell r="BZ5">
            <v>8767.1370000000006</v>
          </cell>
          <cell r="CA5">
            <v>8395.4189999999999</v>
          </cell>
          <cell r="CB5">
            <v>8887.3459999999995</v>
          </cell>
          <cell r="CC5">
            <v>8859.3379999999997</v>
          </cell>
          <cell r="CD5">
            <v>9246.2890000000007</v>
          </cell>
          <cell r="CE5">
            <v>8793.3169999999991</v>
          </cell>
          <cell r="CF5">
            <v>8669.1569999999992</v>
          </cell>
          <cell r="CG5">
            <v>8855.4580000000005</v>
          </cell>
          <cell r="CH5">
            <v>8607.4570000000003</v>
          </cell>
          <cell r="CI5">
            <v>8906.3269999999993</v>
          </cell>
          <cell r="CJ5">
            <v>8948.6450000000004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</row>
        <row r="6">
          <cell r="A6" t="str">
            <v>podudzia z indyka</v>
          </cell>
          <cell r="BK6">
            <v>5028.0230000000001</v>
          </cell>
          <cell r="BL6">
            <v>5065.6589999999997</v>
          </cell>
          <cell r="BM6">
            <v>4944.0200000000004</v>
          </cell>
          <cell r="BN6">
            <v>5020.4769999999999</v>
          </cell>
          <cell r="BO6">
            <v>4972.9709999999995</v>
          </cell>
          <cell r="BP6">
            <v>4129.6580000000004</v>
          </cell>
          <cell r="BQ6">
            <v>4264.51</v>
          </cell>
          <cell r="BR6">
            <v>3926.605</v>
          </cell>
          <cell r="BS6">
            <v>4307.4110000000001</v>
          </cell>
          <cell r="BT6">
            <v>4060.6480000000001</v>
          </cell>
          <cell r="BU6">
            <v>4238.7809999999999</v>
          </cell>
          <cell r="BV6">
            <v>4146.4669999999996</v>
          </cell>
          <cell r="BW6">
            <v>4461.0389999999998</v>
          </cell>
          <cell r="BX6">
            <v>4404.3119999999999</v>
          </cell>
          <cell r="BY6">
            <v>4360.0259999999998</v>
          </cell>
          <cell r="BZ6">
            <v>4488.5919999999996</v>
          </cell>
          <cell r="CA6">
            <v>4463.777</v>
          </cell>
          <cell r="CB6">
            <v>4680.6419999999998</v>
          </cell>
          <cell r="CC6">
            <v>4483.8630000000003</v>
          </cell>
          <cell r="CD6">
            <v>4368.2359999999999</v>
          </cell>
          <cell r="CE6">
            <v>4518.1779999999999</v>
          </cell>
          <cell r="CF6">
            <v>4265.991</v>
          </cell>
          <cell r="CG6">
            <v>4353.2150000000001</v>
          </cell>
          <cell r="CH6">
            <v>4065.2820000000002</v>
          </cell>
          <cell r="CI6">
            <v>4357.3230000000003</v>
          </cell>
          <cell r="CJ6">
            <v>4817.0709999999999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</row>
      </sheetData>
      <sheetData sheetId="7">
        <row r="31">
          <cell r="GZ31" t="str">
            <v>2015-06-29</v>
          </cell>
          <cell r="HA31" t="str">
            <v>2015-07-06</v>
          </cell>
          <cell r="HB31" t="str">
            <v>2015-07-13</v>
          </cell>
          <cell r="HC31" t="str">
            <v>2015-07-20</v>
          </cell>
          <cell r="HD31">
            <v>42212</v>
          </cell>
          <cell r="HE31">
            <v>42219</v>
          </cell>
          <cell r="HF31" t="str">
            <v>2015-08-10</v>
          </cell>
          <cell r="HG31" t="str">
            <v>2015-08-17</v>
          </cell>
          <cell r="HH31">
            <v>42240</v>
          </cell>
          <cell r="HI31" t="str">
            <v>2015-08-31</v>
          </cell>
          <cell r="HJ31" t="str">
            <v>2015-09-07</v>
          </cell>
          <cell r="HK31" t="str">
            <v>2015-09-14</v>
          </cell>
          <cell r="HL31" t="str">
            <v>2015-09-21</v>
          </cell>
          <cell r="HM31" t="str">
            <v>2015-09-28</v>
          </cell>
          <cell r="HN31" t="str">
            <v>2015-10-05</v>
          </cell>
          <cell r="HO31" t="str">
            <v>2015-10-12</v>
          </cell>
          <cell r="HP31" t="str">
            <v>2015-10-19</v>
          </cell>
          <cell r="HQ31" t="str">
            <v>2015-10-26</v>
          </cell>
          <cell r="HR31" t="str">
            <v>2015-11-02</v>
          </cell>
          <cell r="HS31" t="str">
            <v>2015-11-09</v>
          </cell>
          <cell r="HT31" t="str">
            <v>2015-11-16</v>
          </cell>
          <cell r="HU31" t="str">
            <v>2015-11-23</v>
          </cell>
          <cell r="HV31" t="str">
            <v>2015-11-30</v>
          </cell>
          <cell r="HW31" t="str">
            <v>2015-12-07</v>
          </cell>
          <cell r="HX31" t="str">
            <v>2015-12-14</v>
          </cell>
          <cell r="HY31" t="str">
            <v>2015-12-21 2tyg</v>
          </cell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</row>
        <row r="32">
          <cell r="A32" t="str">
            <v>filety z piersi kurczaka</v>
          </cell>
          <cell r="GZ32">
            <v>14236.178</v>
          </cell>
          <cell r="HA32">
            <v>14277.865</v>
          </cell>
          <cell r="HB32">
            <v>14367.811</v>
          </cell>
          <cell r="HC32">
            <v>14511.983</v>
          </cell>
          <cell r="HD32">
            <v>14446.541999999999</v>
          </cell>
          <cell r="HE32">
            <v>14411.1</v>
          </cell>
          <cell r="HF32">
            <v>14565.227999999999</v>
          </cell>
          <cell r="HG32">
            <v>14532.582</v>
          </cell>
          <cell r="HH32">
            <v>14717</v>
          </cell>
          <cell r="HI32">
            <v>14469.31</v>
          </cell>
          <cell r="HJ32">
            <v>14569.42</v>
          </cell>
          <cell r="HK32">
            <v>14451.062</v>
          </cell>
          <cell r="HL32">
            <v>14289.156999999999</v>
          </cell>
          <cell r="HM32">
            <v>14166.638000000001</v>
          </cell>
          <cell r="HN32">
            <v>14154.11</v>
          </cell>
          <cell r="HO32">
            <v>14082.156000000001</v>
          </cell>
          <cell r="HP32">
            <v>14025.569</v>
          </cell>
          <cell r="HQ32">
            <v>13813.615</v>
          </cell>
          <cell r="HR32">
            <v>13722.732</v>
          </cell>
          <cell r="HS32">
            <v>13794.236999999999</v>
          </cell>
          <cell r="HT32">
            <v>13598.096</v>
          </cell>
          <cell r="HU32">
            <v>13481.603999999999</v>
          </cell>
          <cell r="HV32">
            <v>13424.968000000001</v>
          </cell>
          <cell r="HW32">
            <v>13203.460999999999</v>
          </cell>
          <cell r="HX32">
            <v>13469.395</v>
          </cell>
          <cell r="HY32">
            <v>13530.13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S12" sqref="S1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123</v>
      </c>
    </row>
    <row r="9" spans="2:7" ht="18">
      <c r="B9" s="22"/>
    </row>
    <row r="10" spans="2:7" ht="18">
      <c r="B10" s="55" t="s">
        <v>213</v>
      </c>
      <c r="D10" s="18" t="s">
        <v>3</v>
      </c>
      <c r="G10" s="21" t="s">
        <v>215</v>
      </c>
    </row>
    <row r="11" spans="2:7" ht="18">
      <c r="B11" s="142" t="s">
        <v>214</v>
      </c>
      <c r="C11" s="143"/>
      <c r="D11" s="143"/>
      <c r="E11" s="143"/>
      <c r="F11" s="14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R16" sqref="R1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122</v>
      </c>
      <c r="D1" s="126" t="s">
        <v>216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30">
        <v>3227.1350000000002</v>
      </c>
      <c r="C6" s="44">
        <v>2.1658442876581101</v>
      </c>
      <c r="D6" s="130">
        <v>3207.355</v>
      </c>
      <c r="E6" s="44">
        <v>0.98654858184231997</v>
      </c>
      <c r="F6" s="130">
        <v>3225.5450000000001</v>
      </c>
      <c r="G6" s="44">
        <v>3.1198638600211002</v>
      </c>
      <c r="H6" s="130">
        <v>3275.2550000000001</v>
      </c>
      <c r="I6" s="44">
        <v>0.87531395959449965</v>
      </c>
      <c r="J6" s="130">
        <v>3220.453</v>
      </c>
      <c r="K6" s="45">
        <v>1.0562976988450075</v>
      </c>
    </row>
    <row r="7" spans="1:11" ht="18.75" customHeight="1">
      <c r="A7" s="15" t="s">
        <v>23</v>
      </c>
      <c r="B7" s="46">
        <v>5942.5330000000004</v>
      </c>
      <c r="C7" s="47">
        <v>0.95504556670081187</v>
      </c>
      <c r="D7" s="46">
        <v>5900.1660000000002</v>
      </c>
      <c r="E7" s="47">
        <v>2.9883588027433969</v>
      </c>
      <c r="F7" s="46">
        <v>5880</v>
      </c>
      <c r="G7" s="47">
        <v>-2.8099173553719008</v>
      </c>
      <c r="H7" s="46"/>
      <c r="I7" s="47"/>
      <c r="J7" s="46">
        <v>6060.6959999999999</v>
      </c>
      <c r="K7" s="48">
        <v>0.92431728626692022</v>
      </c>
    </row>
    <row r="8" spans="1:11" ht="18.75" customHeight="1">
      <c r="A8" s="15" t="s">
        <v>24</v>
      </c>
      <c r="B8" s="46">
        <v>5569.2420000000002</v>
      </c>
      <c r="C8" s="47">
        <v>-0.88323808879720833</v>
      </c>
      <c r="D8" s="46">
        <v>5467.8239999999996</v>
      </c>
      <c r="E8" s="47">
        <v>0.3950566144992097</v>
      </c>
      <c r="F8" s="46">
        <v>5660.6549999999997</v>
      </c>
      <c r="G8" s="47">
        <v>-0.92390891515132667</v>
      </c>
      <c r="H8" s="46"/>
      <c r="I8" s="47"/>
      <c r="J8" s="46">
        <v>5641.36</v>
      </c>
      <c r="K8" s="48">
        <v>-0.68937350805913478</v>
      </c>
    </row>
    <row r="9" spans="1:11" ht="18.75" customHeight="1">
      <c r="A9" s="15" t="s">
        <v>25</v>
      </c>
      <c r="B9" s="46">
        <v>4550.1319999999996</v>
      </c>
      <c r="C9" s="47">
        <v>0.94512959425671861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1"/>
      <c r="I13" s="132"/>
      <c r="J13" s="46"/>
      <c r="K13" s="48"/>
    </row>
    <row r="14" spans="1:11" ht="18.75" customHeight="1">
      <c r="A14" s="16" t="s">
        <v>51</v>
      </c>
      <c r="B14" s="46">
        <v>2444.6640000000002</v>
      </c>
      <c r="C14" s="47">
        <v>3.7887462252003332</v>
      </c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3"/>
      <c r="C15" s="49"/>
      <c r="D15" s="133"/>
      <c r="E15" s="49"/>
      <c r="F15" s="133"/>
      <c r="G15" s="49"/>
      <c r="H15" s="133"/>
      <c r="I15" s="49"/>
      <c r="J15" s="133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104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1" sqref="K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109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109</v>
      </c>
      <c r="B3" s="23"/>
      <c r="C3" s="23"/>
      <c r="D3" s="23"/>
      <c r="E3" s="23"/>
      <c r="F3" s="23"/>
      <c r="G3" s="159"/>
    </row>
    <row r="4" spans="1:7" ht="15.75" thickBot="1">
      <c r="A4" s="24"/>
      <c r="B4" s="24"/>
      <c r="C4" s="24"/>
      <c r="D4" s="24"/>
      <c r="E4" s="24"/>
      <c r="F4" s="24"/>
      <c r="G4" s="159"/>
    </row>
    <row r="5" spans="1:7" ht="32.25" thickBot="1">
      <c r="A5" s="144" t="s">
        <v>54</v>
      </c>
      <c r="B5" s="145"/>
      <c r="C5" s="146"/>
      <c r="D5" s="147" t="s">
        <v>110</v>
      </c>
      <c r="E5" s="146"/>
      <c r="F5" s="148"/>
      <c r="G5" s="159"/>
    </row>
    <row r="6" spans="1:7" ht="15.75" thickBot="1">
      <c r="A6" s="149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9"/>
    </row>
    <row r="7" spans="1:7" ht="15">
      <c r="A7" s="27" t="s">
        <v>217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9"/>
    </row>
    <row r="8" spans="1:7" ht="18.75" customHeight="1" thickBot="1">
      <c r="A8" s="150"/>
      <c r="B8" s="29"/>
      <c r="C8" s="29"/>
      <c r="D8" s="30" t="s">
        <v>59</v>
      </c>
      <c r="E8" s="29"/>
      <c r="F8" s="31"/>
      <c r="G8" s="159"/>
    </row>
    <row r="9" spans="1:7" ht="18.75" customHeight="1" thickBot="1">
      <c r="A9" s="149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  <c r="G9" s="159"/>
    </row>
    <row r="10" spans="1:7" ht="18.75" customHeight="1">
      <c r="A10" s="27" t="s">
        <v>217</v>
      </c>
      <c r="B10" s="43">
        <v>5.78</v>
      </c>
      <c r="C10" s="43">
        <v>5.7</v>
      </c>
      <c r="D10" s="43">
        <v>5.75</v>
      </c>
      <c r="E10" s="43">
        <v>5.72</v>
      </c>
      <c r="F10" s="43">
        <v>5.94</v>
      </c>
      <c r="G10" s="159"/>
    </row>
    <row r="11" spans="1:7" ht="19.5" customHeight="1">
      <c r="A11" s="29"/>
      <c r="B11" s="160"/>
      <c r="C11" s="160"/>
      <c r="D11" s="160"/>
      <c r="E11" s="160"/>
      <c r="F11" s="160"/>
      <c r="G11" s="159"/>
    </row>
    <row r="12" spans="1:7" ht="17.25" customHeight="1">
      <c r="G12" s="159"/>
    </row>
    <row r="13" spans="1:7" ht="18" customHeight="1">
      <c r="G13" s="159"/>
    </row>
    <row r="14" spans="1:7" ht="16.5" customHeight="1">
      <c r="G14" s="159"/>
    </row>
    <row r="15" spans="1:7" ht="16.5" customHeight="1">
      <c r="G15" s="159"/>
    </row>
    <row r="16" spans="1:7" ht="18" customHeight="1">
      <c r="G16" s="159"/>
    </row>
    <row r="17" spans="7:7" ht="17.25" customHeight="1">
      <c r="G17" s="159"/>
    </row>
    <row r="18" spans="7:7" ht="19.5" customHeight="1">
      <c r="G18" s="159"/>
    </row>
    <row r="19" spans="7:7" ht="18.75" customHeight="1">
      <c r="G19" s="159"/>
    </row>
    <row r="20" spans="7:7">
      <c r="G20" s="159"/>
    </row>
    <row r="21" spans="7:7">
      <c r="G21" s="159"/>
    </row>
    <row r="22" spans="7:7" ht="17.25" customHeight="1">
      <c r="G22" s="159"/>
    </row>
    <row r="23" spans="7:7" ht="16.5" customHeight="1">
      <c r="G23" s="159"/>
    </row>
    <row r="24" spans="7:7" ht="18.75" customHeight="1">
      <c r="G24" s="159"/>
    </row>
    <row r="25" spans="7:7" ht="16.5" customHeight="1">
      <c r="G25" s="159"/>
    </row>
    <row r="26" spans="7:7" ht="16.5" customHeight="1">
      <c r="G26" s="159"/>
    </row>
    <row r="27" spans="7:7" ht="16.5" customHeight="1">
      <c r="G27" s="159"/>
    </row>
    <row r="28" spans="7:7" ht="18.75" customHeight="1">
      <c r="G28" s="159"/>
    </row>
    <row r="29" spans="7:7" ht="16.5" customHeight="1">
      <c r="G29" s="159"/>
    </row>
    <row r="30" spans="7:7" ht="17.25" customHeight="1">
      <c r="G30" s="159"/>
    </row>
    <row r="31" spans="7:7" ht="18" customHeight="1">
      <c r="G31" s="159"/>
    </row>
    <row r="32" spans="7:7" ht="18" customHeight="1">
      <c r="G32" s="159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0" sqref="N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112</v>
      </c>
      <c r="B1" s="55"/>
    </row>
    <row r="2" spans="1:11" ht="20.25" thickBot="1">
      <c r="A2" s="42" t="s">
        <v>218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5617.7169999999996</v>
      </c>
      <c r="C6" s="44">
        <v>2.3058213087281896</v>
      </c>
      <c r="D6" s="51">
        <v>5795.4380000000001</v>
      </c>
      <c r="E6" s="44">
        <v>0.82938295863420142</v>
      </c>
      <c r="F6" s="51">
        <v>5265.5940000000001</v>
      </c>
      <c r="G6" s="44">
        <v>3.4216426375141502</v>
      </c>
      <c r="H6" s="51"/>
      <c r="I6" s="44"/>
      <c r="J6" s="51">
        <v>6469.4920000000002</v>
      </c>
      <c r="K6" s="45">
        <v>-6.8057915030480073E-2</v>
      </c>
    </row>
    <row r="7" spans="1:11" ht="21.75" customHeight="1">
      <c r="A7" s="15" t="s">
        <v>32</v>
      </c>
      <c r="B7" s="52">
        <v>4962.982</v>
      </c>
      <c r="C7" s="47">
        <v>2.4652235321127285</v>
      </c>
      <c r="D7" s="52">
        <v>5012.518</v>
      </c>
      <c r="E7" s="47">
        <v>7.0078866397210531</v>
      </c>
      <c r="F7" s="52">
        <v>4885.3630000000003</v>
      </c>
      <c r="G7" s="47">
        <v>3.215652288185427</v>
      </c>
      <c r="H7" s="52">
        <v>5191.1360000000004</v>
      </c>
      <c r="I7" s="47">
        <v>2.3931478272944546</v>
      </c>
      <c r="J7" s="52">
        <v>5026.7790000000005</v>
      </c>
      <c r="K7" s="48">
        <v>-0.96599341464840283</v>
      </c>
    </row>
    <row r="8" spans="1:11" ht="21.75" customHeight="1">
      <c r="A8" s="15" t="s">
        <v>33</v>
      </c>
      <c r="B8" s="52">
        <v>8748.473</v>
      </c>
      <c r="C8" s="47">
        <v>0.23042126694804635</v>
      </c>
      <c r="D8" s="52">
        <v>11614.316000000001</v>
      </c>
      <c r="E8" s="47">
        <v>3.5636740545546575</v>
      </c>
      <c r="F8" s="52">
        <v>8478.5499999999993</v>
      </c>
      <c r="G8" s="53">
        <v>0.20736307329921297</v>
      </c>
      <c r="H8" s="52"/>
      <c r="I8" s="47"/>
      <c r="J8" s="52">
        <v>9113.1170000000002</v>
      </c>
      <c r="K8" s="48">
        <v>-0.91592607355286149</v>
      </c>
    </row>
    <row r="9" spans="1:11" ht="21.75" customHeight="1">
      <c r="A9" s="15" t="s">
        <v>34</v>
      </c>
      <c r="B9" s="52">
        <v>3266.2249999999999</v>
      </c>
      <c r="C9" s="47">
        <v>1.167903921271646</v>
      </c>
      <c r="D9" s="52">
        <v>3220.2089999999998</v>
      </c>
      <c r="E9" s="47">
        <v>0.51697331197850138</v>
      </c>
      <c r="F9" s="52">
        <v>3236.8139999999999</v>
      </c>
      <c r="G9" s="47">
        <v>1.7767461516305922</v>
      </c>
      <c r="H9" s="52">
        <v>3035.0250000000001</v>
      </c>
      <c r="I9" s="47">
        <v>-1.534076715190875</v>
      </c>
      <c r="J9" s="52">
        <v>3399.6880000000001</v>
      </c>
      <c r="K9" s="48">
        <v>1.7351931036360839</v>
      </c>
    </row>
    <row r="10" spans="1:11" ht="21.75" customHeight="1">
      <c r="A10" s="15" t="s">
        <v>35</v>
      </c>
      <c r="B10" s="52">
        <v>4577.2179999999998</v>
      </c>
      <c r="C10" s="47">
        <v>4.8427388007771324</v>
      </c>
      <c r="D10" s="52">
        <v>4668.0159999999996</v>
      </c>
      <c r="E10" s="47">
        <v>-1.1898872810780476</v>
      </c>
      <c r="F10" s="52">
        <v>4257.375</v>
      </c>
      <c r="G10" s="47">
        <v>9.3630069634748949</v>
      </c>
      <c r="H10" s="52">
        <v>3983.299</v>
      </c>
      <c r="I10" s="47">
        <v>0.26682112085511411</v>
      </c>
      <c r="J10" s="52">
        <v>5197.05</v>
      </c>
      <c r="K10" s="48">
        <v>2.5867927831862811</v>
      </c>
    </row>
    <row r="11" spans="1:11" ht="21.75" customHeight="1">
      <c r="A11" s="15" t="s">
        <v>36</v>
      </c>
      <c r="B11" s="52">
        <v>13623.119000000001</v>
      </c>
      <c r="C11" s="47">
        <v>2.2702782480983457</v>
      </c>
      <c r="D11" s="52">
        <v>12831.787</v>
      </c>
      <c r="E11" s="47">
        <v>-0.25832062445297538</v>
      </c>
      <c r="F11" s="52">
        <v>13377.129000000001</v>
      </c>
      <c r="G11" s="47">
        <v>3.1049338668810043</v>
      </c>
      <c r="H11" s="52">
        <v>12241.208000000001</v>
      </c>
      <c r="I11" s="47">
        <v>0.51151535634015621</v>
      </c>
      <c r="J11" s="52">
        <v>14565.204</v>
      </c>
      <c r="K11" s="48">
        <v>3.1123494016204849</v>
      </c>
    </row>
    <row r="12" spans="1:11" ht="21.75" customHeight="1">
      <c r="A12" s="15" t="s">
        <v>37</v>
      </c>
      <c r="B12" s="52">
        <v>5556.1769999999997</v>
      </c>
      <c r="C12" s="47">
        <v>4.3763206302355435</v>
      </c>
      <c r="D12" s="52">
        <v>4569.8860000000004</v>
      </c>
      <c r="E12" s="47">
        <v>-9.8394628902203802</v>
      </c>
      <c r="F12" s="52">
        <v>5490.9740000000002</v>
      </c>
      <c r="G12" s="47">
        <v>13.018537515498711</v>
      </c>
      <c r="H12" s="52">
        <v>9539.1419999999998</v>
      </c>
      <c r="I12" s="47">
        <v>1.2739476302896533</v>
      </c>
      <c r="J12" s="52">
        <v>5040.0950000000003</v>
      </c>
      <c r="K12" s="48">
        <v>3.1352736859811228</v>
      </c>
    </row>
    <row r="13" spans="1:11" ht="21.75" customHeight="1">
      <c r="A13" s="15" t="s">
        <v>38</v>
      </c>
      <c r="B13" s="52">
        <v>5686.0140000000001</v>
      </c>
      <c r="C13" s="47">
        <v>-0.94913351609328178</v>
      </c>
      <c r="D13" s="52">
        <v>4662.4430000000002</v>
      </c>
      <c r="E13" s="47">
        <v>-1.6545648448685901</v>
      </c>
      <c r="F13" s="52">
        <v>6215.6909999999998</v>
      </c>
      <c r="G13" s="47">
        <v>-0.51663180200929981</v>
      </c>
      <c r="H13" s="52">
        <v>5985.9</v>
      </c>
      <c r="I13" s="47">
        <v>-2.721202857957755</v>
      </c>
      <c r="J13" s="52">
        <v>5437.701</v>
      </c>
      <c r="K13" s="48">
        <v>-2.9277687904363439</v>
      </c>
    </row>
    <row r="14" spans="1:11" ht="21.75" customHeight="1">
      <c r="A14" s="15" t="s">
        <v>39</v>
      </c>
      <c r="B14" s="52">
        <v>5693.5690000000004</v>
      </c>
      <c r="C14" s="47">
        <v>-0.12950468623485711</v>
      </c>
      <c r="D14" s="52">
        <v>5009.259</v>
      </c>
      <c r="E14" s="47">
        <v>1.2817575894206621</v>
      </c>
      <c r="F14" s="52">
        <v>5875.6350000000002</v>
      </c>
      <c r="G14" s="47">
        <v>-5.3724596459170453</v>
      </c>
      <c r="H14" s="52">
        <v>6656.0039999999999</v>
      </c>
      <c r="I14" s="47">
        <v>1.7670392414446037</v>
      </c>
      <c r="J14" s="52">
        <v>5761.5460000000003</v>
      </c>
      <c r="K14" s="48">
        <v>4.7092906922243865</v>
      </c>
    </row>
    <row r="15" spans="1:11" ht="21.75" customHeight="1">
      <c r="A15" s="15" t="s">
        <v>40</v>
      </c>
      <c r="B15" s="52">
        <v>18637.291000000001</v>
      </c>
      <c r="C15" s="47">
        <v>-1.6711009034911315</v>
      </c>
      <c r="D15" s="52">
        <v>18603.045999999998</v>
      </c>
      <c r="E15" s="47">
        <v>-0.99380620741701275</v>
      </c>
      <c r="F15" s="52">
        <v>18359.814999999999</v>
      </c>
      <c r="G15" s="47">
        <v>-2.393867678775198</v>
      </c>
      <c r="H15" s="52"/>
      <c r="I15" s="47"/>
      <c r="J15" s="52">
        <v>18814.187999999998</v>
      </c>
      <c r="K15" s="48">
        <v>-2.3149830049810451</v>
      </c>
    </row>
    <row r="16" spans="1:11" ht="21.75" customHeight="1">
      <c r="A16" s="15" t="s">
        <v>41</v>
      </c>
      <c r="B16" s="52">
        <v>5377.54</v>
      </c>
      <c r="C16" s="47">
        <v>2.3739733884857319</v>
      </c>
      <c r="D16" s="52">
        <v>5067.9970000000003</v>
      </c>
      <c r="E16" s="47">
        <v>3.366553557592121</v>
      </c>
      <c r="F16" s="52">
        <v>5522.5690000000004</v>
      </c>
      <c r="G16" s="47">
        <v>-1.6682448219117858</v>
      </c>
      <c r="H16" s="52"/>
      <c r="I16" s="47"/>
      <c r="J16" s="52">
        <v>5937.59</v>
      </c>
      <c r="K16" s="48">
        <v>6.1797748790418439</v>
      </c>
    </row>
    <row r="17" spans="1:11" ht="21.75" customHeight="1">
      <c r="A17" s="16" t="s">
        <v>42</v>
      </c>
      <c r="B17" s="52">
        <v>8531.259</v>
      </c>
      <c r="C17" s="47">
        <v>0.87816083092417863</v>
      </c>
      <c r="D17" s="52">
        <v>8427.1360000000004</v>
      </c>
      <c r="E17" s="47">
        <v>2.6226876627162046</v>
      </c>
      <c r="F17" s="52">
        <v>8183.665</v>
      </c>
      <c r="G17" s="47">
        <v>-3.2027321035413605</v>
      </c>
      <c r="H17" s="52">
        <v>7813</v>
      </c>
      <c r="I17" s="47">
        <v>-5.2494106435727357</v>
      </c>
      <c r="J17" s="52">
        <v>9106.9369999999999</v>
      </c>
      <c r="K17" s="48">
        <v>-2.3769715684228299</v>
      </c>
    </row>
    <row r="18" spans="1:11" ht="21.75" customHeight="1">
      <c r="A18" s="16" t="s">
        <v>43</v>
      </c>
      <c r="B18" s="52">
        <v>4103.2079999999996</v>
      </c>
      <c r="C18" s="47">
        <v>-4.0682537426213852</v>
      </c>
      <c r="D18" s="52">
        <v>4083.5390000000002</v>
      </c>
      <c r="E18" s="47">
        <v>-6.5783025804594857</v>
      </c>
      <c r="F18" s="52">
        <v>4279.57</v>
      </c>
      <c r="G18" s="47">
        <v>9.5387367122944724</v>
      </c>
      <c r="H18" s="52">
        <v>4209</v>
      </c>
      <c r="I18" s="47">
        <v>-7.9403574250071536</v>
      </c>
      <c r="J18" s="52">
        <v>4006.3780000000002</v>
      </c>
      <c r="K18" s="48">
        <v>-7.44301848677837</v>
      </c>
    </row>
    <row r="19" spans="1:11" ht="21.75" customHeight="1">
      <c r="A19" s="16" t="s">
        <v>44</v>
      </c>
      <c r="B19" s="52">
        <v>2707.8580000000002</v>
      </c>
      <c r="C19" s="47">
        <v>1.9616599535876991</v>
      </c>
      <c r="D19" s="52">
        <v>2427.6869999999999</v>
      </c>
      <c r="E19" s="47">
        <v>-10.584209374841171</v>
      </c>
      <c r="F19" s="52">
        <v>2541.915</v>
      </c>
      <c r="G19" s="47">
        <v>3.9248690470155063</v>
      </c>
      <c r="H19" s="52">
        <v>4309.3609999999999</v>
      </c>
      <c r="I19" s="47">
        <v>1.2380595964771406</v>
      </c>
      <c r="J19" s="52">
        <v>2645.741</v>
      </c>
      <c r="K19" s="48">
        <v>0.31758971549255427</v>
      </c>
    </row>
    <row r="20" spans="1:11" ht="21.75" customHeight="1" thickBot="1">
      <c r="A20" s="17" t="s">
        <v>45</v>
      </c>
      <c r="B20" s="54">
        <v>4641.223</v>
      </c>
      <c r="C20" s="49">
        <v>0.19835774125195735</v>
      </c>
      <c r="D20" s="54">
        <v>4247.4430000000002</v>
      </c>
      <c r="E20" s="49">
        <v>-0.20274563024309517</v>
      </c>
      <c r="F20" s="54">
        <v>4776.9740000000002</v>
      </c>
      <c r="G20" s="49">
        <v>7.0775340158507865</v>
      </c>
      <c r="H20" s="54"/>
      <c r="I20" s="49"/>
      <c r="J20" s="54">
        <v>5101.4939999999997</v>
      </c>
      <c r="K20" s="50">
        <v>-2.5546136046641026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11" sqref="K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9"/>
      <c r="C2" s="159"/>
      <c r="D2" s="159"/>
      <c r="E2" s="159"/>
      <c r="F2" s="159"/>
      <c r="G2" s="159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2" t="s">
        <v>54</v>
      </c>
      <c r="B5" s="153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217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9"/>
      <c r="B7" s="160"/>
      <c r="C7" s="160"/>
      <c r="D7" s="160"/>
      <c r="E7" s="160"/>
      <c r="F7" s="277"/>
    </row>
    <row r="8" spans="1:7" ht="16.5" thickBot="1">
      <c r="A8" s="151"/>
      <c r="B8" s="29"/>
      <c r="C8" s="29"/>
      <c r="D8" s="30" t="s">
        <v>59</v>
      </c>
      <c r="E8" s="29"/>
      <c r="F8" s="31"/>
    </row>
    <row r="9" spans="1:7" ht="15.75" thickBot="1">
      <c r="A9" s="154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</row>
    <row r="10" spans="1:7" ht="15">
      <c r="A10" s="27" t="s">
        <v>217</v>
      </c>
      <c r="B10" s="43">
        <v>8.84</v>
      </c>
      <c r="C10" s="43" t="s">
        <v>62</v>
      </c>
      <c r="D10" s="43" t="s">
        <v>62</v>
      </c>
      <c r="E10" s="28" t="s">
        <v>62</v>
      </c>
      <c r="F10" s="43" t="s">
        <v>62</v>
      </c>
    </row>
    <row r="12" spans="1:7" ht="15">
      <c r="A12" s="29"/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1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9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2" sqref="U1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112</v>
      </c>
      <c r="C1" s="55"/>
    </row>
    <row r="2" spans="2:12" ht="20.25" thickBot="1">
      <c r="B2" s="105" t="s">
        <v>107</v>
      </c>
      <c r="C2" s="32"/>
      <c r="D2" s="32"/>
      <c r="E2" s="32"/>
      <c r="F2" s="33" t="s">
        <v>216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2">
        <v>5617.7169999999996</v>
      </c>
      <c r="D6" s="113">
        <v>2.3938735559695017</v>
      </c>
      <c r="E6" s="114">
        <v>5795.4380000000001</v>
      </c>
      <c r="F6" s="113">
        <v>0.82938295863420142</v>
      </c>
      <c r="G6" s="114">
        <v>5265.5940000000001</v>
      </c>
      <c r="H6" s="113">
        <v>3.7846678555716919</v>
      </c>
      <c r="I6" s="114"/>
      <c r="J6" s="113"/>
      <c r="K6" s="114">
        <v>6469.4920000000002</v>
      </c>
      <c r="L6" s="115">
        <v>-6.8057915030480073E-2</v>
      </c>
    </row>
    <row r="7" spans="2:12" ht="15.75" customHeight="1">
      <c r="B7" s="15" t="s">
        <v>32</v>
      </c>
      <c r="C7" s="116">
        <v>4794.884</v>
      </c>
      <c r="D7" s="47">
        <v>3.7779777154397509</v>
      </c>
      <c r="E7" s="46">
        <v>5000.5519999999997</v>
      </c>
      <c r="F7" s="47">
        <v>6.7669766908580913</v>
      </c>
      <c r="G7" s="46">
        <v>4790.05</v>
      </c>
      <c r="H7" s="47">
        <v>3.8594326038458764</v>
      </c>
      <c r="I7" s="46">
        <v>4745.1229999999996</v>
      </c>
      <c r="J7" s="47">
        <v>1.1762365462547846</v>
      </c>
      <c r="K7" s="46">
        <v>4797.4120000000003</v>
      </c>
      <c r="L7" s="48">
        <v>5.8188066463590964</v>
      </c>
    </row>
    <row r="8" spans="2:12" ht="16.5" customHeight="1">
      <c r="B8" s="15" t="s">
        <v>33</v>
      </c>
      <c r="C8" s="116">
        <v>9436.3369999999995</v>
      </c>
      <c r="D8" s="47">
        <v>8.1112135485688395</v>
      </c>
      <c r="E8" s="46">
        <v>11614.316000000001</v>
      </c>
      <c r="F8" s="47">
        <v>3.5636740545546575</v>
      </c>
      <c r="G8" s="46"/>
      <c r="H8" s="47"/>
      <c r="I8" s="46"/>
      <c r="J8" s="47"/>
      <c r="K8" s="46">
        <v>9113.1170000000002</v>
      </c>
      <c r="L8" s="48">
        <v>-0.91592607355286149</v>
      </c>
    </row>
    <row r="9" spans="2:12" ht="17.25" customHeight="1">
      <c r="B9" s="15" t="s">
        <v>34</v>
      </c>
      <c r="C9" s="116">
        <v>3166.1289999999999</v>
      </c>
      <c r="D9" s="47">
        <v>1.3765646527833948</v>
      </c>
      <c r="E9" s="46">
        <v>3214.8989999999999</v>
      </c>
      <c r="F9" s="47">
        <v>0.45196995157530795</v>
      </c>
      <c r="G9" s="46">
        <v>3093.866</v>
      </c>
      <c r="H9" s="47">
        <v>1.5149481821507671</v>
      </c>
      <c r="I9" s="46">
        <v>3028.922</v>
      </c>
      <c r="J9" s="47">
        <v>-1.5508176953067292</v>
      </c>
      <c r="K9" s="46">
        <v>3291.0149999999999</v>
      </c>
      <c r="L9" s="48">
        <v>2.3413389955107995</v>
      </c>
    </row>
    <row r="10" spans="2:12" ht="15.75" customHeight="1">
      <c r="B10" s="15" t="s">
        <v>35</v>
      </c>
      <c r="C10" s="116">
        <v>4448.5169999999998</v>
      </c>
      <c r="D10" s="47">
        <v>5.571300284117056</v>
      </c>
      <c r="E10" s="46">
        <v>4662.0519999999997</v>
      </c>
      <c r="F10" s="47">
        <v>-1.1966474205025466</v>
      </c>
      <c r="G10" s="46">
        <v>3798.9360000000001</v>
      </c>
      <c r="H10" s="47">
        <v>11.641143643047958</v>
      </c>
      <c r="I10" s="46">
        <v>3942.4940000000001</v>
      </c>
      <c r="J10" s="47">
        <v>-0.29997299180954068</v>
      </c>
      <c r="K10" s="46">
        <v>5209.7259999999997</v>
      </c>
      <c r="L10" s="48">
        <v>2.98467661604997</v>
      </c>
    </row>
    <row r="11" spans="2:12" ht="16.5" customHeight="1">
      <c r="B11" s="15" t="s">
        <v>36</v>
      </c>
      <c r="C11" s="116">
        <v>13344.012000000001</v>
      </c>
      <c r="D11" s="47">
        <v>4.2229143681124484</v>
      </c>
      <c r="E11" s="46">
        <v>12366.51</v>
      </c>
      <c r="F11" s="47">
        <v>2.2431296913758896</v>
      </c>
      <c r="G11" s="46">
        <v>12582.602000000001</v>
      </c>
      <c r="H11" s="47">
        <v>4.4784502124883101</v>
      </c>
      <c r="I11" s="46">
        <v>12178.741</v>
      </c>
      <c r="J11" s="47">
        <v>0.2730458772731974</v>
      </c>
      <c r="K11" s="46">
        <v>14871.934999999999</v>
      </c>
      <c r="L11" s="48">
        <v>6.2352628466331605</v>
      </c>
    </row>
    <row r="12" spans="2:12" ht="17.25" customHeight="1">
      <c r="B12" s="16" t="s">
        <v>37</v>
      </c>
      <c r="C12" s="116">
        <v>5212.7079999999996</v>
      </c>
      <c r="D12" s="47">
        <v>8.8234612559051868</v>
      </c>
      <c r="E12" s="46">
        <v>4563.5990000000002</v>
      </c>
      <c r="F12" s="47">
        <v>-8.8792076187190236</v>
      </c>
      <c r="G12" s="46">
        <v>5439.3149999999996</v>
      </c>
      <c r="H12" s="47">
        <v>15.003528769514457</v>
      </c>
      <c r="I12" s="46">
        <v>6020</v>
      </c>
      <c r="J12" s="47">
        <v>4.8780487804878048</v>
      </c>
      <c r="K12" s="46">
        <v>4944.7470000000003</v>
      </c>
      <c r="L12" s="48">
        <v>4.2184167263836763</v>
      </c>
    </row>
    <row r="13" spans="2:12" ht="15" customHeight="1">
      <c r="B13" s="16" t="s">
        <v>38</v>
      </c>
      <c r="C13" s="116">
        <v>4824.4780000000001</v>
      </c>
      <c r="D13" s="47">
        <v>-2.6833457555766467</v>
      </c>
      <c r="E13" s="46">
        <v>4612.2359999999999</v>
      </c>
      <c r="F13" s="47">
        <v>-1.9479930023531771</v>
      </c>
      <c r="G13" s="46">
        <v>5196.3770000000004</v>
      </c>
      <c r="H13" s="47">
        <v>2.2752425465632591</v>
      </c>
      <c r="I13" s="46">
        <v>4972.5540000000001</v>
      </c>
      <c r="J13" s="47">
        <v>-3.2184079411231656</v>
      </c>
      <c r="K13" s="46">
        <v>4665.68</v>
      </c>
      <c r="L13" s="48">
        <v>-6.8763536138983579</v>
      </c>
    </row>
    <row r="14" spans="2:12" ht="15" customHeight="1">
      <c r="B14" s="16" t="s">
        <v>39</v>
      </c>
      <c r="C14" s="116">
        <v>5049.1220000000003</v>
      </c>
      <c r="D14" s="47">
        <v>-0.90496369939582089</v>
      </c>
      <c r="E14" s="46">
        <v>4977.0429999999997</v>
      </c>
      <c r="F14" s="47">
        <v>1.1468083346526008</v>
      </c>
      <c r="G14" s="46">
        <v>5019.5950000000003</v>
      </c>
      <c r="H14" s="47">
        <v>-2.9239274114085116</v>
      </c>
      <c r="I14" s="46">
        <v>5047.5739999999996</v>
      </c>
      <c r="J14" s="47">
        <v>-1.3722489904359405</v>
      </c>
      <c r="K14" s="46">
        <v>5199.7979999999998</v>
      </c>
      <c r="L14" s="48">
        <v>-0.78660200754662768</v>
      </c>
    </row>
    <row r="15" spans="2:12" ht="16.5" customHeight="1">
      <c r="B15" s="117" t="s">
        <v>40</v>
      </c>
      <c r="C15" s="116">
        <v>18286.98</v>
      </c>
      <c r="D15" s="47">
        <v>-3.2126481364934416</v>
      </c>
      <c r="E15" s="46">
        <v>18115.560000000001</v>
      </c>
      <c r="F15" s="47">
        <v>-3.0079457139698254</v>
      </c>
      <c r="G15" s="46">
        <v>18216.059000000001</v>
      </c>
      <c r="H15" s="47">
        <v>-3.9190620935818767</v>
      </c>
      <c r="I15" s="46"/>
      <c r="J15" s="47"/>
      <c r="K15" s="46">
        <v>18506.990000000002</v>
      </c>
      <c r="L15" s="48">
        <v>-3.2027424806084879</v>
      </c>
    </row>
    <row r="16" spans="2:12" ht="15" customHeight="1">
      <c r="B16" s="117" t="s">
        <v>41</v>
      </c>
      <c r="C16" s="116">
        <v>5299.6589999999997</v>
      </c>
      <c r="D16" s="47">
        <v>2.5614334134138081</v>
      </c>
      <c r="E16" s="46">
        <v>4922.4679999999998</v>
      </c>
      <c r="F16" s="47">
        <v>3.8133545017643602</v>
      </c>
      <c r="G16" s="46">
        <v>5491.3419999999996</v>
      </c>
      <c r="H16" s="47">
        <v>-1.6213814607894093</v>
      </c>
      <c r="I16" s="46"/>
      <c r="J16" s="47"/>
      <c r="K16" s="46">
        <v>5896.8249999999998</v>
      </c>
      <c r="L16" s="48">
        <v>6.6605011437810671</v>
      </c>
    </row>
    <row r="17" spans="2:12" ht="15.75" customHeight="1">
      <c r="B17" s="117" t="s">
        <v>42</v>
      </c>
      <c r="C17" s="116">
        <v>8359.5529999999999</v>
      </c>
      <c r="D17" s="47">
        <v>0.77331987366978605</v>
      </c>
      <c r="E17" s="46">
        <v>8130.67</v>
      </c>
      <c r="F17" s="47">
        <v>2.6311680446258596</v>
      </c>
      <c r="G17" s="46">
        <v>8150.6419999999998</v>
      </c>
      <c r="H17" s="47">
        <v>-3.3208281063477312</v>
      </c>
      <c r="I17" s="46"/>
      <c r="J17" s="47"/>
      <c r="K17" s="46">
        <v>9101.6769999999997</v>
      </c>
      <c r="L17" s="48">
        <v>-2.3855367597132924</v>
      </c>
    </row>
    <row r="18" spans="2:12" ht="18.75" customHeight="1">
      <c r="B18" s="117" t="s">
        <v>43</v>
      </c>
      <c r="C18" s="116">
        <v>3981.413</v>
      </c>
      <c r="D18" s="47">
        <v>-5.0736800745026347</v>
      </c>
      <c r="E18" s="46">
        <v>3913.2869999999998</v>
      </c>
      <c r="F18" s="47">
        <v>-7.2485192374695115</v>
      </c>
      <c r="G18" s="46">
        <v>4208.9139999999998</v>
      </c>
      <c r="H18" s="47">
        <v>10.236776882123854</v>
      </c>
      <c r="I18" s="46"/>
      <c r="J18" s="47"/>
      <c r="K18" s="46">
        <v>3902.5639999999999</v>
      </c>
      <c r="L18" s="48">
        <v>-9.6191235155720012</v>
      </c>
    </row>
    <row r="19" spans="2:12" ht="18" customHeight="1">
      <c r="B19" s="117" t="s">
        <v>44</v>
      </c>
      <c r="C19" s="118">
        <v>2544.7820000000002</v>
      </c>
      <c r="D19" s="119">
        <v>3.2422884183468184</v>
      </c>
      <c r="E19" s="120">
        <v>2403.9259999999999</v>
      </c>
      <c r="F19" s="119">
        <v>-9.7398030810313045</v>
      </c>
      <c r="G19" s="120">
        <v>2244.8200000000002</v>
      </c>
      <c r="H19" s="119">
        <v>5.5737038789337054</v>
      </c>
      <c r="I19" s="120">
        <v>4380.7950000000001</v>
      </c>
      <c r="J19" s="119">
        <v>1.4206500809944758</v>
      </c>
      <c r="K19" s="120">
        <v>2593.3739999999998</v>
      </c>
      <c r="L19" s="121">
        <v>0.54315715036729073</v>
      </c>
    </row>
    <row r="20" spans="2:12" ht="22.5" customHeight="1" thickBot="1">
      <c r="B20" s="17" t="s">
        <v>45</v>
      </c>
      <c r="C20" s="122">
        <v>4604.71</v>
      </c>
      <c r="D20" s="123">
        <v>1.5612524603411979</v>
      </c>
      <c r="E20" s="124">
        <v>3890.645</v>
      </c>
      <c r="F20" s="123">
        <v>2.8157055212129918</v>
      </c>
      <c r="G20" s="124">
        <v>4669.652</v>
      </c>
      <c r="H20" s="123">
        <v>8.1619232854767905</v>
      </c>
      <c r="I20" s="124"/>
      <c r="J20" s="123"/>
      <c r="K20" s="124">
        <v>5153.25</v>
      </c>
      <c r="L20" s="125">
        <v>-2.8114475129952519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P17" sqref="P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112</v>
      </c>
      <c r="C1" s="55"/>
    </row>
    <row r="2" spans="2:12" ht="20.25" thickBot="1">
      <c r="B2" s="105" t="s">
        <v>219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7"/>
      <c r="D6" s="128"/>
      <c r="E6" s="127"/>
      <c r="F6" s="128"/>
      <c r="G6" s="127"/>
      <c r="H6" s="128"/>
      <c r="I6" s="127"/>
      <c r="J6" s="128"/>
      <c r="K6" s="127"/>
      <c r="L6" s="129"/>
    </row>
    <row r="7" spans="2:12">
      <c r="B7" s="15" t="s">
        <v>32</v>
      </c>
      <c r="C7" s="134">
        <v>6814.5410000000002</v>
      </c>
      <c r="D7" s="135">
        <v>3.8806098926611599</v>
      </c>
      <c r="E7" s="134">
        <v>5788.1289999999999</v>
      </c>
      <c r="F7" s="135">
        <v>4.2680681654417079</v>
      </c>
      <c r="G7" s="134">
        <v>6424.0780000000004</v>
      </c>
      <c r="H7" s="135">
        <v>3.9879644781167514</v>
      </c>
      <c r="I7" s="134">
        <v>7534.0469999999996</v>
      </c>
      <c r="J7" s="135">
        <v>4.3353317196125127</v>
      </c>
      <c r="K7" s="134">
        <v>6570.634</v>
      </c>
      <c r="L7" s="136">
        <v>0.21508321777427247</v>
      </c>
    </row>
    <row r="8" spans="2:12">
      <c r="B8" s="15" t="s">
        <v>33</v>
      </c>
      <c r="C8" s="134"/>
      <c r="D8" s="135"/>
      <c r="E8" s="134"/>
      <c r="F8" s="135"/>
      <c r="G8" s="134"/>
      <c r="H8" s="135"/>
      <c r="I8" s="134"/>
      <c r="J8" s="135"/>
      <c r="K8" s="134"/>
      <c r="L8" s="136"/>
    </row>
    <row r="9" spans="2:12">
      <c r="B9" s="15" t="s">
        <v>34</v>
      </c>
      <c r="C9" s="134">
        <v>4877.8289999999997</v>
      </c>
      <c r="D9" s="135">
        <v>-4.7571544470185856</v>
      </c>
      <c r="E9" s="134"/>
      <c r="F9" s="135"/>
      <c r="G9" s="134">
        <v>5045.8959999999997</v>
      </c>
      <c r="H9" s="135">
        <v>0.88644342964993572</v>
      </c>
      <c r="I9" s="134">
        <v>3440</v>
      </c>
      <c r="J9" s="135">
        <v>-1.9943019943019942</v>
      </c>
      <c r="K9" s="134">
        <v>4792.0630000000001</v>
      </c>
      <c r="L9" s="136">
        <v>-11.519764695890119</v>
      </c>
    </row>
    <row r="10" spans="2:12">
      <c r="B10" s="15" t="s">
        <v>35</v>
      </c>
      <c r="C10" s="134">
        <v>5340.3990000000003</v>
      </c>
      <c r="D10" s="135">
        <v>-1.2871270840676943</v>
      </c>
      <c r="E10" s="134">
        <v>6312.4620000000004</v>
      </c>
      <c r="F10" s="135">
        <v>-0.75762673386312596</v>
      </c>
      <c r="G10" s="134">
        <v>5421.674</v>
      </c>
      <c r="H10" s="135">
        <v>-1.8654469399889715</v>
      </c>
      <c r="I10" s="134">
        <v>4969.5469999999996</v>
      </c>
      <c r="J10" s="135">
        <v>14.682603693947213</v>
      </c>
      <c r="K10" s="134">
        <v>5052.2370000000001</v>
      </c>
      <c r="L10" s="136">
        <v>-2.2550890942149358</v>
      </c>
    </row>
    <row r="11" spans="2:12">
      <c r="B11" s="15" t="s">
        <v>36</v>
      </c>
      <c r="C11" s="134">
        <v>14211.468000000001</v>
      </c>
      <c r="D11" s="135">
        <v>-0.2427479897936517</v>
      </c>
      <c r="E11" s="134">
        <v>14624.689</v>
      </c>
      <c r="F11" s="135">
        <v>-2.7071795711733513</v>
      </c>
      <c r="G11" s="134">
        <v>14346.001</v>
      </c>
      <c r="H11" s="135">
        <v>2.087593654117216</v>
      </c>
      <c r="I11" s="134">
        <v>13844.027</v>
      </c>
      <c r="J11" s="135">
        <v>6.3383574857556537</v>
      </c>
      <c r="K11" s="134">
        <v>13953.198</v>
      </c>
      <c r="L11" s="136">
        <v>-2.6552763398400909</v>
      </c>
    </row>
    <row r="12" spans="2:12">
      <c r="B12" s="15" t="s">
        <v>37</v>
      </c>
      <c r="C12" s="134">
        <v>8399.0759999999991</v>
      </c>
      <c r="D12" s="135">
        <v>-0.67460009146037614</v>
      </c>
      <c r="E12" s="134">
        <v>7811</v>
      </c>
      <c r="F12" s="135">
        <v>-1.0430325350644143</v>
      </c>
      <c r="G12" s="134">
        <v>6345.96</v>
      </c>
      <c r="H12" s="135">
        <v>-2.3481674470193883</v>
      </c>
      <c r="I12" s="134">
        <v>11335.37</v>
      </c>
      <c r="J12" s="135">
        <v>0</v>
      </c>
      <c r="K12" s="134">
        <v>5759</v>
      </c>
      <c r="L12" s="136">
        <v>-2.5673066365385</v>
      </c>
    </row>
    <row r="13" spans="2:12">
      <c r="B13" s="15" t="s">
        <v>38</v>
      </c>
      <c r="C13" s="134">
        <v>6741.0309999999999</v>
      </c>
      <c r="D13" s="135">
        <v>-7.8320163036509419E-3</v>
      </c>
      <c r="E13" s="134">
        <v>6166.8270000000002</v>
      </c>
      <c r="F13" s="135">
        <v>-0.8803365309041139</v>
      </c>
      <c r="G13" s="134">
        <v>6817.2060000000001</v>
      </c>
      <c r="H13" s="135">
        <v>-2.3433031261374988</v>
      </c>
      <c r="I13" s="134">
        <v>9645.0490000000009</v>
      </c>
      <c r="J13" s="135">
        <v>-6.5007121711025215</v>
      </c>
      <c r="K13" s="134">
        <v>6449.5969999999998</v>
      </c>
      <c r="L13" s="136">
        <v>1.9041144026528944</v>
      </c>
    </row>
    <row r="14" spans="2:12">
      <c r="B14" s="15" t="s">
        <v>39</v>
      </c>
      <c r="C14" s="134">
        <v>6257.7370000000001</v>
      </c>
      <c r="D14" s="135">
        <v>0.46380975483906295</v>
      </c>
      <c r="E14" s="134">
        <v>6605.192</v>
      </c>
      <c r="F14" s="135">
        <v>1.6607544563208596</v>
      </c>
      <c r="G14" s="134">
        <v>6150.2659999999996</v>
      </c>
      <c r="H14" s="135">
        <v>-3.9244163113976556</v>
      </c>
      <c r="I14" s="134">
        <v>11441.788</v>
      </c>
      <c r="J14" s="135">
        <v>1.0892162878401457</v>
      </c>
      <c r="K14" s="134">
        <v>6157.97</v>
      </c>
      <c r="L14" s="136">
        <v>7.0371070152058444</v>
      </c>
    </row>
    <row r="15" spans="2:12">
      <c r="B15" s="15" t="s">
        <v>40</v>
      </c>
      <c r="C15" s="134">
        <v>19336.947</v>
      </c>
      <c r="D15" s="135">
        <v>1.2736729888908656</v>
      </c>
      <c r="E15" s="134">
        <v>19252.811000000002</v>
      </c>
      <c r="F15" s="135">
        <v>1.4921169271514407</v>
      </c>
      <c r="G15" s="134"/>
      <c r="H15" s="135"/>
      <c r="I15" s="134"/>
      <c r="J15" s="135"/>
      <c r="K15" s="134">
        <v>19668.95</v>
      </c>
      <c r="L15" s="136">
        <v>-1.0303058663933327</v>
      </c>
    </row>
    <row r="16" spans="2:12">
      <c r="B16" s="15" t="s">
        <v>41</v>
      </c>
      <c r="C16" s="134">
        <v>6211.0510000000004</v>
      </c>
      <c r="D16" s="135">
        <v>-0.37672398500096033</v>
      </c>
      <c r="E16" s="134">
        <v>6072.3969999999999</v>
      </c>
      <c r="F16" s="135">
        <v>-0.14506959871039204</v>
      </c>
      <c r="G16" s="134"/>
      <c r="H16" s="135"/>
      <c r="I16" s="134"/>
      <c r="J16" s="135"/>
      <c r="K16" s="134">
        <v>6544.02</v>
      </c>
      <c r="L16" s="136">
        <v>1.0384822040649988</v>
      </c>
    </row>
    <row r="17" spans="2:12">
      <c r="B17" s="16" t="s">
        <v>42</v>
      </c>
      <c r="C17" s="134">
        <v>10480.248</v>
      </c>
      <c r="D17" s="135">
        <v>1.8548812213588495</v>
      </c>
      <c r="E17" s="134">
        <v>10512.226000000001</v>
      </c>
      <c r="F17" s="135">
        <v>2.2635240894880013</v>
      </c>
      <c r="G17" s="134"/>
      <c r="H17" s="135"/>
      <c r="I17" s="134"/>
      <c r="J17" s="135"/>
      <c r="K17" s="134">
        <v>10427.530000000001</v>
      </c>
      <c r="L17" s="136">
        <v>-2.4665075954777786</v>
      </c>
    </row>
    <row r="18" spans="2:12">
      <c r="B18" s="16" t="s">
        <v>43</v>
      </c>
      <c r="C18" s="134">
        <v>6172.6329999999998</v>
      </c>
      <c r="D18" s="135">
        <v>-0.97807014307297857</v>
      </c>
      <c r="E18" s="134">
        <v>6019.4059999999999</v>
      </c>
      <c r="F18" s="135">
        <v>-0.85061110546499841</v>
      </c>
      <c r="G18" s="134"/>
      <c r="H18" s="135"/>
      <c r="I18" s="134"/>
      <c r="J18" s="135"/>
      <c r="K18" s="134">
        <v>6230.25</v>
      </c>
      <c r="L18" s="136">
        <v>-5.620004726384737</v>
      </c>
    </row>
    <row r="19" spans="2:12">
      <c r="B19" s="16" t="s">
        <v>44</v>
      </c>
      <c r="C19" s="134">
        <v>4220.4219999999996</v>
      </c>
      <c r="D19" s="135">
        <v>-1.8272038461279099</v>
      </c>
      <c r="E19" s="134">
        <v>3417.0770000000002</v>
      </c>
      <c r="F19" s="135">
        <v>1.1523470397546212</v>
      </c>
      <c r="G19" s="134">
        <v>4411.6980000000003</v>
      </c>
      <c r="H19" s="135">
        <v>-4.1457414721458257</v>
      </c>
      <c r="I19" s="134">
        <v>3522.14</v>
      </c>
      <c r="J19" s="135">
        <v>-1.5641451379071594E-2</v>
      </c>
      <c r="K19" s="134">
        <v>3655.8029999999999</v>
      </c>
      <c r="L19" s="136">
        <v>4.8484705953884291</v>
      </c>
    </row>
    <row r="20" spans="2:12" ht="17.25" customHeight="1" thickBot="1">
      <c r="B20" s="17" t="s">
        <v>45</v>
      </c>
      <c r="C20" s="137">
        <v>4752.0789999999997</v>
      </c>
      <c r="D20" s="138">
        <v>-4.360250752305225</v>
      </c>
      <c r="E20" s="137">
        <v>4678.8729999999996</v>
      </c>
      <c r="F20" s="138">
        <v>-4.2695428731251672</v>
      </c>
      <c r="G20" s="137"/>
      <c r="H20" s="138"/>
      <c r="I20" s="137"/>
      <c r="J20" s="138"/>
      <c r="K20" s="137">
        <v>4682.6099999999997</v>
      </c>
      <c r="L20" s="139">
        <v>-0.1055986483373168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opLeftCell="D31" workbookViewId="0">
      <selection activeCell="AF64" sqref="AF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67" t="s">
        <v>124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</row>
    <row r="2" spans="1:31" ht="15" thickBot="1">
      <c r="A2" s="162"/>
      <c r="B2" s="163"/>
      <c r="C2" s="268"/>
      <c r="D2" s="268"/>
      <c r="E2" s="268"/>
      <c r="F2" s="268"/>
      <c r="G2" s="268"/>
      <c r="H2" s="268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</row>
    <row r="3" spans="1:31" ht="23.25" thickBot="1">
      <c r="A3" s="269" t="s">
        <v>125</v>
      </c>
      <c r="B3" s="270"/>
      <c r="C3" s="164" t="s">
        <v>126</v>
      </c>
      <c r="D3" s="164" t="s">
        <v>127</v>
      </c>
      <c r="E3" s="164" t="s">
        <v>128</v>
      </c>
      <c r="F3" s="164" t="s">
        <v>129</v>
      </c>
      <c r="G3" s="164" t="s">
        <v>130</v>
      </c>
      <c r="H3" s="164" t="s">
        <v>131</v>
      </c>
      <c r="I3" s="164" t="s">
        <v>132</v>
      </c>
      <c r="J3" s="164" t="s">
        <v>133</v>
      </c>
      <c r="K3" s="164" t="s">
        <v>134</v>
      </c>
      <c r="L3" s="164" t="s">
        <v>135</v>
      </c>
      <c r="M3" s="164" t="s">
        <v>136</v>
      </c>
      <c r="N3" s="164" t="s">
        <v>137</v>
      </c>
      <c r="O3" s="164" t="s">
        <v>138</v>
      </c>
      <c r="P3" s="164" t="s">
        <v>139</v>
      </c>
      <c r="Q3" s="164" t="s">
        <v>140</v>
      </c>
      <c r="R3" s="164" t="s">
        <v>141</v>
      </c>
      <c r="S3" s="164" t="s">
        <v>142</v>
      </c>
      <c r="T3" s="164" t="s">
        <v>143</v>
      </c>
      <c r="U3" s="170" t="s">
        <v>144</v>
      </c>
      <c r="V3" s="171" t="s">
        <v>14</v>
      </c>
      <c r="W3" s="172" t="s">
        <v>145</v>
      </c>
      <c r="X3" s="164" t="s">
        <v>146</v>
      </c>
      <c r="Y3" s="164" t="s">
        <v>147</v>
      </c>
      <c r="Z3" s="164" t="s">
        <v>148</v>
      </c>
      <c r="AA3" s="164" t="s">
        <v>149</v>
      </c>
      <c r="AB3" s="164" t="s">
        <v>150</v>
      </c>
      <c r="AC3" s="164" t="s">
        <v>151</v>
      </c>
      <c r="AD3" s="164" t="s">
        <v>152</v>
      </c>
      <c r="AE3" s="165"/>
    </row>
    <row r="4" spans="1:31" ht="24.75" thickBot="1">
      <c r="A4" s="166" t="s">
        <v>153</v>
      </c>
      <c r="B4" s="167" t="s">
        <v>154</v>
      </c>
      <c r="C4" s="173" t="s">
        <v>87</v>
      </c>
      <c r="D4" s="173" t="s">
        <v>87</v>
      </c>
      <c r="E4" s="173" t="s">
        <v>87</v>
      </c>
      <c r="F4" s="173" t="s">
        <v>87</v>
      </c>
      <c r="G4" s="173" t="s">
        <v>87</v>
      </c>
      <c r="H4" s="173" t="s">
        <v>87</v>
      </c>
      <c r="I4" s="173" t="s">
        <v>87</v>
      </c>
      <c r="J4" s="173" t="s">
        <v>87</v>
      </c>
      <c r="K4" s="173" t="s">
        <v>87</v>
      </c>
      <c r="L4" s="173" t="s">
        <v>87</v>
      </c>
      <c r="M4" s="173" t="s">
        <v>87</v>
      </c>
      <c r="N4" s="173" t="s">
        <v>87</v>
      </c>
      <c r="O4" s="173" t="s">
        <v>87</v>
      </c>
      <c r="P4" s="173" t="s">
        <v>87</v>
      </c>
      <c r="Q4" s="173" t="s">
        <v>87</v>
      </c>
      <c r="R4" s="173" t="s">
        <v>87</v>
      </c>
      <c r="S4" s="173" t="s">
        <v>87</v>
      </c>
      <c r="T4" s="173" t="s">
        <v>87</v>
      </c>
      <c r="U4" s="174" t="s">
        <v>87</v>
      </c>
      <c r="V4" s="175" t="s">
        <v>87</v>
      </c>
      <c r="W4" s="176" t="s">
        <v>87</v>
      </c>
      <c r="X4" s="173" t="s">
        <v>87</v>
      </c>
      <c r="Y4" s="173" t="s">
        <v>87</v>
      </c>
      <c r="Z4" s="173" t="s">
        <v>87</v>
      </c>
      <c r="AA4" s="173" t="s">
        <v>87</v>
      </c>
      <c r="AB4" s="173" t="s">
        <v>87</v>
      </c>
      <c r="AC4" s="173" t="s">
        <v>87</v>
      </c>
      <c r="AD4" s="177" t="s">
        <v>121</v>
      </c>
      <c r="AE4" s="178" t="s">
        <v>155</v>
      </c>
    </row>
    <row r="5" spans="1:31" ht="15.75" thickBot="1">
      <c r="A5" s="179">
        <v>42002</v>
      </c>
      <c r="B5" s="180">
        <v>1</v>
      </c>
      <c r="C5" s="181">
        <v>175</v>
      </c>
      <c r="D5" s="182">
        <v>156.97920000000002</v>
      </c>
      <c r="E5" s="182">
        <v>179.61530000000002</v>
      </c>
      <c r="F5" s="183">
        <v>250.03360000000001</v>
      </c>
      <c r="G5" s="182">
        <v>260</v>
      </c>
      <c r="H5" s="182"/>
      <c r="I5" s="182">
        <v>197.33</v>
      </c>
      <c r="J5" s="182">
        <v>164.86</v>
      </c>
      <c r="K5" s="182">
        <v>210</v>
      </c>
      <c r="L5" s="182">
        <v>180.483</v>
      </c>
      <c r="M5" s="182">
        <v>180</v>
      </c>
      <c r="N5" s="182">
        <v>215</v>
      </c>
      <c r="O5" s="182">
        <v>258.32</v>
      </c>
      <c r="P5" s="182">
        <v>172.21</v>
      </c>
      <c r="Q5" s="182">
        <v>157.47999999999999</v>
      </c>
      <c r="R5" s="182">
        <v>156.44450000000001</v>
      </c>
      <c r="S5" s="182">
        <v>221.25</v>
      </c>
      <c r="T5" s="182">
        <v>196</v>
      </c>
      <c r="U5" s="182">
        <v>190.31</v>
      </c>
      <c r="V5" s="184">
        <v>123.1855</v>
      </c>
      <c r="W5" s="182">
        <v>153</v>
      </c>
      <c r="X5" s="182">
        <v>148.51300000000001</v>
      </c>
      <c r="Y5" s="182">
        <v>207.58</v>
      </c>
      <c r="Z5" s="182">
        <v>172.88</v>
      </c>
      <c r="AA5" s="182">
        <v>267</v>
      </c>
      <c r="AB5" s="182">
        <v>205.15520000000001</v>
      </c>
      <c r="AC5" s="225">
        <v>170.87</v>
      </c>
      <c r="AD5" s="226">
        <v>184.75</v>
      </c>
      <c r="AE5" s="227">
        <v>6.112095350273794E-3</v>
      </c>
    </row>
    <row r="6" spans="1:31" ht="15.75" thickBot="1">
      <c r="A6" s="185">
        <v>42009</v>
      </c>
      <c r="B6" s="180">
        <v>2</v>
      </c>
      <c r="C6" s="186">
        <v>175</v>
      </c>
      <c r="D6" s="187">
        <v>151.6566</v>
      </c>
      <c r="E6" s="187">
        <v>178.50730000000001</v>
      </c>
      <c r="F6" s="168">
        <v>261.9307</v>
      </c>
      <c r="G6" s="187">
        <v>260</v>
      </c>
      <c r="H6" s="187"/>
      <c r="I6" s="187">
        <v>203</v>
      </c>
      <c r="J6" s="187">
        <v>160</v>
      </c>
      <c r="K6" s="187">
        <v>210</v>
      </c>
      <c r="L6" s="187">
        <v>182.93190000000001</v>
      </c>
      <c r="M6" s="187">
        <v>180</v>
      </c>
      <c r="N6" s="187">
        <v>215</v>
      </c>
      <c r="O6" s="187">
        <v>258.32</v>
      </c>
      <c r="P6" s="187">
        <v>173.79</v>
      </c>
      <c r="Q6" s="187">
        <v>145.94</v>
      </c>
      <c r="R6" s="187">
        <v>154.1318</v>
      </c>
      <c r="S6" s="187">
        <v>221.25</v>
      </c>
      <c r="T6" s="187">
        <v>196</v>
      </c>
      <c r="U6" s="187">
        <v>190.98</v>
      </c>
      <c r="V6" s="188">
        <v>121.2885</v>
      </c>
      <c r="W6" s="187">
        <v>170</v>
      </c>
      <c r="X6" s="187">
        <v>148.1764</v>
      </c>
      <c r="Y6" s="187">
        <v>200.07</v>
      </c>
      <c r="Z6" s="187">
        <v>185.72</v>
      </c>
      <c r="AA6" s="187">
        <v>265.2</v>
      </c>
      <c r="AB6" s="187">
        <v>237.53300000000002</v>
      </c>
      <c r="AC6" s="228">
        <v>175.84</v>
      </c>
      <c r="AD6" s="229">
        <v>185.55</v>
      </c>
      <c r="AE6" s="227">
        <v>4.3457185161377421E-3</v>
      </c>
    </row>
    <row r="7" spans="1:31" ht="15.75" thickBot="1">
      <c r="A7" s="185">
        <v>42016</v>
      </c>
      <c r="B7" s="180">
        <v>3</v>
      </c>
      <c r="C7" s="186">
        <v>174</v>
      </c>
      <c r="D7" s="187">
        <v>155.3329</v>
      </c>
      <c r="E7" s="187">
        <v>176.94230000000002</v>
      </c>
      <c r="F7" s="168">
        <v>247.40400000000002</v>
      </c>
      <c r="G7" s="187">
        <v>260</v>
      </c>
      <c r="H7" s="187"/>
      <c r="I7" s="187">
        <v>198.83</v>
      </c>
      <c r="J7" s="187">
        <v>165.17</v>
      </c>
      <c r="K7" s="187">
        <v>210</v>
      </c>
      <c r="L7" s="187">
        <v>181.77860000000001</v>
      </c>
      <c r="M7" s="187">
        <v>180</v>
      </c>
      <c r="N7" s="187">
        <v>215</v>
      </c>
      <c r="O7" s="187">
        <v>258.32</v>
      </c>
      <c r="P7" s="187">
        <v>176.43</v>
      </c>
      <c r="Q7" s="187">
        <v>148.47</v>
      </c>
      <c r="R7" s="187">
        <v>152.18559999999999</v>
      </c>
      <c r="S7" s="187">
        <v>221.25</v>
      </c>
      <c r="T7" s="187">
        <v>196</v>
      </c>
      <c r="U7" s="187">
        <v>189.58</v>
      </c>
      <c r="V7" s="188">
        <v>113.8571</v>
      </c>
      <c r="W7" s="187">
        <v>170</v>
      </c>
      <c r="X7" s="187">
        <v>148.1585</v>
      </c>
      <c r="Y7" s="187">
        <v>193.8</v>
      </c>
      <c r="Z7" s="187">
        <v>160.25</v>
      </c>
      <c r="AA7" s="187">
        <v>262.11</v>
      </c>
      <c r="AB7" s="187">
        <v>247.40100000000001</v>
      </c>
      <c r="AC7" s="228">
        <v>172.86</v>
      </c>
      <c r="AD7" s="229">
        <v>184.28</v>
      </c>
      <c r="AE7" s="227">
        <v>-6.8381767285931039E-3</v>
      </c>
    </row>
    <row r="8" spans="1:31" ht="15.75" thickBot="1">
      <c r="A8" s="185">
        <v>42023</v>
      </c>
      <c r="B8" s="180">
        <v>4</v>
      </c>
      <c r="C8" s="186">
        <v>174</v>
      </c>
      <c r="D8" s="187">
        <v>150.1892</v>
      </c>
      <c r="E8" s="187">
        <v>178.67330000000001</v>
      </c>
      <c r="F8" s="168">
        <v>250.7149</v>
      </c>
      <c r="G8" s="187">
        <v>260</v>
      </c>
      <c r="H8" s="187"/>
      <c r="I8" s="187">
        <v>198.5</v>
      </c>
      <c r="J8" s="187">
        <v>168.58</v>
      </c>
      <c r="K8" s="187">
        <v>210</v>
      </c>
      <c r="L8" s="187">
        <v>184.81</v>
      </c>
      <c r="M8" s="187">
        <v>180</v>
      </c>
      <c r="N8" s="187">
        <v>215</v>
      </c>
      <c r="O8" s="187">
        <v>258.32</v>
      </c>
      <c r="P8" s="187">
        <v>172.56</v>
      </c>
      <c r="Q8" s="187">
        <v>146.38</v>
      </c>
      <c r="R8" s="187">
        <v>157.51990000000001</v>
      </c>
      <c r="S8" s="187">
        <v>221.25</v>
      </c>
      <c r="T8" s="187">
        <v>196</v>
      </c>
      <c r="U8" s="187">
        <v>191.69</v>
      </c>
      <c r="V8" s="188">
        <v>121.75290000000001</v>
      </c>
      <c r="W8" s="187">
        <v>177</v>
      </c>
      <c r="X8" s="187">
        <v>147.28749999999999</v>
      </c>
      <c r="Y8" s="187">
        <v>204.02</v>
      </c>
      <c r="Z8" s="187">
        <v>184.03</v>
      </c>
      <c r="AA8" s="187">
        <v>263.61</v>
      </c>
      <c r="AB8" s="187">
        <v>239.45090000000002</v>
      </c>
      <c r="AC8" s="228">
        <v>175.7</v>
      </c>
      <c r="AD8" s="229">
        <v>186.52</v>
      </c>
      <c r="AE8" s="227">
        <v>1.215485691843643E-2</v>
      </c>
    </row>
    <row r="9" spans="1:31" ht="15.75" thickBot="1">
      <c r="A9" s="189">
        <v>42030</v>
      </c>
      <c r="B9" s="180">
        <v>5</v>
      </c>
      <c r="C9" s="186">
        <v>174</v>
      </c>
      <c r="D9" s="187">
        <v>158.52850000000001</v>
      </c>
      <c r="E9" s="187">
        <v>177.8518</v>
      </c>
      <c r="F9" s="168">
        <v>256.29270000000002</v>
      </c>
      <c r="G9" s="187">
        <v>260</v>
      </c>
      <c r="H9" s="187"/>
      <c r="I9" s="187">
        <v>198.5</v>
      </c>
      <c r="J9" s="187">
        <v>166.71</v>
      </c>
      <c r="K9" s="187">
        <v>210</v>
      </c>
      <c r="L9" s="187">
        <v>187.0855</v>
      </c>
      <c r="M9" s="187">
        <v>180</v>
      </c>
      <c r="N9" s="187">
        <v>211</v>
      </c>
      <c r="O9" s="187">
        <v>258.32</v>
      </c>
      <c r="P9" s="187">
        <v>169.65</v>
      </c>
      <c r="Q9" s="187">
        <v>150.54</v>
      </c>
      <c r="R9" s="187">
        <v>158.31700000000001</v>
      </c>
      <c r="S9" s="187">
        <v>221.25</v>
      </c>
      <c r="T9" s="187">
        <v>196</v>
      </c>
      <c r="U9" s="187">
        <v>182.91</v>
      </c>
      <c r="V9" s="188">
        <v>127.1995</v>
      </c>
      <c r="W9" s="187">
        <v>160</v>
      </c>
      <c r="X9" s="187">
        <v>148.69</v>
      </c>
      <c r="Y9" s="187">
        <v>211.92</v>
      </c>
      <c r="Z9" s="187">
        <v>163.9</v>
      </c>
      <c r="AA9" s="187">
        <v>262.69</v>
      </c>
      <c r="AB9" s="187">
        <v>222.6174</v>
      </c>
      <c r="AC9" s="228">
        <v>177.46</v>
      </c>
      <c r="AD9" s="229">
        <v>186.3</v>
      </c>
      <c r="AE9" s="227">
        <v>-1.1727369927643227E-3</v>
      </c>
    </row>
    <row r="10" spans="1:31" ht="15.75" thickBot="1">
      <c r="A10" s="189">
        <v>42037</v>
      </c>
      <c r="B10" s="180">
        <v>6</v>
      </c>
      <c r="C10" s="186">
        <v>169</v>
      </c>
      <c r="D10" s="187">
        <v>153.24160000000001</v>
      </c>
      <c r="E10" s="187">
        <v>179.07850000000002</v>
      </c>
      <c r="F10" s="168">
        <v>256.03630000000004</v>
      </c>
      <c r="G10" s="187">
        <v>260</v>
      </c>
      <c r="H10" s="187"/>
      <c r="I10" s="187">
        <v>197</v>
      </c>
      <c r="J10" s="187">
        <v>169.86</v>
      </c>
      <c r="K10" s="187">
        <v>215</v>
      </c>
      <c r="L10" s="187">
        <v>178.7379</v>
      </c>
      <c r="M10" s="187">
        <v>180</v>
      </c>
      <c r="N10" s="187">
        <v>206</v>
      </c>
      <c r="O10" s="187">
        <v>258.32</v>
      </c>
      <c r="P10" s="187">
        <v>168.54</v>
      </c>
      <c r="Q10" s="187">
        <v>151.16</v>
      </c>
      <c r="R10" s="187">
        <v>155.88220000000001</v>
      </c>
      <c r="S10" s="187">
        <v>221.25</v>
      </c>
      <c r="T10" s="187">
        <v>196</v>
      </c>
      <c r="U10" s="187">
        <v>183.37</v>
      </c>
      <c r="V10" s="188">
        <v>125.72420000000001</v>
      </c>
      <c r="W10" s="187">
        <v>155</v>
      </c>
      <c r="X10" s="187">
        <v>149.74350000000001</v>
      </c>
      <c r="Y10" s="187">
        <v>204.23</v>
      </c>
      <c r="Z10" s="187">
        <v>181.35</v>
      </c>
      <c r="AA10" s="187">
        <v>262.05</v>
      </c>
      <c r="AB10" s="187">
        <v>229.7268</v>
      </c>
      <c r="AC10" s="228">
        <v>176.5</v>
      </c>
      <c r="AD10" s="229">
        <v>186.1</v>
      </c>
      <c r="AE10" s="227">
        <v>-9.3138128721526048E-4</v>
      </c>
    </row>
    <row r="11" spans="1:31" ht="15.75" thickBot="1">
      <c r="A11" s="189">
        <v>42044</v>
      </c>
      <c r="B11" s="180">
        <v>7</v>
      </c>
      <c r="C11" s="186">
        <v>169</v>
      </c>
      <c r="D11" s="187">
        <v>147.59180000000001</v>
      </c>
      <c r="E11" s="187">
        <v>180.63</v>
      </c>
      <c r="F11" s="168">
        <v>236.2945</v>
      </c>
      <c r="G11" s="187">
        <v>259</v>
      </c>
      <c r="H11" s="187"/>
      <c r="I11" s="187">
        <v>197.83</v>
      </c>
      <c r="J11" s="187">
        <v>172.65</v>
      </c>
      <c r="K11" s="187">
        <v>215</v>
      </c>
      <c r="L11" s="187">
        <v>182.05680000000001</v>
      </c>
      <c r="M11" s="187">
        <v>180</v>
      </c>
      <c r="N11" s="187">
        <v>198.5</v>
      </c>
      <c r="O11" s="187">
        <v>258.32</v>
      </c>
      <c r="P11" s="187">
        <v>171.86</v>
      </c>
      <c r="Q11" s="187">
        <v>151.88999999999999</v>
      </c>
      <c r="R11" s="187">
        <v>157.89100000000002</v>
      </c>
      <c r="S11" s="187">
        <v>221.25</v>
      </c>
      <c r="T11" s="187">
        <v>196</v>
      </c>
      <c r="U11" s="187">
        <v>198.25</v>
      </c>
      <c r="V11" s="188">
        <v>129.0087</v>
      </c>
      <c r="W11" s="187">
        <v>160</v>
      </c>
      <c r="X11" s="187">
        <v>149.74350000000001</v>
      </c>
      <c r="Y11" s="187">
        <v>202.54</v>
      </c>
      <c r="Z11" s="187">
        <v>166.71</v>
      </c>
      <c r="AA11" s="187">
        <v>259.91000000000003</v>
      </c>
      <c r="AB11" s="187">
        <v>295.68979999999999</v>
      </c>
      <c r="AC11" s="228">
        <v>177.57</v>
      </c>
      <c r="AD11" s="229">
        <v>185.9</v>
      </c>
      <c r="AE11" s="227">
        <v>-1.2002994782773779E-3</v>
      </c>
    </row>
    <row r="12" spans="1:31" ht="15.75" thickBot="1">
      <c r="A12" s="189">
        <v>42051</v>
      </c>
      <c r="B12" s="180">
        <v>8</v>
      </c>
      <c r="C12" s="186">
        <v>172</v>
      </c>
      <c r="D12" s="187">
        <v>160.5532</v>
      </c>
      <c r="E12" s="187">
        <v>181.1208</v>
      </c>
      <c r="F12" s="168">
        <v>236.2945</v>
      </c>
      <c r="G12" s="187">
        <v>259</v>
      </c>
      <c r="H12" s="187"/>
      <c r="I12" s="187">
        <v>197.83</v>
      </c>
      <c r="J12" s="187">
        <v>171.53</v>
      </c>
      <c r="K12" s="187">
        <v>215</v>
      </c>
      <c r="L12" s="187">
        <v>188.64960000000002</v>
      </c>
      <c r="M12" s="187">
        <v>180</v>
      </c>
      <c r="N12" s="187">
        <v>200</v>
      </c>
      <c r="O12" s="187">
        <v>258.32</v>
      </c>
      <c r="P12" s="187">
        <v>167.08</v>
      </c>
      <c r="Q12" s="187">
        <v>152.08000000000001</v>
      </c>
      <c r="R12" s="187">
        <v>158.1035</v>
      </c>
      <c r="S12" s="187">
        <v>221.25</v>
      </c>
      <c r="T12" s="187">
        <v>196</v>
      </c>
      <c r="U12" s="187">
        <v>183.53</v>
      </c>
      <c r="V12" s="188">
        <v>127.18</v>
      </c>
      <c r="W12" s="187">
        <v>157</v>
      </c>
      <c r="X12" s="187">
        <v>149.74350000000001</v>
      </c>
      <c r="Y12" s="187">
        <v>202.06</v>
      </c>
      <c r="Z12" s="187">
        <v>183.6</v>
      </c>
      <c r="AA12" s="187">
        <v>263.06</v>
      </c>
      <c r="AB12" s="187">
        <v>295.68979999999999</v>
      </c>
      <c r="AC12" s="228">
        <v>177.57</v>
      </c>
      <c r="AD12" s="229">
        <v>186.11</v>
      </c>
      <c r="AE12" s="227">
        <v>1.0806034816692733E-3</v>
      </c>
    </row>
    <row r="13" spans="1:31" ht="15.75" thickBot="1">
      <c r="A13" s="189">
        <v>42058</v>
      </c>
      <c r="B13" s="180">
        <v>9</v>
      </c>
      <c r="C13" s="186">
        <v>172</v>
      </c>
      <c r="D13" s="187">
        <v>140.3364</v>
      </c>
      <c r="E13" s="187">
        <v>180.41740000000001</v>
      </c>
      <c r="F13" s="168">
        <v>252.27130000000002</v>
      </c>
      <c r="G13" s="187">
        <v>259</v>
      </c>
      <c r="H13" s="187"/>
      <c r="I13" s="187">
        <v>202.17000000000002</v>
      </c>
      <c r="J13" s="187">
        <v>170.28</v>
      </c>
      <c r="K13" s="187">
        <v>215</v>
      </c>
      <c r="L13" s="187">
        <v>182.78320000000002</v>
      </c>
      <c r="M13" s="187">
        <v>180</v>
      </c>
      <c r="N13" s="187">
        <v>200</v>
      </c>
      <c r="O13" s="187">
        <v>256.39</v>
      </c>
      <c r="P13" s="187">
        <v>169.84</v>
      </c>
      <c r="Q13" s="187">
        <v>150.81</v>
      </c>
      <c r="R13" s="187">
        <v>156.3039</v>
      </c>
      <c r="S13" s="187">
        <v>221.25</v>
      </c>
      <c r="T13" s="187">
        <v>196</v>
      </c>
      <c r="U13" s="187">
        <v>182.88</v>
      </c>
      <c r="V13" s="188">
        <v>128.58160000000001</v>
      </c>
      <c r="W13" s="187">
        <v>157</v>
      </c>
      <c r="X13" s="187">
        <v>149.31810000000002</v>
      </c>
      <c r="Y13" s="187">
        <v>205.15</v>
      </c>
      <c r="Z13" s="187">
        <v>185.21</v>
      </c>
      <c r="AA13" s="187">
        <v>263.64</v>
      </c>
      <c r="AB13" s="187">
        <v>236.1474</v>
      </c>
      <c r="AC13" s="228">
        <v>177.72</v>
      </c>
      <c r="AD13" s="229">
        <v>186.45</v>
      </c>
      <c r="AE13" s="227">
        <v>1.8662624528238414E-3</v>
      </c>
    </row>
    <row r="14" spans="1:31" ht="15.75" thickBot="1">
      <c r="A14" s="189">
        <v>42065</v>
      </c>
      <c r="B14" s="180">
        <v>10</v>
      </c>
      <c r="C14" s="186">
        <v>174</v>
      </c>
      <c r="D14" s="187">
        <v>146.8708</v>
      </c>
      <c r="E14" s="168">
        <v>180.07640000000001</v>
      </c>
      <c r="F14" s="187">
        <v>261.10650000000004</v>
      </c>
      <c r="G14" s="187">
        <v>259</v>
      </c>
      <c r="H14" s="187"/>
      <c r="I14" s="187">
        <v>197.92000000000002</v>
      </c>
      <c r="J14" s="187">
        <v>171.28</v>
      </c>
      <c r="K14" s="187">
        <v>215</v>
      </c>
      <c r="L14" s="187">
        <v>181.54510000000002</v>
      </c>
      <c r="M14" s="187">
        <v>180</v>
      </c>
      <c r="N14" s="187">
        <v>205</v>
      </c>
      <c r="O14" s="187">
        <v>256.39</v>
      </c>
      <c r="P14" s="187">
        <v>169.8</v>
      </c>
      <c r="Q14" s="187">
        <v>152.62</v>
      </c>
      <c r="R14" s="187">
        <v>158.33600000000001</v>
      </c>
      <c r="S14" s="187">
        <v>223.75</v>
      </c>
      <c r="T14" s="187">
        <v>196</v>
      </c>
      <c r="U14" s="187">
        <v>184.28</v>
      </c>
      <c r="V14" s="190">
        <v>129.53</v>
      </c>
      <c r="W14" s="187">
        <v>147</v>
      </c>
      <c r="X14" s="187">
        <v>147.99720000000002</v>
      </c>
      <c r="Y14" s="187">
        <v>204</v>
      </c>
      <c r="Z14" s="187">
        <v>175.39000000000001</v>
      </c>
      <c r="AA14" s="187">
        <v>262.09000000000003</v>
      </c>
      <c r="AB14" s="187">
        <v>243.52090000000001</v>
      </c>
      <c r="AC14" s="230">
        <v>178.71</v>
      </c>
      <c r="AD14" s="231">
        <v>187.45</v>
      </c>
      <c r="AE14" s="227">
        <v>5.3472179731244296E-3</v>
      </c>
    </row>
    <row r="15" spans="1:31" ht="15.75" thickBot="1">
      <c r="A15" s="189">
        <v>42072</v>
      </c>
      <c r="B15" s="180">
        <v>11</v>
      </c>
      <c r="C15" s="186">
        <v>174</v>
      </c>
      <c r="D15" s="187">
        <v>159.90900000000002</v>
      </c>
      <c r="E15" s="168">
        <v>180.87980000000002</v>
      </c>
      <c r="F15" s="187">
        <v>254.44060000000002</v>
      </c>
      <c r="G15" s="187">
        <v>259</v>
      </c>
      <c r="H15" s="187"/>
      <c r="I15" s="187">
        <v>198.75</v>
      </c>
      <c r="J15" s="187">
        <v>170.68</v>
      </c>
      <c r="K15" s="187">
        <v>216</v>
      </c>
      <c r="L15" s="187">
        <v>182.8117</v>
      </c>
      <c r="M15" s="187">
        <v>180</v>
      </c>
      <c r="N15" s="187">
        <v>192.5</v>
      </c>
      <c r="O15" s="187">
        <v>256.39</v>
      </c>
      <c r="P15" s="187">
        <v>170.85</v>
      </c>
      <c r="Q15" s="187">
        <v>151.44</v>
      </c>
      <c r="R15" s="187">
        <v>158.11840000000001</v>
      </c>
      <c r="S15" s="187">
        <v>223.75</v>
      </c>
      <c r="T15" s="187">
        <v>196</v>
      </c>
      <c r="U15" s="187">
        <v>183.8</v>
      </c>
      <c r="V15" s="190">
        <v>136.3537</v>
      </c>
      <c r="W15" s="187">
        <v>147</v>
      </c>
      <c r="X15" s="187">
        <v>147.62280000000001</v>
      </c>
      <c r="Y15" s="187">
        <v>205.19</v>
      </c>
      <c r="Z15" s="187">
        <v>175.24</v>
      </c>
      <c r="AA15" s="187">
        <v>263.22000000000003</v>
      </c>
      <c r="AB15" s="187">
        <v>242.32900000000001</v>
      </c>
      <c r="AC15" s="230">
        <v>184.1711</v>
      </c>
      <c r="AD15" s="231">
        <v>187.61955193704949</v>
      </c>
      <c r="AE15" s="227">
        <v>9.0677939005434638E-4</v>
      </c>
    </row>
    <row r="16" spans="1:31" ht="15.75" thickBot="1">
      <c r="A16" s="189">
        <v>42079</v>
      </c>
      <c r="B16" s="180">
        <v>12</v>
      </c>
      <c r="C16" s="186">
        <v>175</v>
      </c>
      <c r="D16" s="187">
        <v>146.9015</v>
      </c>
      <c r="E16" s="168">
        <v>180.72540000000001</v>
      </c>
      <c r="F16" s="187">
        <v>254.38750000000002</v>
      </c>
      <c r="G16" s="187">
        <v>259</v>
      </c>
      <c r="H16" s="187"/>
      <c r="I16" s="187">
        <v>198.33</v>
      </c>
      <c r="J16" s="187">
        <v>171.1</v>
      </c>
      <c r="K16" s="187">
        <v>220</v>
      </c>
      <c r="L16" s="187">
        <v>182.5795</v>
      </c>
      <c r="M16" s="187">
        <v>180</v>
      </c>
      <c r="N16" s="187">
        <v>212.5</v>
      </c>
      <c r="O16" s="187">
        <v>256.39</v>
      </c>
      <c r="P16" s="187">
        <v>167.81</v>
      </c>
      <c r="Q16" s="187">
        <v>150.85</v>
      </c>
      <c r="R16" s="187">
        <v>155.22750000000002</v>
      </c>
      <c r="S16" s="187">
        <v>223.75</v>
      </c>
      <c r="T16" s="187">
        <v>196</v>
      </c>
      <c r="U16" s="187">
        <v>183.45000000000002</v>
      </c>
      <c r="V16" s="190">
        <v>134.11969999999999</v>
      </c>
      <c r="W16" s="187">
        <v>145</v>
      </c>
      <c r="X16" s="187">
        <v>146.95650000000001</v>
      </c>
      <c r="Y16" s="187">
        <v>199.71</v>
      </c>
      <c r="Z16" s="187">
        <v>156.56</v>
      </c>
      <c r="AA16" s="187">
        <v>263.56</v>
      </c>
      <c r="AB16" s="187">
        <v>234.7929</v>
      </c>
      <c r="AC16" s="230">
        <v>182.22830000000002</v>
      </c>
      <c r="AD16" s="231">
        <v>188.9185809525998</v>
      </c>
      <c r="AE16" s="227">
        <v>6.9237401013841904E-3</v>
      </c>
    </row>
    <row r="17" spans="1:31" ht="15.75" thickBot="1">
      <c r="A17" s="189">
        <v>42086</v>
      </c>
      <c r="B17" s="180">
        <v>13</v>
      </c>
      <c r="C17" s="186">
        <v>175</v>
      </c>
      <c r="D17" s="187">
        <v>152.06050000000002</v>
      </c>
      <c r="E17" s="187">
        <v>180.9846</v>
      </c>
      <c r="F17" s="187">
        <v>235.70780000000002</v>
      </c>
      <c r="G17" s="187">
        <v>259</v>
      </c>
      <c r="H17" s="187"/>
      <c r="I17" s="187">
        <v>198.83</v>
      </c>
      <c r="J17" s="187">
        <v>171.02</v>
      </c>
      <c r="K17" s="187">
        <v>220</v>
      </c>
      <c r="L17" s="187">
        <v>185.0153</v>
      </c>
      <c r="M17" s="187">
        <v>180</v>
      </c>
      <c r="N17" s="187">
        <v>212.5</v>
      </c>
      <c r="O17" s="187">
        <v>256.39</v>
      </c>
      <c r="P17" s="187">
        <v>168.08</v>
      </c>
      <c r="Q17" s="192">
        <v>149.96</v>
      </c>
      <c r="R17" s="193">
        <v>157.8612</v>
      </c>
      <c r="S17" s="193">
        <v>223.75</v>
      </c>
      <c r="T17" s="193">
        <v>196</v>
      </c>
      <c r="U17" s="193">
        <v>183.37</v>
      </c>
      <c r="V17" s="194">
        <v>129.83860000000001</v>
      </c>
      <c r="W17" s="187">
        <v>147</v>
      </c>
      <c r="X17" s="187">
        <v>148.14410000000001</v>
      </c>
      <c r="Y17" s="187">
        <v>204.81</v>
      </c>
      <c r="Z17" s="187">
        <v>171.86</v>
      </c>
      <c r="AA17" s="187">
        <v>264.97000000000003</v>
      </c>
      <c r="AB17" s="187">
        <v>238.48090000000002</v>
      </c>
      <c r="AC17" s="230">
        <v>179.3811</v>
      </c>
      <c r="AD17" s="231">
        <v>188.09083849560881</v>
      </c>
      <c r="AE17" s="227">
        <v>-4.3814772100086996E-3</v>
      </c>
    </row>
    <row r="18" spans="1:31" ht="16.5" thickBot="1">
      <c r="A18" s="185">
        <f t="shared" ref="A18:A61" si="0">A17+7</f>
        <v>42093</v>
      </c>
      <c r="B18" s="195">
        <v>14</v>
      </c>
      <c r="C18" s="196">
        <v>177</v>
      </c>
      <c r="D18" s="197">
        <v>158.37</v>
      </c>
      <c r="E18" s="197">
        <v>180.3674</v>
      </c>
      <c r="F18" s="197">
        <v>235.47930000000002</v>
      </c>
      <c r="G18" s="197">
        <v>260</v>
      </c>
      <c r="H18" s="197"/>
      <c r="I18" s="197">
        <v>198.83</v>
      </c>
      <c r="J18" s="197">
        <v>172.47</v>
      </c>
      <c r="K18" s="197">
        <v>220</v>
      </c>
      <c r="L18" s="197">
        <v>186.39090000000002</v>
      </c>
      <c r="M18" s="197">
        <v>180</v>
      </c>
      <c r="N18" s="197">
        <v>217.5</v>
      </c>
      <c r="O18" s="169">
        <v>256.39</v>
      </c>
      <c r="P18" s="197">
        <v>165.24</v>
      </c>
      <c r="Q18" s="197">
        <v>152.28</v>
      </c>
      <c r="R18" s="197">
        <v>157.67000000000002</v>
      </c>
      <c r="S18" s="197">
        <v>223.75</v>
      </c>
      <c r="T18" s="197">
        <v>196</v>
      </c>
      <c r="U18" s="197">
        <v>182.64000000000001</v>
      </c>
      <c r="V18" s="198">
        <v>133.56280000000001</v>
      </c>
      <c r="W18" s="187">
        <v>147</v>
      </c>
      <c r="X18" s="187">
        <v>149.74450000000002</v>
      </c>
      <c r="Y18" s="187">
        <v>195.87</v>
      </c>
      <c r="Z18" s="187">
        <v>177.67000000000002</v>
      </c>
      <c r="AA18" s="187">
        <v>265.63</v>
      </c>
      <c r="AB18" s="187">
        <v>246.65650000000002</v>
      </c>
      <c r="AC18" s="230">
        <v>180.16120000000001</v>
      </c>
      <c r="AD18" s="231">
        <v>189.64910596252537</v>
      </c>
      <c r="AE18" s="227">
        <v>8.2846537310372614E-3</v>
      </c>
    </row>
    <row r="19" spans="1:31" ht="16.5" thickBot="1">
      <c r="A19" s="185">
        <f t="shared" si="0"/>
        <v>42100</v>
      </c>
      <c r="B19" s="195">
        <v>15</v>
      </c>
      <c r="C19" s="196">
        <v>177</v>
      </c>
      <c r="D19" s="197">
        <v>144.97390000000001</v>
      </c>
      <c r="E19" s="197">
        <v>181.82580000000002</v>
      </c>
      <c r="F19" s="197">
        <v>253.9025</v>
      </c>
      <c r="G19" s="197">
        <v>260</v>
      </c>
      <c r="H19" s="197"/>
      <c r="I19" s="197">
        <v>198.83</v>
      </c>
      <c r="J19" s="197">
        <v>171.91</v>
      </c>
      <c r="K19" s="197">
        <v>220</v>
      </c>
      <c r="L19" s="197">
        <v>188.3092</v>
      </c>
      <c r="M19" s="197">
        <v>180</v>
      </c>
      <c r="N19" s="197">
        <v>217.5</v>
      </c>
      <c r="O19" s="169">
        <v>256.39</v>
      </c>
      <c r="P19" s="197">
        <v>169.01</v>
      </c>
      <c r="Q19" s="197">
        <v>154.39000000000001</v>
      </c>
      <c r="R19" s="197">
        <v>159.04660000000001</v>
      </c>
      <c r="S19" s="197">
        <v>223.75</v>
      </c>
      <c r="T19" s="197">
        <v>196</v>
      </c>
      <c r="U19" s="197">
        <v>184.72</v>
      </c>
      <c r="V19" s="198">
        <v>135.5796</v>
      </c>
      <c r="W19" s="187">
        <v>155</v>
      </c>
      <c r="X19" s="187">
        <v>149.47620000000001</v>
      </c>
      <c r="Y19" s="187">
        <v>199.20000000000002</v>
      </c>
      <c r="Z19" s="187">
        <v>175.47</v>
      </c>
      <c r="AA19" s="187">
        <v>266.03000000000003</v>
      </c>
      <c r="AB19" s="187">
        <v>247.23830000000001</v>
      </c>
      <c r="AC19" s="230">
        <v>180.4213</v>
      </c>
      <c r="AD19" s="231">
        <v>190.36091108977465</v>
      </c>
      <c r="AE19" s="227">
        <v>3.7532743623369669E-3</v>
      </c>
    </row>
    <row r="20" spans="1:31" ht="16.5" thickBot="1">
      <c r="A20" s="185">
        <f t="shared" si="0"/>
        <v>42107</v>
      </c>
      <c r="B20" s="195">
        <v>16</v>
      </c>
      <c r="C20" s="196">
        <v>177</v>
      </c>
      <c r="D20" s="197">
        <v>155.6396</v>
      </c>
      <c r="E20" s="197">
        <v>181.6788</v>
      </c>
      <c r="F20" s="197">
        <v>227.9554</v>
      </c>
      <c r="G20" s="197">
        <v>262</v>
      </c>
      <c r="H20" s="197"/>
      <c r="I20" s="197">
        <v>203.83</v>
      </c>
      <c r="J20" s="197">
        <v>171.01</v>
      </c>
      <c r="K20" s="197">
        <v>220</v>
      </c>
      <c r="L20" s="197">
        <v>184.97630000000001</v>
      </c>
      <c r="M20" s="197">
        <v>180</v>
      </c>
      <c r="N20" s="197">
        <v>217.5</v>
      </c>
      <c r="O20" s="169">
        <v>256.39</v>
      </c>
      <c r="P20" s="197">
        <v>163.64000000000001</v>
      </c>
      <c r="Q20" s="197">
        <v>150.95000000000002</v>
      </c>
      <c r="R20" s="197">
        <v>160.13590000000002</v>
      </c>
      <c r="S20" s="197">
        <v>223.75</v>
      </c>
      <c r="T20" s="197">
        <v>196</v>
      </c>
      <c r="U20" s="197">
        <v>184.23</v>
      </c>
      <c r="V20" s="198">
        <v>121.94080000000001</v>
      </c>
      <c r="W20" s="187">
        <v>155</v>
      </c>
      <c r="X20" s="187">
        <v>143.81440000000001</v>
      </c>
      <c r="Y20" s="187">
        <v>202.89000000000001</v>
      </c>
      <c r="Z20" s="187">
        <v>181.61</v>
      </c>
      <c r="AA20" s="187">
        <v>262.97000000000003</v>
      </c>
      <c r="AB20" s="187">
        <v>234.14350000000002</v>
      </c>
      <c r="AC20" s="230">
        <v>180.63890000000001</v>
      </c>
      <c r="AD20" s="231">
        <v>188.17803139191039</v>
      </c>
      <c r="AE20" s="227">
        <v>-1.1467058469975533E-2</v>
      </c>
    </row>
    <row r="21" spans="1:31" ht="16.5" thickBot="1">
      <c r="A21" s="185">
        <f t="shared" si="0"/>
        <v>42114</v>
      </c>
      <c r="B21" s="195">
        <v>17</v>
      </c>
      <c r="C21" s="196">
        <v>175</v>
      </c>
      <c r="D21" s="197">
        <v>149.89770000000001</v>
      </c>
      <c r="E21" s="169">
        <v>180.50810000000001</v>
      </c>
      <c r="F21" s="197">
        <v>227.9554</v>
      </c>
      <c r="G21" s="197">
        <v>262</v>
      </c>
      <c r="H21" s="197"/>
      <c r="I21" s="197">
        <v>198.83</v>
      </c>
      <c r="J21" s="197">
        <v>170.70000000000002</v>
      </c>
      <c r="K21" s="197">
        <v>220</v>
      </c>
      <c r="L21" s="197">
        <v>187.75560000000002</v>
      </c>
      <c r="M21" s="197">
        <v>180</v>
      </c>
      <c r="N21" s="197">
        <v>217.5</v>
      </c>
      <c r="O21" s="169">
        <v>256.02</v>
      </c>
      <c r="P21" s="197">
        <v>162.42000000000002</v>
      </c>
      <c r="Q21" s="197">
        <v>148.70000000000002</v>
      </c>
      <c r="R21" s="197">
        <v>157.45000000000002</v>
      </c>
      <c r="S21" s="197">
        <v>223.75</v>
      </c>
      <c r="T21" s="197">
        <v>196</v>
      </c>
      <c r="U21" s="197">
        <v>182.33</v>
      </c>
      <c r="V21" s="198">
        <v>115.4302</v>
      </c>
      <c r="W21" s="187">
        <v>160</v>
      </c>
      <c r="X21" s="187">
        <v>143.55330000000001</v>
      </c>
      <c r="Y21" s="187">
        <v>199.13</v>
      </c>
      <c r="Z21" s="187">
        <v>181.69</v>
      </c>
      <c r="AA21" s="187">
        <v>264.89999999999998</v>
      </c>
      <c r="AB21" s="187">
        <v>245.40380000000002</v>
      </c>
      <c r="AC21" s="230">
        <v>179.63480000000001</v>
      </c>
      <c r="AD21" s="231">
        <v>187.09813182908198</v>
      </c>
      <c r="AE21" s="227">
        <v>-5.7387121910067451E-3</v>
      </c>
    </row>
    <row r="22" spans="1:31" ht="16.5" thickBot="1">
      <c r="A22" s="185">
        <f t="shared" si="0"/>
        <v>42121</v>
      </c>
      <c r="B22" s="195">
        <v>18</v>
      </c>
      <c r="C22" s="196">
        <v>168</v>
      </c>
      <c r="D22" s="197">
        <v>154.30000000000001</v>
      </c>
      <c r="E22" s="169">
        <v>181.60040000000001</v>
      </c>
      <c r="F22" s="197">
        <v>242.5651</v>
      </c>
      <c r="G22" s="197">
        <v>262</v>
      </c>
      <c r="H22" s="197"/>
      <c r="I22" s="197">
        <v>197.67000000000002</v>
      </c>
      <c r="J22" s="197">
        <v>169.84</v>
      </c>
      <c r="K22" s="197">
        <v>220</v>
      </c>
      <c r="L22" s="197">
        <v>187.53320000000002</v>
      </c>
      <c r="M22" s="197">
        <v>180</v>
      </c>
      <c r="N22" s="197">
        <v>215</v>
      </c>
      <c r="O22" s="169">
        <v>256.02</v>
      </c>
      <c r="P22" s="197">
        <v>162.89000000000001</v>
      </c>
      <c r="Q22" s="197">
        <v>149.99</v>
      </c>
      <c r="R22" s="197">
        <v>153.10210000000001</v>
      </c>
      <c r="S22" s="197">
        <v>223.75</v>
      </c>
      <c r="T22" s="197">
        <v>196</v>
      </c>
      <c r="U22" s="197">
        <v>184.28</v>
      </c>
      <c r="V22" s="198">
        <v>118.97760000000001</v>
      </c>
      <c r="W22" s="187">
        <v>163</v>
      </c>
      <c r="X22" s="187">
        <v>143.8348</v>
      </c>
      <c r="Y22" s="187">
        <v>196.37</v>
      </c>
      <c r="Z22" s="187">
        <v>179.1</v>
      </c>
      <c r="AA22" s="187">
        <v>265.52</v>
      </c>
      <c r="AB22" s="187">
        <v>245.75790000000001</v>
      </c>
      <c r="AC22" s="230">
        <v>179.09110000000001</v>
      </c>
      <c r="AD22" s="231">
        <v>187.10093838676343</v>
      </c>
      <c r="AE22" s="227">
        <v>1.5000458069902578E-5</v>
      </c>
    </row>
    <row r="23" spans="1:31" ht="16.5" thickBot="1">
      <c r="A23" s="185">
        <f t="shared" si="0"/>
        <v>42128</v>
      </c>
      <c r="B23" s="195">
        <v>19</v>
      </c>
      <c r="C23" s="196">
        <v>165</v>
      </c>
      <c r="D23" s="197">
        <v>139.09399999999999</v>
      </c>
      <c r="E23" s="169">
        <v>181.9391</v>
      </c>
      <c r="F23" s="197">
        <v>251.47040000000001</v>
      </c>
      <c r="G23" s="197">
        <v>262</v>
      </c>
      <c r="H23" s="197"/>
      <c r="I23" s="197">
        <v>197.67000000000002</v>
      </c>
      <c r="J23" s="197">
        <v>166.8</v>
      </c>
      <c r="K23" s="197">
        <v>220</v>
      </c>
      <c r="L23" s="197">
        <v>186.99810000000002</v>
      </c>
      <c r="M23" s="197">
        <v>180</v>
      </c>
      <c r="N23" s="197">
        <v>215</v>
      </c>
      <c r="O23" s="169">
        <v>255.38</v>
      </c>
      <c r="P23" s="197">
        <v>164.98</v>
      </c>
      <c r="Q23" s="197">
        <v>147.08000000000001</v>
      </c>
      <c r="R23" s="197">
        <v>156.9597</v>
      </c>
      <c r="S23" s="197">
        <v>223.75</v>
      </c>
      <c r="T23" s="197">
        <v>196</v>
      </c>
      <c r="U23" s="197">
        <v>184.28</v>
      </c>
      <c r="V23" s="198">
        <v>121.703</v>
      </c>
      <c r="W23" s="187">
        <v>163</v>
      </c>
      <c r="X23" s="187">
        <v>143.12530000000001</v>
      </c>
      <c r="Y23" s="187">
        <v>196.95000000000002</v>
      </c>
      <c r="Z23" s="187">
        <v>166.29</v>
      </c>
      <c r="AA23" s="187">
        <v>263.3</v>
      </c>
      <c r="AB23" s="187">
        <v>230.5797</v>
      </c>
      <c r="AC23" s="232">
        <v>185.31530000000001</v>
      </c>
      <c r="AD23" s="231">
        <v>187.63560944177263</v>
      </c>
      <c r="AE23" s="227">
        <v>2.8576610016992632E-3</v>
      </c>
    </row>
    <row r="24" spans="1:31" ht="15.75">
      <c r="A24" s="204">
        <f t="shared" si="0"/>
        <v>42135</v>
      </c>
      <c r="B24" s="205">
        <v>20</v>
      </c>
      <c r="C24" s="206">
        <v>165</v>
      </c>
      <c r="D24" s="207">
        <v>146.1448</v>
      </c>
      <c r="E24" s="208">
        <v>181.32340000000002</v>
      </c>
      <c r="F24" s="207">
        <v>252.6</v>
      </c>
      <c r="G24" s="207">
        <v>262</v>
      </c>
      <c r="H24" s="207">
        <v>185.64000000000001</v>
      </c>
      <c r="I24" s="207">
        <v>197.83</v>
      </c>
      <c r="J24" s="207">
        <v>167.32</v>
      </c>
      <c r="K24" s="207">
        <v>220</v>
      </c>
      <c r="L24" s="207">
        <v>184.33350000000002</v>
      </c>
      <c r="M24" s="207">
        <v>180</v>
      </c>
      <c r="N24" s="207">
        <v>215</v>
      </c>
      <c r="O24" s="208">
        <v>255</v>
      </c>
      <c r="P24" s="207">
        <v>161.71</v>
      </c>
      <c r="Q24" s="207">
        <v>150.07</v>
      </c>
      <c r="R24" s="207">
        <v>156.80000000000001</v>
      </c>
      <c r="S24" s="207">
        <v>223.75</v>
      </c>
      <c r="T24" s="207">
        <v>196</v>
      </c>
      <c r="U24" s="207">
        <v>183.47</v>
      </c>
      <c r="V24" s="209">
        <v>134.30000000000001</v>
      </c>
      <c r="W24" s="210">
        <v>163</v>
      </c>
      <c r="X24" s="210">
        <v>142.61240000000001</v>
      </c>
      <c r="Y24" s="210">
        <v>202.11</v>
      </c>
      <c r="Z24" s="210">
        <v>181.6</v>
      </c>
      <c r="AA24" s="210">
        <v>263.58</v>
      </c>
      <c r="AB24" s="210">
        <v>280.10610000000003</v>
      </c>
      <c r="AC24" s="230">
        <v>188.72130000000001</v>
      </c>
      <c r="AD24" s="233">
        <v>190.49272430348651</v>
      </c>
      <c r="AE24" s="227">
        <v>1.5226933044393709E-2</v>
      </c>
    </row>
    <row r="25" spans="1:31" ht="15.75">
      <c r="A25" s="211">
        <f t="shared" si="0"/>
        <v>42142</v>
      </c>
      <c r="B25" s="212">
        <v>21</v>
      </c>
      <c r="C25" s="197">
        <v>171</v>
      </c>
      <c r="D25" s="197">
        <v>146</v>
      </c>
      <c r="E25" s="169">
        <v>181.7</v>
      </c>
      <c r="F25" s="197">
        <v>254.4</v>
      </c>
      <c r="G25" s="197">
        <v>262</v>
      </c>
      <c r="H25" s="197">
        <v>185.64000000000001</v>
      </c>
      <c r="I25" s="197">
        <v>197.3</v>
      </c>
      <c r="J25" s="197">
        <v>167.6</v>
      </c>
      <c r="K25" s="197">
        <v>224</v>
      </c>
      <c r="L25" s="197">
        <v>187.6</v>
      </c>
      <c r="M25" s="197">
        <v>180</v>
      </c>
      <c r="N25" s="197">
        <v>215</v>
      </c>
      <c r="O25" s="169">
        <v>254.9</v>
      </c>
      <c r="P25" s="197">
        <v>157.9</v>
      </c>
      <c r="Q25" s="197">
        <v>153.4</v>
      </c>
      <c r="R25" s="197">
        <v>154.9</v>
      </c>
      <c r="S25" s="197">
        <v>223.75</v>
      </c>
      <c r="T25" s="197">
        <v>196</v>
      </c>
      <c r="U25" s="197">
        <v>184.4</v>
      </c>
      <c r="V25" s="198">
        <v>141.28</v>
      </c>
      <c r="W25" s="187">
        <v>163</v>
      </c>
      <c r="X25" s="187">
        <v>144.1</v>
      </c>
      <c r="Y25" s="187">
        <v>199.15</v>
      </c>
      <c r="Z25" s="187">
        <v>160.79</v>
      </c>
      <c r="AA25" s="187">
        <v>264.45999999999998</v>
      </c>
      <c r="AB25" s="187">
        <v>219.64</v>
      </c>
      <c r="AC25" s="230">
        <v>192.69980000000001</v>
      </c>
      <c r="AD25" s="231">
        <v>191.86472748533419</v>
      </c>
      <c r="AE25" s="227">
        <v>7.202391518438489E-3</v>
      </c>
    </row>
    <row r="26" spans="1:31" ht="15.75">
      <c r="A26" s="211">
        <f t="shared" si="0"/>
        <v>42149</v>
      </c>
      <c r="B26" s="212">
        <v>22</v>
      </c>
      <c r="C26" s="197">
        <v>174</v>
      </c>
      <c r="D26" s="197">
        <v>150.08000000000001</v>
      </c>
      <c r="E26" s="169">
        <v>182.06</v>
      </c>
      <c r="F26" s="197">
        <v>238.69</v>
      </c>
      <c r="G26" s="197">
        <v>262</v>
      </c>
      <c r="H26" s="197">
        <v>179.52</v>
      </c>
      <c r="I26" s="197">
        <v>197.3</v>
      </c>
      <c r="J26" s="197">
        <v>169.07</v>
      </c>
      <c r="K26" s="197">
        <v>225</v>
      </c>
      <c r="L26" s="197">
        <v>188.43</v>
      </c>
      <c r="M26" s="197">
        <v>180</v>
      </c>
      <c r="N26" s="197">
        <v>215</v>
      </c>
      <c r="O26" s="169">
        <v>255.08</v>
      </c>
      <c r="P26" s="197">
        <v>160.86000000000001</v>
      </c>
      <c r="Q26" s="197">
        <v>153.15</v>
      </c>
      <c r="R26" s="197">
        <v>151.15</v>
      </c>
      <c r="S26" s="197">
        <v>223.75</v>
      </c>
      <c r="T26" s="197">
        <v>196</v>
      </c>
      <c r="U26" s="197">
        <v>184.25</v>
      </c>
      <c r="V26" s="198">
        <v>135.88</v>
      </c>
      <c r="W26" s="187">
        <v>158</v>
      </c>
      <c r="X26" s="187">
        <v>144.07</v>
      </c>
      <c r="Y26" s="187">
        <v>193.18</v>
      </c>
      <c r="Z26" s="187">
        <v>182.47</v>
      </c>
      <c r="AA26" s="187">
        <v>261.89999999999998</v>
      </c>
      <c r="AB26" s="187">
        <v>242.17</v>
      </c>
      <c r="AC26" s="230">
        <v>194.74030000000002</v>
      </c>
      <c r="AD26" s="231">
        <v>191.78321087050188</v>
      </c>
      <c r="AE26" s="227">
        <v>-4.2486503851280055E-4</v>
      </c>
    </row>
    <row r="27" spans="1:31" ht="15.75">
      <c r="A27" s="211">
        <f t="shared" si="0"/>
        <v>42156</v>
      </c>
      <c r="B27" s="212">
        <v>23</v>
      </c>
      <c r="C27" s="197">
        <v>178</v>
      </c>
      <c r="D27" s="197">
        <v>150.04820000000001</v>
      </c>
      <c r="E27" s="197">
        <v>181.73410000000001</v>
      </c>
      <c r="F27" s="197">
        <v>244.38070000000002</v>
      </c>
      <c r="G27" s="197">
        <v>262</v>
      </c>
      <c r="H27" s="197">
        <v>178.5</v>
      </c>
      <c r="I27" s="197">
        <v>197.67000000000002</v>
      </c>
      <c r="J27" s="197">
        <v>171.49</v>
      </c>
      <c r="K27" s="197">
        <v>225</v>
      </c>
      <c r="L27" s="169">
        <v>182.9571</v>
      </c>
      <c r="M27" s="197">
        <v>180</v>
      </c>
      <c r="N27" s="197">
        <v>215</v>
      </c>
      <c r="O27" s="197">
        <v>255.08</v>
      </c>
      <c r="P27" s="197">
        <v>174.41</v>
      </c>
      <c r="Q27" s="213">
        <v>151.41</v>
      </c>
      <c r="R27" s="187">
        <v>153.73220000000001</v>
      </c>
      <c r="S27" s="187">
        <v>218.75</v>
      </c>
      <c r="T27" s="187">
        <v>196</v>
      </c>
      <c r="U27" s="191">
        <v>184.55</v>
      </c>
      <c r="V27" s="214">
        <v>138.5959</v>
      </c>
      <c r="W27" s="215">
        <v>157</v>
      </c>
      <c r="X27" s="215">
        <v>150.84220000000002</v>
      </c>
      <c r="Y27" s="215">
        <v>205.27</v>
      </c>
      <c r="Z27" s="215">
        <v>168.97</v>
      </c>
      <c r="AA27" s="215">
        <v>262.05</v>
      </c>
      <c r="AB27" s="215">
        <v>219.42600000000002</v>
      </c>
      <c r="AC27" s="234">
        <v>182.44</v>
      </c>
      <c r="AD27" s="235">
        <v>190.91233010137532</v>
      </c>
      <c r="AE27" s="227">
        <v>-4.5409645879513905E-3</v>
      </c>
    </row>
    <row r="28" spans="1:31" ht="15.75">
      <c r="A28" s="211">
        <f t="shared" si="0"/>
        <v>42163</v>
      </c>
      <c r="B28" s="212">
        <v>24</v>
      </c>
      <c r="C28" s="197">
        <v>183</v>
      </c>
      <c r="D28" s="197">
        <v>150.0215</v>
      </c>
      <c r="E28" s="197">
        <v>182.3158</v>
      </c>
      <c r="F28" s="197">
        <v>251.44420000000002</v>
      </c>
      <c r="G28" s="197">
        <v>262</v>
      </c>
      <c r="H28" s="197">
        <v>181.56</v>
      </c>
      <c r="I28" s="197">
        <v>198.17000000000002</v>
      </c>
      <c r="J28" s="197">
        <v>170.84</v>
      </c>
      <c r="K28" s="197">
        <v>225</v>
      </c>
      <c r="L28" s="169">
        <v>183.92360000000002</v>
      </c>
      <c r="M28" s="197">
        <v>180</v>
      </c>
      <c r="N28" s="197">
        <v>222.5</v>
      </c>
      <c r="O28" s="197">
        <v>255.04</v>
      </c>
      <c r="P28" s="197">
        <v>174.41</v>
      </c>
      <c r="Q28" s="213">
        <v>150.96</v>
      </c>
      <c r="R28" s="187">
        <v>151.85310000000001</v>
      </c>
      <c r="S28" s="187">
        <v>218.75</v>
      </c>
      <c r="T28" s="187">
        <v>196</v>
      </c>
      <c r="U28" s="191">
        <v>185.08</v>
      </c>
      <c r="V28" s="214">
        <v>136.7003</v>
      </c>
      <c r="W28" s="215">
        <v>158</v>
      </c>
      <c r="X28" s="215">
        <v>149.75200000000001</v>
      </c>
      <c r="Y28" s="215">
        <v>196.88</v>
      </c>
      <c r="Z28" s="215">
        <v>187.17000000000002</v>
      </c>
      <c r="AA28" s="215">
        <v>263.63</v>
      </c>
      <c r="AB28" s="215">
        <v>218.21090000000001</v>
      </c>
      <c r="AC28" s="234">
        <v>181.43020000000001</v>
      </c>
      <c r="AD28" s="235">
        <v>191.52232824791622</v>
      </c>
      <c r="AE28" s="227">
        <v>3.1951741734910222E-3</v>
      </c>
    </row>
    <row r="29" spans="1:31" ht="15.75">
      <c r="A29" s="211">
        <f t="shared" si="0"/>
        <v>42170</v>
      </c>
      <c r="B29" s="212">
        <f t="shared" ref="B29:B55" si="1">B28+1</f>
        <v>25</v>
      </c>
      <c r="C29" s="197">
        <v>186</v>
      </c>
      <c r="D29" s="197">
        <v>158.16030000000001</v>
      </c>
      <c r="E29" s="197">
        <v>182.6876</v>
      </c>
      <c r="F29" s="197">
        <v>255.77090000000001</v>
      </c>
      <c r="G29" s="197">
        <v>262</v>
      </c>
      <c r="H29" s="197">
        <v>184.62</v>
      </c>
      <c r="I29" s="169">
        <v>198</v>
      </c>
      <c r="J29" s="197">
        <v>175.55</v>
      </c>
      <c r="K29" s="197">
        <v>225</v>
      </c>
      <c r="L29" s="197">
        <v>184.4162</v>
      </c>
      <c r="M29" s="213">
        <v>180</v>
      </c>
      <c r="N29" s="187">
        <v>225</v>
      </c>
      <c r="O29" s="187">
        <v>255.04</v>
      </c>
      <c r="P29" s="187">
        <v>162.49</v>
      </c>
      <c r="Q29" s="220">
        <v>152.31</v>
      </c>
      <c r="R29" s="215">
        <v>155.60310000000001</v>
      </c>
      <c r="S29" s="215">
        <v>218.75</v>
      </c>
      <c r="T29" s="215">
        <v>196</v>
      </c>
      <c r="U29" s="215">
        <v>184.70000000000002</v>
      </c>
      <c r="V29" s="221">
        <v>141.88980000000001</v>
      </c>
      <c r="W29" s="215">
        <v>158</v>
      </c>
      <c r="X29" s="215">
        <v>149.16820000000001</v>
      </c>
      <c r="Y29" s="215">
        <v>204.68</v>
      </c>
      <c r="Z29" s="215">
        <v>181.34</v>
      </c>
      <c r="AA29" s="215">
        <v>263.83</v>
      </c>
      <c r="AB29" s="215">
        <v>265.46129999999999</v>
      </c>
      <c r="AC29" s="234">
        <v>184.56010000000001</v>
      </c>
      <c r="AD29" s="235">
        <v>194.20406901281197</v>
      </c>
      <c r="AE29" s="227">
        <v>1.4002235611005887E-2</v>
      </c>
    </row>
    <row r="30" spans="1:31" ht="15.75">
      <c r="A30" s="211">
        <f t="shared" si="0"/>
        <v>42177</v>
      </c>
      <c r="B30" s="212">
        <f t="shared" si="1"/>
        <v>26</v>
      </c>
      <c r="C30" s="197">
        <v>186</v>
      </c>
      <c r="D30" s="197">
        <v>137.27889999999999</v>
      </c>
      <c r="E30" s="197">
        <v>182.60840000000002</v>
      </c>
      <c r="F30" s="197">
        <v>255.72290000000001</v>
      </c>
      <c r="G30" s="197">
        <v>262</v>
      </c>
      <c r="H30" s="197">
        <v>178.5</v>
      </c>
      <c r="I30" s="169">
        <v>198.33</v>
      </c>
      <c r="J30" s="197">
        <v>177.73</v>
      </c>
      <c r="K30" s="197">
        <v>225</v>
      </c>
      <c r="L30" s="197">
        <v>185.5582</v>
      </c>
      <c r="M30" s="213">
        <v>180</v>
      </c>
      <c r="N30" s="187">
        <v>222.5</v>
      </c>
      <c r="O30" s="187">
        <v>255.04</v>
      </c>
      <c r="P30" s="187">
        <v>162.89000000000001</v>
      </c>
      <c r="Q30" s="220">
        <v>153.93</v>
      </c>
      <c r="R30" s="215">
        <v>151.99209999999999</v>
      </c>
      <c r="S30" s="215">
        <v>218.75</v>
      </c>
      <c r="T30" s="215">
        <v>196</v>
      </c>
      <c r="U30" s="215">
        <v>184.35</v>
      </c>
      <c r="V30" s="221">
        <v>140.13760000000002</v>
      </c>
      <c r="W30" s="215">
        <v>155</v>
      </c>
      <c r="X30" s="215">
        <v>149.66630000000001</v>
      </c>
      <c r="Y30" s="215">
        <v>165.96</v>
      </c>
      <c r="Z30" s="215">
        <v>155.82</v>
      </c>
      <c r="AA30" s="215">
        <v>262.23</v>
      </c>
      <c r="AB30" s="215">
        <v>259.44900000000001</v>
      </c>
      <c r="AC30" s="234">
        <v>184.02809999999999</v>
      </c>
      <c r="AD30" s="235">
        <v>193.16504380774873</v>
      </c>
      <c r="AE30" s="227">
        <v>-5.3501721686104453E-3</v>
      </c>
    </row>
    <row r="31" spans="1:31" ht="15.75">
      <c r="A31" s="211">
        <f>A30+7</f>
        <v>42184</v>
      </c>
      <c r="B31" s="212">
        <f>B30+1</f>
        <v>27</v>
      </c>
      <c r="C31" s="197">
        <v>178</v>
      </c>
      <c r="D31" s="197">
        <v>150.30680000000001</v>
      </c>
      <c r="E31" s="197">
        <v>182.5864</v>
      </c>
      <c r="F31" s="197">
        <v>236.04040000000001</v>
      </c>
      <c r="G31" s="197">
        <v>262</v>
      </c>
      <c r="H31" s="169">
        <v>181.56</v>
      </c>
      <c r="I31" s="197">
        <v>198.67000000000002</v>
      </c>
      <c r="J31" s="197">
        <v>179.13</v>
      </c>
      <c r="K31" s="197">
        <v>225</v>
      </c>
      <c r="L31" s="197">
        <v>183.7218</v>
      </c>
      <c r="M31" s="187">
        <v>180</v>
      </c>
      <c r="N31" s="187">
        <v>222.5</v>
      </c>
      <c r="O31" s="187">
        <v>254.99</v>
      </c>
      <c r="P31" s="191">
        <v>166</v>
      </c>
      <c r="Q31" s="224">
        <v>152.34</v>
      </c>
      <c r="R31" s="215">
        <v>153.0342</v>
      </c>
      <c r="S31" s="215">
        <v>218.75</v>
      </c>
      <c r="T31" s="215">
        <v>201</v>
      </c>
      <c r="U31" s="215">
        <v>186.25</v>
      </c>
      <c r="V31" s="221">
        <v>129.35599999999999</v>
      </c>
      <c r="W31" s="215">
        <v>153</v>
      </c>
      <c r="X31" s="215">
        <v>151.89320000000001</v>
      </c>
      <c r="Y31" s="215">
        <v>198.24</v>
      </c>
      <c r="Z31" s="215">
        <v>187.67000000000002</v>
      </c>
      <c r="AA31" s="215">
        <v>263.70999999999998</v>
      </c>
      <c r="AB31" s="215">
        <v>249.06630000000001</v>
      </c>
      <c r="AC31" s="234">
        <v>184.67400000000001</v>
      </c>
      <c r="AD31" s="235">
        <v>192.30286650477186</v>
      </c>
      <c r="AE31" s="227">
        <v>-4.4634230188924651E-3</v>
      </c>
    </row>
    <row r="32" spans="1:31" ht="15.75">
      <c r="A32" s="211">
        <f t="shared" si="0"/>
        <v>42191</v>
      </c>
      <c r="B32" s="212">
        <f t="shared" si="1"/>
        <v>28</v>
      </c>
      <c r="C32" s="197">
        <v>178</v>
      </c>
      <c r="D32" s="197">
        <v>152.42359999999999</v>
      </c>
      <c r="E32" s="197">
        <v>183.70340000000002</v>
      </c>
      <c r="F32" s="197">
        <v>236.00110000000001</v>
      </c>
      <c r="G32" s="197">
        <v>262</v>
      </c>
      <c r="H32" s="169">
        <v>178.5</v>
      </c>
      <c r="I32" s="197">
        <v>198.33</v>
      </c>
      <c r="J32" s="197">
        <v>180.1</v>
      </c>
      <c r="K32" s="197">
        <v>225</v>
      </c>
      <c r="L32" s="197">
        <v>187.93260000000001</v>
      </c>
      <c r="M32" s="187">
        <v>180</v>
      </c>
      <c r="N32" s="187">
        <v>217.5</v>
      </c>
      <c r="O32" s="187">
        <v>254.99</v>
      </c>
      <c r="P32" s="191">
        <v>157.07</v>
      </c>
      <c r="Q32" s="224">
        <v>151.13</v>
      </c>
      <c r="R32" s="215">
        <v>152.5412</v>
      </c>
      <c r="S32" s="215">
        <v>218.75</v>
      </c>
      <c r="T32" s="215">
        <v>201</v>
      </c>
      <c r="U32" s="215">
        <v>183.55</v>
      </c>
      <c r="V32" s="221">
        <v>127.97240000000001</v>
      </c>
      <c r="W32" s="215">
        <v>158</v>
      </c>
      <c r="X32" s="215">
        <v>151.1628</v>
      </c>
      <c r="Y32" s="215">
        <v>193.8</v>
      </c>
      <c r="Z32" s="215">
        <v>155.45000000000002</v>
      </c>
      <c r="AA32" s="215">
        <v>260.57</v>
      </c>
      <c r="AB32" s="215">
        <v>243.97190000000001</v>
      </c>
      <c r="AC32" s="234">
        <v>183.54990000000001</v>
      </c>
      <c r="AD32" s="235">
        <v>191.35667239327151</v>
      </c>
      <c r="AE32" s="227">
        <v>-4.9203328514964007E-3</v>
      </c>
    </row>
    <row r="33" spans="1:31" ht="15.75">
      <c r="A33" s="211">
        <f t="shared" si="0"/>
        <v>42198</v>
      </c>
      <c r="B33" s="212">
        <f t="shared" si="1"/>
        <v>29</v>
      </c>
      <c r="C33" s="197">
        <v>178</v>
      </c>
      <c r="D33" s="197">
        <v>151.41120000000001</v>
      </c>
      <c r="E33" s="197">
        <v>184.10830000000001</v>
      </c>
      <c r="F33" s="197">
        <v>235.98350000000002</v>
      </c>
      <c r="G33" s="197">
        <v>262</v>
      </c>
      <c r="H33" s="169">
        <v>176.46</v>
      </c>
      <c r="I33" s="197">
        <v>198.83</v>
      </c>
      <c r="J33" s="197">
        <v>180.88</v>
      </c>
      <c r="K33" s="197">
        <v>225</v>
      </c>
      <c r="L33" s="197">
        <v>183.49520000000001</v>
      </c>
      <c r="M33" s="187">
        <v>180</v>
      </c>
      <c r="N33" s="187">
        <v>210</v>
      </c>
      <c r="O33" s="187">
        <v>255.22</v>
      </c>
      <c r="P33" s="191">
        <v>158.97</v>
      </c>
      <c r="Q33" s="224">
        <v>154.14000000000001</v>
      </c>
      <c r="R33" s="215">
        <v>154.57390000000001</v>
      </c>
      <c r="S33" s="215">
        <v>218.75</v>
      </c>
      <c r="T33" s="215">
        <v>201</v>
      </c>
      <c r="U33" s="215">
        <v>183.88</v>
      </c>
      <c r="V33" s="221">
        <v>146.19400000000002</v>
      </c>
      <c r="W33" s="215">
        <v>163</v>
      </c>
      <c r="X33" s="215">
        <v>152.63580000000002</v>
      </c>
      <c r="Y33" s="215">
        <v>200.4</v>
      </c>
      <c r="Z33" s="215">
        <v>168.93</v>
      </c>
      <c r="AA33" s="215">
        <v>261.73</v>
      </c>
      <c r="AB33" s="215">
        <v>244.32920000000001</v>
      </c>
      <c r="AC33" s="234">
        <v>185.52290000000002</v>
      </c>
      <c r="AD33" s="235">
        <v>193.72579529429726</v>
      </c>
      <c r="AE33" s="227">
        <v>1.2380665233124422E-2</v>
      </c>
    </row>
    <row r="34" spans="1:31" ht="15.75">
      <c r="A34" s="211">
        <f t="shared" si="0"/>
        <v>42205</v>
      </c>
      <c r="B34" s="212">
        <f t="shared" si="1"/>
        <v>30</v>
      </c>
      <c r="C34" s="197">
        <v>178</v>
      </c>
      <c r="D34" s="197">
        <v>154.09550000000002</v>
      </c>
      <c r="E34" s="197">
        <v>184.88980000000001</v>
      </c>
      <c r="F34" s="169">
        <v>236.00750000000002</v>
      </c>
      <c r="G34" s="197">
        <v>262</v>
      </c>
      <c r="H34" s="197">
        <v>178.5</v>
      </c>
      <c r="I34" s="197">
        <v>198</v>
      </c>
      <c r="J34" s="187">
        <v>181.55</v>
      </c>
      <c r="K34" s="187">
        <v>225</v>
      </c>
      <c r="L34" s="187">
        <v>184.46710000000002</v>
      </c>
      <c r="M34" s="224">
        <v>180</v>
      </c>
      <c r="N34" s="215">
        <v>210</v>
      </c>
      <c r="O34" s="215">
        <v>255.22</v>
      </c>
      <c r="P34" s="215">
        <v>155.56</v>
      </c>
      <c r="Q34" s="215">
        <v>155.56</v>
      </c>
      <c r="R34" s="224">
        <v>153.97</v>
      </c>
      <c r="S34" s="215">
        <v>218.75</v>
      </c>
      <c r="T34" s="215">
        <v>201</v>
      </c>
      <c r="U34" s="215">
        <v>183.95000000000002</v>
      </c>
      <c r="V34" s="221">
        <v>144.55240000000001</v>
      </c>
      <c r="W34" s="215">
        <v>163</v>
      </c>
      <c r="X34" s="215">
        <v>152.95650000000001</v>
      </c>
      <c r="Y34" s="215">
        <v>200.1</v>
      </c>
      <c r="Z34" s="215">
        <v>166.4</v>
      </c>
      <c r="AA34" s="215">
        <v>261.92</v>
      </c>
      <c r="AB34" s="215">
        <v>263.70679999999999</v>
      </c>
      <c r="AC34" s="234">
        <v>180.91230000000002</v>
      </c>
      <c r="AD34" s="236">
        <v>193.20367388964149</v>
      </c>
      <c r="AE34" s="227">
        <v>-2.3735030527182177E-3</v>
      </c>
    </row>
    <row r="35" spans="1:31" ht="15.75">
      <c r="A35" s="211">
        <f>A34+7</f>
        <v>42212</v>
      </c>
      <c r="B35" s="212">
        <f>B34+1</f>
        <v>31</v>
      </c>
      <c r="C35" s="197">
        <v>178</v>
      </c>
      <c r="D35" s="197">
        <v>164.49530000000001</v>
      </c>
      <c r="E35" s="197">
        <v>184.11799999999999</v>
      </c>
      <c r="F35" s="169">
        <v>244.99420000000001</v>
      </c>
      <c r="G35" s="197">
        <v>262</v>
      </c>
      <c r="H35" s="197">
        <v>169.32</v>
      </c>
      <c r="I35" s="197">
        <v>197.5</v>
      </c>
      <c r="J35" s="187">
        <v>183.08</v>
      </c>
      <c r="K35" s="187">
        <v>225</v>
      </c>
      <c r="L35" s="187">
        <v>186.2347</v>
      </c>
      <c r="M35" s="224">
        <v>180</v>
      </c>
      <c r="N35" s="215">
        <v>210</v>
      </c>
      <c r="O35" s="215">
        <v>254.99</v>
      </c>
      <c r="P35" s="215">
        <v>163.65</v>
      </c>
      <c r="Q35" s="215">
        <v>163.65</v>
      </c>
      <c r="R35" s="224">
        <v>153.33000000000001</v>
      </c>
      <c r="S35" s="215">
        <v>218.75</v>
      </c>
      <c r="T35" s="215">
        <v>201</v>
      </c>
      <c r="U35" s="215">
        <v>183.52</v>
      </c>
      <c r="V35" s="221">
        <v>146.1301</v>
      </c>
      <c r="W35" s="215">
        <v>162</v>
      </c>
      <c r="X35" s="215">
        <v>153.1679</v>
      </c>
      <c r="Y35" s="215">
        <v>196.16</v>
      </c>
      <c r="Z35" s="215">
        <v>169.77</v>
      </c>
      <c r="AA35" s="215">
        <v>261.22000000000003</v>
      </c>
      <c r="AB35" s="215">
        <v>261.79130000000004</v>
      </c>
      <c r="AC35" s="234">
        <v>177.76590000000002</v>
      </c>
      <c r="AD35" s="236">
        <v>193.25384358359443</v>
      </c>
      <c r="AE35" s="227">
        <v>2.5967256700099028E-4</v>
      </c>
    </row>
    <row r="36" spans="1:31" ht="15.75">
      <c r="A36" s="211">
        <f t="shared" si="0"/>
        <v>42219</v>
      </c>
      <c r="B36" s="212">
        <f t="shared" si="1"/>
        <v>32</v>
      </c>
      <c r="C36" s="197">
        <v>178</v>
      </c>
      <c r="D36" s="197">
        <v>150.7312</v>
      </c>
      <c r="E36" s="197">
        <v>183.5804</v>
      </c>
      <c r="F36" s="169">
        <v>234.66590000000002</v>
      </c>
      <c r="G36" s="197">
        <v>262</v>
      </c>
      <c r="H36" s="197">
        <v>173.4</v>
      </c>
      <c r="I36" s="197">
        <v>198.33</v>
      </c>
      <c r="J36" s="187">
        <v>183.31</v>
      </c>
      <c r="K36" s="187">
        <v>225</v>
      </c>
      <c r="L36" s="187">
        <v>182.34630000000001</v>
      </c>
      <c r="M36" s="224">
        <v>180</v>
      </c>
      <c r="N36" s="215">
        <v>210</v>
      </c>
      <c r="O36" s="215">
        <v>254.78</v>
      </c>
      <c r="P36" s="215">
        <v>161.02000000000001</v>
      </c>
      <c r="Q36" s="215">
        <v>161.02000000000001</v>
      </c>
      <c r="R36" s="224">
        <v>149.56</v>
      </c>
      <c r="S36" s="215">
        <v>218.75</v>
      </c>
      <c r="T36" s="215">
        <v>201</v>
      </c>
      <c r="U36" s="215">
        <v>183.52</v>
      </c>
      <c r="V36" s="221">
        <v>145.02540000000002</v>
      </c>
      <c r="W36" s="215">
        <v>170</v>
      </c>
      <c r="X36" s="215">
        <v>154.87880000000001</v>
      </c>
      <c r="Y36" s="215">
        <v>200.01</v>
      </c>
      <c r="Z36" s="215">
        <v>166.81</v>
      </c>
      <c r="AA36" s="215">
        <v>260.87</v>
      </c>
      <c r="AB36" s="215">
        <v>271.76870000000002</v>
      </c>
      <c r="AC36" s="234">
        <v>168.69580000000002</v>
      </c>
      <c r="AD36" s="236">
        <v>191.95011085732463</v>
      </c>
      <c r="AE36" s="227">
        <v>-6.7462188699282111E-3</v>
      </c>
    </row>
    <row r="37" spans="1:31" ht="15.75">
      <c r="A37" s="211">
        <f t="shared" si="0"/>
        <v>42226</v>
      </c>
      <c r="B37" s="212">
        <f t="shared" si="1"/>
        <v>33</v>
      </c>
      <c r="C37" s="197">
        <v>175</v>
      </c>
      <c r="D37" s="197">
        <v>160.8038</v>
      </c>
      <c r="E37" s="197">
        <v>184.10980000000001</v>
      </c>
      <c r="F37" s="169">
        <v>241.87230000000002</v>
      </c>
      <c r="G37" s="197">
        <v>258</v>
      </c>
      <c r="H37" s="197">
        <v>170.34</v>
      </c>
      <c r="I37" s="197">
        <v>201.67000000000002</v>
      </c>
      <c r="J37" s="187">
        <v>183.92000000000002</v>
      </c>
      <c r="K37" s="187">
        <v>225</v>
      </c>
      <c r="L37" s="187">
        <v>183.67000000000002</v>
      </c>
      <c r="M37" s="224">
        <v>180</v>
      </c>
      <c r="N37" s="215">
        <v>210</v>
      </c>
      <c r="O37" s="215">
        <v>254.78</v>
      </c>
      <c r="P37" s="215">
        <v>158.29</v>
      </c>
      <c r="Q37" s="215">
        <v>158.29</v>
      </c>
      <c r="R37" s="224">
        <v>147.41</v>
      </c>
      <c r="S37" s="215">
        <v>218.75</v>
      </c>
      <c r="T37" s="215">
        <v>201</v>
      </c>
      <c r="U37" s="215">
        <v>183.52</v>
      </c>
      <c r="V37" s="221">
        <v>136.97409999999999</v>
      </c>
      <c r="W37" s="215">
        <v>175</v>
      </c>
      <c r="X37" s="215">
        <v>154.65989999999999</v>
      </c>
      <c r="Y37" s="215">
        <v>188.14000000000001</v>
      </c>
      <c r="Z37" s="215">
        <v>159.03</v>
      </c>
      <c r="AA37" s="215">
        <v>259.48</v>
      </c>
      <c r="AB37" s="215">
        <v>250.90550000000002</v>
      </c>
      <c r="AC37" s="234">
        <v>170.40300000000002</v>
      </c>
      <c r="AD37" s="236">
        <v>190.72851758858798</v>
      </c>
      <c r="AE37" s="227">
        <v>-6.3641185893591468E-3</v>
      </c>
    </row>
    <row r="38" spans="1:31" ht="15.75">
      <c r="A38" s="211">
        <f t="shared" si="0"/>
        <v>42233</v>
      </c>
      <c r="B38" s="212">
        <f t="shared" si="1"/>
        <v>34</v>
      </c>
      <c r="C38" s="197">
        <v>177</v>
      </c>
      <c r="D38" s="197">
        <v>153.21100000000001</v>
      </c>
      <c r="E38" s="169">
        <v>183.95500000000001</v>
      </c>
      <c r="F38" s="197">
        <v>250.83410000000001</v>
      </c>
      <c r="G38" s="187">
        <v>260</v>
      </c>
      <c r="H38" s="187">
        <v>178.5</v>
      </c>
      <c r="I38" s="187">
        <v>201.83</v>
      </c>
      <c r="J38" s="224">
        <v>183.49</v>
      </c>
      <c r="K38" s="215">
        <v>225</v>
      </c>
      <c r="L38" s="215">
        <v>186.0016</v>
      </c>
      <c r="M38" s="215">
        <v>180</v>
      </c>
      <c r="N38" s="224">
        <v>210</v>
      </c>
      <c r="O38" s="215">
        <v>256.05</v>
      </c>
      <c r="P38" s="215">
        <v>156.91</v>
      </c>
      <c r="Q38" s="215">
        <v>156.91</v>
      </c>
      <c r="R38" s="224">
        <v>151.11000000000001</v>
      </c>
      <c r="S38" s="215">
        <v>218.75</v>
      </c>
      <c r="T38" s="215">
        <v>201</v>
      </c>
      <c r="U38" s="215">
        <v>185.05</v>
      </c>
      <c r="V38" s="221">
        <v>146.8794</v>
      </c>
      <c r="W38" s="215">
        <v>175</v>
      </c>
      <c r="X38" s="215">
        <v>154.2029</v>
      </c>
      <c r="Y38" s="215">
        <v>196.70000000000002</v>
      </c>
      <c r="Z38" s="215">
        <v>166.20000000000002</v>
      </c>
      <c r="AA38" s="215">
        <v>260.08</v>
      </c>
      <c r="AB38" s="215">
        <v>243.99730000000002</v>
      </c>
      <c r="AC38" s="234">
        <v>165.86670000000001</v>
      </c>
      <c r="AD38" s="236">
        <v>191.66212579460668</v>
      </c>
      <c r="AE38" s="227">
        <v>4.8949586450022231E-3</v>
      </c>
    </row>
    <row r="39" spans="1:31" ht="15.75">
      <c r="A39" s="211">
        <f t="shared" si="0"/>
        <v>42240</v>
      </c>
      <c r="B39" s="212">
        <f t="shared" si="1"/>
        <v>35</v>
      </c>
      <c r="C39" s="197">
        <v>177</v>
      </c>
      <c r="D39" s="197">
        <v>148.99270000000001</v>
      </c>
      <c r="E39" s="169">
        <v>183.8201</v>
      </c>
      <c r="F39" s="197">
        <v>250.2962</v>
      </c>
      <c r="G39" s="187">
        <v>260</v>
      </c>
      <c r="H39" s="187">
        <v>184.62</v>
      </c>
      <c r="I39" s="187">
        <v>203.83</v>
      </c>
      <c r="J39" s="224">
        <v>183.65</v>
      </c>
      <c r="K39" s="215">
        <v>225</v>
      </c>
      <c r="L39" s="215">
        <v>185.35910000000001</v>
      </c>
      <c r="M39" s="215">
        <v>180</v>
      </c>
      <c r="N39" s="224">
        <v>212.5</v>
      </c>
      <c r="O39" s="215">
        <v>254.44</v>
      </c>
      <c r="P39" s="215">
        <v>157.03</v>
      </c>
      <c r="Q39" s="215">
        <v>157.03</v>
      </c>
      <c r="R39" s="224">
        <v>155.04</v>
      </c>
      <c r="S39" s="215">
        <v>218.75</v>
      </c>
      <c r="T39" s="215">
        <v>201</v>
      </c>
      <c r="U39" s="215">
        <v>184.12</v>
      </c>
      <c r="V39" s="221">
        <v>142.91410000000002</v>
      </c>
      <c r="W39" s="215">
        <v>172</v>
      </c>
      <c r="X39" s="215">
        <v>154.0018</v>
      </c>
      <c r="Y39" s="215">
        <v>197.05</v>
      </c>
      <c r="Z39" s="215">
        <v>153.58000000000001</v>
      </c>
      <c r="AA39" s="215">
        <v>260.47000000000003</v>
      </c>
      <c r="AB39" s="215">
        <v>224.6148</v>
      </c>
      <c r="AC39" s="234">
        <v>158.3905</v>
      </c>
      <c r="AD39" s="236">
        <v>190.00092854169662</v>
      </c>
      <c r="AE39" s="227">
        <v>-8.6673214440409208E-3</v>
      </c>
    </row>
    <row r="40" spans="1:31" ht="15.75">
      <c r="A40" s="211">
        <f t="shared" si="0"/>
        <v>42247</v>
      </c>
      <c r="B40" s="212">
        <f t="shared" si="1"/>
        <v>36</v>
      </c>
      <c r="C40" s="197">
        <v>177</v>
      </c>
      <c r="D40" s="197">
        <v>146.23680000000002</v>
      </c>
      <c r="E40" s="169">
        <v>183.2577</v>
      </c>
      <c r="F40" s="197">
        <v>254.2175</v>
      </c>
      <c r="G40" s="187">
        <v>260</v>
      </c>
      <c r="H40" s="187">
        <v>177.48</v>
      </c>
      <c r="I40" s="187">
        <v>203.17000000000002</v>
      </c>
      <c r="J40" s="224">
        <v>184.12</v>
      </c>
      <c r="K40" s="215">
        <v>225</v>
      </c>
      <c r="L40" s="215">
        <v>184.2105</v>
      </c>
      <c r="M40" s="215">
        <v>180</v>
      </c>
      <c r="N40" s="224">
        <v>212.5</v>
      </c>
      <c r="O40" s="215">
        <v>254.52</v>
      </c>
      <c r="P40" s="215">
        <v>158.5</v>
      </c>
      <c r="Q40" s="215">
        <v>158.5</v>
      </c>
      <c r="R40" s="224">
        <v>148.84</v>
      </c>
      <c r="S40" s="215">
        <v>218.75</v>
      </c>
      <c r="T40" s="215">
        <v>201</v>
      </c>
      <c r="U40" s="215">
        <v>186.17000000000002</v>
      </c>
      <c r="V40" s="221">
        <v>130.0925</v>
      </c>
      <c r="W40" s="215">
        <v>165</v>
      </c>
      <c r="X40" s="215">
        <v>154.0514</v>
      </c>
      <c r="Y40" s="215">
        <v>188.84</v>
      </c>
      <c r="Z40" s="215">
        <v>173.85</v>
      </c>
      <c r="AA40" s="215">
        <v>257.23</v>
      </c>
      <c r="AB40" s="215">
        <v>251.09200000000001</v>
      </c>
      <c r="AC40" s="234">
        <v>165.46870000000001</v>
      </c>
      <c r="AD40" s="236">
        <v>189.57848612311881</v>
      </c>
      <c r="AE40" s="227">
        <v>-2.2233702846621295E-3</v>
      </c>
    </row>
    <row r="41" spans="1:31" ht="15.75">
      <c r="A41" s="211">
        <f t="shared" si="0"/>
        <v>42254</v>
      </c>
      <c r="B41" s="212">
        <f t="shared" si="1"/>
        <v>37</v>
      </c>
      <c r="C41" s="197">
        <v>177</v>
      </c>
      <c r="D41" s="197">
        <v>145.67440000000002</v>
      </c>
      <c r="E41" s="169">
        <v>184.25820000000002</v>
      </c>
      <c r="F41" s="197">
        <v>249.29590000000002</v>
      </c>
      <c r="G41" s="187">
        <v>260</v>
      </c>
      <c r="H41" s="187">
        <v>179.52</v>
      </c>
      <c r="I41" s="187">
        <v>203.83</v>
      </c>
      <c r="J41" s="224">
        <v>178.24</v>
      </c>
      <c r="K41" s="215">
        <v>225</v>
      </c>
      <c r="L41" s="215">
        <v>183.34310000000002</v>
      </c>
      <c r="M41" s="215">
        <v>180</v>
      </c>
      <c r="N41" s="224">
        <v>212.5</v>
      </c>
      <c r="O41" s="215">
        <v>254.48000000000002</v>
      </c>
      <c r="P41" s="215">
        <v>157.4</v>
      </c>
      <c r="Q41" s="215">
        <v>157.4</v>
      </c>
      <c r="R41" s="224">
        <v>150.71</v>
      </c>
      <c r="S41" s="215">
        <v>223.75</v>
      </c>
      <c r="T41" s="215">
        <v>201</v>
      </c>
      <c r="U41" s="215">
        <v>185.35</v>
      </c>
      <c r="V41" s="221">
        <v>143.60480000000001</v>
      </c>
      <c r="W41" s="215">
        <v>165</v>
      </c>
      <c r="X41" s="215">
        <v>155.05630000000002</v>
      </c>
      <c r="Y41" s="215">
        <v>193.88</v>
      </c>
      <c r="Z41" s="215">
        <v>159.64000000000001</v>
      </c>
      <c r="AA41" s="215">
        <v>258</v>
      </c>
      <c r="AB41" s="215">
        <v>274.26570000000004</v>
      </c>
      <c r="AC41" s="234">
        <v>169.62210000000002</v>
      </c>
      <c r="AD41" s="236">
        <v>191.4092336939573</v>
      </c>
      <c r="AE41" s="227">
        <v>9.6569373892434474E-3</v>
      </c>
    </row>
    <row r="42" spans="1:31" ht="15.75">
      <c r="A42" s="211">
        <f t="shared" si="0"/>
        <v>42261</v>
      </c>
      <c r="B42" s="212">
        <f t="shared" si="1"/>
        <v>38</v>
      </c>
      <c r="C42" s="197">
        <v>175</v>
      </c>
      <c r="D42" s="197">
        <v>147.57130000000001</v>
      </c>
      <c r="E42" s="169">
        <v>182.85130000000001</v>
      </c>
      <c r="F42" s="197">
        <v>244.33530000000002</v>
      </c>
      <c r="G42" s="187">
        <v>260</v>
      </c>
      <c r="H42" s="187">
        <v>170.34</v>
      </c>
      <c r="I42" s="187">
        <v>204</v>
      </c>
      <c r="J42" s="224">
        <v>174.01</v>
      </c>
      <c r="K42" s="215">
        <v>225</v>
      </c>
      <c r="L42" s="215">
        <v>183.6284</v>
      </c>
      <c r="M42" s="215">
        <v>180</v>
      </c>
      <c r="N42" s="224">
        <v>203.75</v>
      </c>
      <c r="O42" s="215">
        <v>253.35</v>
      </c>
      <c r="P42" s="215">
        <v>156.6</v>
      </c>
      <c r="Q42" s="215">
        <v>156.6</v>
      </c>
      <c r="R42" s="224">
        <v>149.02000000000001</v>
      </c>
      <c r="S42" s="215">
        <v>223.75</v>
      </c>
      <c r="T42" s="215">
        <v>201</v>
      </c>
      <c r="U42" s="215">
        <v>183.51</v>
      </c>
      <c r="V42" s="221">
        <v>136.50110000000001</v>
      </c>
      <c r="W42" s="215">
        <v>158</v>
      </c>
      <c r="X42" s="215">
        <v>155.05630000000002</v>
      </c>
      <c r="Y42" s="215">
        <v>199.33</v>
      </c>
      <c r="Z42" s="215">
        <v>163.38</v>
      </c>
      <c r="AA42" s="215">
        <v>260.75</v>
      </c>
      <c r="AB42" s="215">
        <v>277.4717</v>
      </c>
      <c r="AC42" s="234">
        <v>169.9932</v>
      </c>
      <c r="AD42" s="236">
        <v>189.02986056583541</v>
      </c>
      <c r="AE42" s="227">
        <v>-1.2430816853518434E-2</v>
      </c>
    </row>
    <row r="43" spans="1:31" ht="15.75">
      <c r="A43" s="211">
        <f t="shared" si="0"/>
        <v>42268</v>
      </c>
      <c r="B43" s="212">
        <f t="shared" si="1"/>
        <v>39</v>
      </c>
      <c r="C43" s="197">
        <v>175</v>
      </c>
      <c r="D43" s="197">
        <v>142.21290000000002</v>
      </c>
      <c r="E43" s="169">
        <v>183.03200000000001</v>
      </c>
      <c r="F43" s="197">
        <v>248.1105</v>
      </c>
      <c r="G43" s="187">
        <v>260</v>
      </c>
      <c r="H43" s="187">
        <v>178.5</v>
      </c>
      <c r="I43" s="187">
        <v>204</v>
      </c>
      <c r="J43" s="224">
        <v>171.33</v>
      </c>
      <c r="K43" s="215">
        <v>225</v>
      </c>
      <c r="L43" s="215">
        <v>176.77170000000001</v>
      </c>
      <c r="M43" s="215">
        <v>180</v>
      </c>
      <c r="N43" s="224">
        <v>202.5</v>
      </c>
      <c r="O43" s="215">
        <v>253.35</v>
      </c>
      <c r="P43" s="215">
        <v>156</v>
      </c>
      <c r="Q43" s="215">
        <v>156</v>
      </c>
      <c r="R43" s="224">
        <v>154.68</v>
      </c>
      <c r="S43" s="215">
        <v>223.75</v>
      </c>
      <c r="T43" s="215">
        <v>201</v>
      </c>
      <c r="U43" s="215">
        <v>183.07</v>
      </c>
      <c r="V43" s="221">
        <v>125.77470000000001</v>
      </c>
      <c r="W43" s="215">
        <v>155</v>
      </c>
      <c r="X43" s="215">
        <v>155.3015</v>
      </c>
      <c r="Y43" s="215">
        <v>206.74</v>
      </c>
      <c r="Z43" s="215">
        <v>166.12</v>
      </c>
      <c r="AA43" s="215">
        <v>254.36</v>
      </c>
      <c r="AB43" s="215">
        <v>254.00830000000002</v>
      </c>
      <c r="AC43" s="234">
        <v>171.0342</v>
      </c>
      <c r="AD43" s="236">
        <v>187.06937814571469</v>
      </c>
      <c r="AE43" s="227">
        <v>-1.0371284273565373E-2</v>
      </c>
    </row>
    <row r="44" spans="1:31" ht="15.75">
      <c r="A44" s="211">
        <f t="shared" si="0"/>
        <v>42275</v>
      </c>
      <c r="B44" s="212">
        <f t="shared" si="1"/>
        <v>40</v>
      </c>
      <c r="C44" s="197">
        <v>172</v>
      </c>
      <c r="D44" s="197">
        <v>153.482</v>
      </c>
      <c r="E44" s="197">
        <v>185.0591</v>
      </c>
      <c r="F44" s="187">
        <v>254.42360000000002</v>
      </c>
      <c r="G44" s="224">
        <v>260</v>
      </c>
      <c r="H44" s="215">
        <v>178.5</v>
      </c>
      <c r="I44" s="215">
        <v>203.17000000000002</v>
      </c>
      <c r="J44" s="215">
        <v>167.07</v>
      </c>
      <c r="K44" s="224">
        <v>225</v>
      </c>
      <c r="L44" s="215">
        <v>177.5763</v>
      </c>
      <c r="M44" s="215">
        <v>180</v>
      </c>
      <c r="N44" s="224">
        <v>202.5</v>
      </c>
      <c r="O44" s="215">
        <v>253.35</v>
      </c>
      <c r="P44" s="215">
        <v>162.4</v>
      </c>
      <c r="Q44" s="215">
        <v>162.4</v>
      </c>
      <c r="R44" s="224">
        <v>145.72999999999999</v>
      </c>
      <c r="S44" s="215">
        <v>223.75</v>
      </c>
      <c r="T44" s="215">
        <v>201</v>
      </c>
      <c r="U44" s="215">
        <v>184.45000000000002</v>
      </c>
      <c r="V44" s="221">
        <v>122.17590000000001</v>
      </c>
      <c r="W44" s="215">
        <v>155</v>
      </c>
      <c r="X44" s="215">
        <v>155.05630000000002</v>
      </c>
      <c r="Y44" s="215">
        <v>200.78</v>
      </c>
      <c r="Z44" s="215">
        <v>177.8</v>
      </c>
      <c r="AA44" s="215">
        <v>260.38</v>
      </c>
      <c r="AB44" s="215">
        <v>261.55510000000004</v>
      </c>
      <c r="AC44" s="234">
        <v>167.47</v>
      </c>
      <c r="AD44" s="236">
        <v>185.77712951727202</v>
      </c>
      <c r="AE44" s="227">
        <v>-6.9078576154569804E-3</v>
      </c>
    </row>
    <row r="45" spans="1:31" ht="15.75">
      <c r="A45" s="211">
        <f t="shared" si="0"/>
        <v>42282</v>
      </c>
      <c r="B45" s="212">
        <f t="shared" si="1"/>
        <v>41</v>
      </c>
      <c r="C45" s="197">
        <v>169</v>
      </c>
      <c r="D45" s="197">
        <v>139.7638</v>
      </c>
      <c r="E45" s="197">
        <v>183.32689999999999</v>
      </c>
      <c r="F45" s="187">
        <v>254.40460000000002</v>
      </c>
      <c r="G45" s="224">
        <v>260</v>
      </c>
      <c r="H45" s="215">
        <v>177.48</v>
      </c>
      <c r="I45" s="215">
        <v>203.5</v>
      </c>
      <c r="J45" s="215">
        <v>162.46</v>
      </c>
      <c r="K45" s="224">
        <v>225</v>
      </c>
      <c r="L45" s="215">
        <v>180.904</v>
      </c>
      <c r="M45" s="215">
        <v>180</v>
      </c>
      <c r="N45" s="224">
        <v>202.5</v>
      </c>
      <c r="O45" s="215">
        <v>253.35</v>
      </c>
      <c r="P45" s="215">
        <v>163.6</v>
      </c>
      <c r="Q45" s="215">
        <v>163.6</v>
      </c>
      <c r="R45" s="224">
        <v>143.04</v>
      </c>
      <c r="S45" s="215">
        <v>223.75</v>
      </c>
      <c r="T45" s="215">
        <v>201</v>
      </c>
      <c r="U45" s="215">
        <v>184.8</v>
      </c>
      <c r="V45" s="221">
        <v>127.71770000000001</v>
      </c>
      <c r="W45" s="215">
        <v>155</v>
      </c>
      <c r="X45" s="215">
        <v>156.69880000000001</v>
      </c>
      <c r="Y45" s="215">
        <v>196.49</v>
      </c>
      <c r="Z45" s="215">
        <v>168.84</v>
      </c>
      <c r="AA45" s="215">
        <v>257.79000000000002</v>
      </c>
      <c r="AB45" s="215">
        <v>247.04900000000001</v>
      </c>
      <c r="AC45" s="234">
        <v>165.36940000000001</v>
      </c>
      <c r="AD45" s="236">
        <v>185.26699879410177</v>
      </c>
      <c r="AE45" s="227">
        <v>-2.7459285461874927E-3</v>
      </c>
    </row>
    <row r="46" spans="1:31" ht="15.75">
      <c r="A46" s="211">
        <f t="shared" si="0"/>
        <v>42289</v>
      </c>
      <c r="B46" s="212">
        <f t="shared" si="1"/>
        <v>42</v>
      </c>
      <c r="C46" s="197">
        <v>161</v>
      </c>
      <c r="D46" s="197">
        <v>155.15900000000002</v>
      </c>
      <c r="E46" s="197">
        <v>183.2859</v>
      </c>
      <c r="F46" s="187">
        <v>248.24360000000001</v>
      </c>
      <c r="G46" s="224">
        <v>260</v>
      </c>
      <c r="H46" s="215">
        <v>179.52</v>
      </c>
      <c r="I46" s="215">
        <v>204</v>
      </c>
      <c r="J46" s="215">
        <v>160.30000000000001</v>
      </c>
      <c r="K46" s="224">
        <v>225</v>
      </c>
      <c r="L46" s="215">
        <v>181.50140000000002</v>
      </c>
      <c r="M46" s="215">
        <v>180</v>
      </c>
      <c r="N46" s="224">
        <v>202.5</v>
      </c>
      <c r="O46" s="215">
        <v>253.35</v>
      </c>
      <c r="P46" s="215">
        <v>157.4</v>
      </c>
      <c r="Q46" s="215">
        <v>157.4</v>
      </c>
      <c r="R46" s="224">
        <v>145.12</v>
      </c>
      <c r="S46" s="215">
        <v>223.75</v>
      </c>
      <c r="T46" s="215">
        <v>201</v>
      </c>
      <c r="U46" s="215">
        <v>184.07</v>
      </c>
      <c r="V46" s="221">
        <v>127.71770000000001</v>
      </c>
      <c r="W46" s="215">
        <v>155</v>
      </c>
      <c r="X46" s="215">
        <v>156.7141</v>
      </c>
      <c r="Y46" s="215">
        <v>201.74</v>
      </c>
      <c r="Z46" s="215">
        <v>159.17000000000002</v>
      </c>
      <c r="AA46" s="215">
        <v>260</v>
      </c>
      <c r="AB46" s="215">
        <v>269.52670000000001</v>
      </c>
      <c r="AC46" s="234">
        <v>165.5196</v>
      </c>
      <c r="AD46" s="236">
        <v>185.07481963733065</v>
      </c>
      <c r="AE46" s="227">
        <v>-1.0373091701274539E-3</v>
      </c>
    </row>
    <row r="47" spans="1:31" ht="15.75">
      <c r="A47" s="211">
        <f t="shared" si="0"/>
        <v>42296</v>
      </c>
      <c r="B47" s="212">
        <f t="shared" si="1"/>
        <v>43</v>
      </c>
      <c r="C47" s="197">
        <v>157</v>
      </c>
      <c r="D47" s="197">
        <v>149.4478</v>
      </c>
      <c r="E47" s="197">
        <v>183.44730000000001</v>
      </c>
      <c r="F47" s="187">
        <v>251.89020000000002</v>
      </c>
      <c r="G47" s="224">
        <v>260</v>
      </c>
      <c r="H47" s="215">
        <v>178.5</v>
      </c>
      <c r="I47" s="215">
        <v>204.17000000000002</v>
      </c>
      <c r="J47" s="215">
        <v>161.92000000000002</v>
      </c>
      <c r="K47" s="224">
        <v>225</v>
      </c>
      <c r="L47" s="215">
        <v>177.72890000000001</v>
      </c>
      <c r="M47" s="215">
        <v>180</v>
      </c>
      <c r="N47" s="224">
        <v>202.5</v>
      </c>
      <c r="O47" s="215">
        <v>253.5</v>
      </c>
      <c r="P47" s="215">
        <v>162.1</v>
      </c>
      <c r="Q47" s="215">
        <v>162.1</v>
      </c>
      <c r="R47" s="224">
        <v>144.20000000000002</v>
      </c>
      <c r="S47" s="215">
        <v>223.75</v>
      </c>
      <c r="T47" s="215">
        <v>196</v>
      </c>
      <c r="U47" s="215">
        <v>183.08</v>
      </c>
      <c r="V47" s="221">
        <v>124.8335</v>
      </c>
      <c r="W47" s="215">
        <v>155</v>
      </c>
      <c r="X47" s="215">
        <v>156.3817</v>
      </c>
      <c r="Y47" s="215">
        <v>200.48000000000002</v>
      </c>
      <c r="Z47" s="215">
        <v>171.20000000000002</v>
      </c>
      <c r="AA47" s="215">
        <v>260</v>
      </c>
      <c r="AB47" s="215">
        <v>252.751</v>
      </c>
      <c r="AC47" s="234">
        <v>167.19200000000001</v>
      </c>
      <c r="AD47" s="236">
        <v>184.35242327534581</v>
      </c>
      <c r="AE47" s="227">
        <v>-3.9032665999644278E-3</v>
      </c>
    </row>
    <row r="48" spans="1:31" ht="15.75">
      <c r="A48" s="211">
        <f t="shared" si="0"/>
        <v>42303</v>
      </c>
      <c r="B48" s="212">
        <f t="shared" si="1"/>
        <v>44</v>
      </c>
      <c r="C48" s="197">
        <v>157</v>
      </c>
      <c r="D48" s="197">
        <v>152.64850000000001</v>
      </c>
      <c r="E48" s="197">
        <v>183.0299</v>
      </c>
      <c r="F48" s="187">
        <v>252.98250000000002</v>
      </c>
      <c r="G48" s="224">
        <v>260</v>
      </c>
      <c r="H48" s="215">
        <v>174.42000000000002</v>
      </c>
      <c r="I48" s="215">
        <v>204.33</v>
      </c>
      <c r="J48" s="215">
        <v>160.97</v>
      </c>
      <c r="K48" s="224">
        <v>225</v>
      </c>
      <c r="L48" s="215">
        <v>182.54770000000002</v>
      </c>
      <c r="M48" s="215">
        <v>180</v>
      </c>
      <c r="N48" s="224">
        <v>195</v>
      </c>
      <c r="O48" s="215">
        <v>253.69</v>
      </c>
      <c r="P48" s="215">
        <v>158.20000000000002</v>
      </c>
      <c r="Q48" s="215">
        <v>158.20000000000002</v>
      </c>
      <c r="R48" s="224">
        <v>145.74</v>
      </c>
      <c r="S48" s="215">
        <v>223.75</v>
      </c>
      <c r="T48" s="215">
        <v>196</v>
      </c>
      <c r="U48" s="215">
        <v>183.95000000000002</v>
      </c>
      <c r="V48" s="221">
        <v>123.9804</v>
      </c>
      <c r="W48" s="215">
        <v>153</v>
      </c>
      <c r="X48" s="215">
        <v>155.8417</v>
      </c>
      <c r="Y48" s="215">
        <v>193.27</v>
      </c>
      <c r="Z48" s="215">
        <v>178.66</v>
      </c>
      <c r="AA48" s="215">
        <v>260.43</v>
      </c>
      <c r="AB48" s="215">
        <v>263.63720000000001</v>
      </c>
      <c r="AC48" s="234">
        <v>169.27290000000002</v>
      </c>
      <c r="AD48" s="236">
        <v>183.84986472688908</v>
      </c>
      <c r="AE48" s="227">
        <v>-2.7260750877471374E-3</v>
      </c>
    </row>
    <row r="49" spans="1:31" ht="15.75">
      <c r="A49" s="211">
        <f t="shared" si="0"/>
        <v>42310</v>
      </c>
      <c r="B49" s="212">
        <f t="shared" si="1"/>
        <v>45</v>
      </c>
      <c r="C49" s="197">
        <v>157</v>
      </c>
      <c r="D49" s="197">
        <v>158.50800000000001</v>
      </c>
      <c r="E49" s="197">
        <v>183.4324</v>
      </c>
      <c r="F49" s="187">
        <v>244.1318</v>
      </c>
      <c r="G49" s="224">
        <v>260</v>
      </c>
      <c r="H49" s="215">
        <v>188.70000000000002</v>
      </c>
      <c r="I49" s="215">
        <v>204.17000000000002</v>
      </c>
      <c r="J49" s="215">
        <v>161.30000000000001</v>
      </c>
      <c r="K49" s="224">
        <v>225</v>
      </c>
      <c r="L49" s="215">
        <v>178.94370000000001</v>
      </c>
      <c r="M49" s="215">
        <v>180</v>
      </c>
      <c r="N49" s="224">
        <v>185</v>
      </c>
      <c r="O49" s="215">
        <v>253.69</v>
      </c>
      <c r="P49" s="215">
        <v>160.80000000000001</v>
      </c>
      <c r="Q49" s="215">
        <v>160.80000000000001</v>
      </c>
      <c r="R49" s="224">
        <v>144.25</v>
      </c>
      <c r="S49" s="215">
        <v>223.75</v>
      </c>
      <c r="T49" s="215">
        <v>196</v>
      </c>
      <c r="U49" s="215">
        <v>183.95000000000002</v>
      </c>
      <c r="V49" s="221">
        <v>121.14200000000001</v>
      </c>
      <c r="W49" s="215">
        <v>157</v>
      </c>
      <c r="X49" s="215">
        <v>155.01160000000002</v>
      </c>
      <c r="Y49" s="215">
        <v>193.55</v>
      </c>
      <c r="Z49" s="215">
        <v>177.92000000000002</v>
      </c>
      <c r="AA49" s="215">
        <v>260.11</v>
      </c>
      <c r="AB49" s="215">
        <v>243.1721</v>
      </c>
      <c r="AC49" s="234">
        <v>170.4709</v>
      </c>
      <c r="AD49" s="236">
        <v>182.48042815762281</v>
      </c>
      <c r="AE49" s="227">
        <v>-7.4486678100121884E-3</v>
      </c>
    </row>
    <row r="50" spans="1:31" ht="15.75">
      <c r="A50" s="211">
        <f t="shared" si="0"/>
        <v>42317</v>
      </c>
      <c r="B50" s="212">
        <f t="shared" si="1"/>
        <v>46</v>
      </c>
      <c r="C50" s="197">
        <v>160</v>
      </c>
      <c r="D50" s="197">
        <v>153.4615</v>
      </c>
      <c r="E50" s="197">
        <v>183.68</v>
      </c>
      <c r="F50" s="187">
        <v>245.96960000000001</v>
      </c>
      <c r="G50" s="224">
        <v>260</v>
      </c>
      <c r="H50" s="215">
        <v>191.76</v>
      </c>
      <c r="I50" s="215">
        <v>204.17000000000002</v>
      </c>
      <c r="J50" s="215">
        <v>155.77000000000001</v>
      </c>
      <c r="K50" s="224">
        <v>225</v>
      </c>
      <c r="L50" s="215">
        <v>181.21210000000002</v>
      </c>
      <c r="M50" s="215">
        <v>180</v>
      </c>
      <c r="N50" s="224">
        <v>185</v>
      </c>
      <c r="O50" s="215">
        <v>253.69</v>
      </c>
      <c r="P50" s="215">
        <v>165.4</v>
      </c>
      <c r="Q50" s="215">
        <v>165.4</v>
      </c>
      <c r="R50" s="224">
        <v>141.30000000000001</v>
      </c>
      <c r="S50" s="215">
        <v>223.75</v>
      </c>
      <c r="T50" s="215">
        <v>196</v>
      </c>
      <c r="U50" s="215">
        <v>184.48</v>
      </c>
      <c r="V50" s="221">
        <v>119.86670000000001</v>
      </c>
      <c r="W50" s="215">
        <v>157</v>
      </c>
      <c r="X50" s="215">
        <v>154.88760000000002</v>
      </c>
      <c r="Y50" s="215">
        <v>200.95000000000002</v>
      </c>
      <c r="Z50" s="215">
        <v>157.31</v>
      </c>
      <c r="AA50" s="215">
        <v>259.39</v>
      </c>
      <c r="AB50" s="215">
        <v>280.36680000000001</v>
      </c>
      <c r="AC50" s="234">
        <v>171.67910000000001</v>
      </c>
      <c r="AD50" s="236">
        <v>182.21012233426109</v>
      </c>
      <c r="AE50" s="227">
        <v>-1.4812866568256755E-3</v>
      </c>
    </row>
    <row r="51" spans="1:31" ht="15.75">
      <c r="A51" s="211">
        <f t="shared" si="0"/>
        <v>42324</v>
      </c>
      <c r="B51" s="212">
        <f t="shared" si="1"/>
        <v>47</v>
      </c>
      <c r="C51" s="197">
        <v>168</v>
      </c>
      <c r="D51" s="197">
        <v>147.52530000000002</v>
      </c>
      <c r="E51" s="197">
        <v>184.364</v>
      </c>
      <c r="F51" s="187">
        <v>245.01960000000003</v>
      </c>
      <c r="G51" s="224">
        <v>260</v>
      </c>
      <c r="H51" s="215">
        <v>190.74</v>
      </c>
      <c r="I51" s="215">
        <v>204</v>
      </c>
      <c r="J51" s="215">
        <v>156.54</v>
      </c>
      <c r="K51" s="224">
        <v>225</v>
      </c>
      <c r="L51" s="215">
        <v>173.10490000000001</v>
      </c>
      <c r="M51" s="215">
        <v>180</v>
      </c>
      <c r="N51" s="224">
        <v>180</v>
      </c>
      <c r="O51" s="215">
        <v>253.5</v>
      </c>
      <c r="P51" s="215">
        <v>162.30000000000001</v>
      </c>
      <c r="Q51" s="215">
        <v>162.30000000000001</v>
      </c>
      <c r="R51" s="224">
        <v>139.94</v>
      </c>
      <c r="S51" s="215">
        <v>223.75</v>
      </c>
      <c r="T51" s="215">
        <v>191</v>
      </c>
      <c r="U51" s="215">
        <v>182.9</v>
      </c>
      <c r="V51" s="221">
        <v>120.664</v>
      </c>
      <c r="W51" s="215">
        <v>148</v>
      </c>
      <c r="X51" s="215">
        <v>155.0829</v>
      </c>
      <c r="Y51" s="215">
        <v>194.26</v>
      </c>
      <c r="Z51" s="215">
        <v>174.07</v>
      </c>
      <c r="AA51" s="215">
        <v>260.73</v>
      </c>
      <c r="AB51" s="215">
        <v>254.09150000000002</v>
      </c>
      <c r="AC51" s="234">
        <v>173.40380000000002</v>
      </c>
      <c r="AD51" s="236">
        <v>181.57992487584832</v>
      </c>
      <c r="AE51" s="227">
        <v>-3.4586303457756484E-3</v>
      </c>
    </row>
    <row r="52" spans="1:31" ht="15.75">
      <c r="A52" s="211">
        <f t="shared" si="0"/>
        <v>42331</v>
      </c>
      <c r="B52" s="212">
        <f t="shared" si="1"/>
        <v>48</v>
      </c>
      <c r="C52" s="197">
        <v>168</v>
      </c>
      <c r="D52" s="197">
        <v>151.15710000000001</v>
      </c>
      <c r="E52" s="197">
        <v>183.4299</v>
      </c>
      <c r="F52" s="187">
        <v>233.63220000000001</v>
      </c>
      <c r="G52" s="224">
        <v>260</v>
      </c>
      <c r="H52" s="215">
        <v>192.78</v>
      </c>
      <c r="I52" s="215">
        <v>203.33</v>
      </c>
      <c r="J52" s="215">
        <v>156.72</v>
      </c>
      <c r="K52" s="224">
        <v>225</v>
      </c>
      <c r="L52" s="215">
        <v>174.3501</v>
      </c>
      <c r="M52" s="215">
        <v>180</v>
      </c>
      <c r="N52" s="224">
        <v>175</v>
      </c>
      <c r="O52" s="215">
        <v>253.5</v>
      </c>
      <c r="P52" s="215">
        <v>160.1</v>
      </c>
      <c r="Q52" s="215">
        <v>160.1</v>
      </c>
      <c r="R52" s="224">
        <v>140.87</v>
      </c>
      <c r="S52" s="215">
        <v>223.75</v>
      </c>
      <c r="T52" s="215">
        <v>191</v>
      </c>
      <c r="U52" s="215">
        <v>183.13</v>
      </c>
      <c r="V52" s="221">
        <v>114.30290000000001</v>
      </c>
      <c r="W52" s="215">
        <v>145</v>
      </c>
      <c r="X52" s="215">
        <v>155.44710000000001</v>
      </c>
      <c r="Y52" s="215">
        <v>200.91</v>
      </c>
      <c r="Z52" s="215">
        <v>170.20000000000002</v>
      </c>
      <c r="AA52" s="215">
        <v>259.35000000000002</v>
      </c>
      <c r="AB52" s="215">
        <v>271.37100000000004</v>
      </c>
      <c r="AC52" s="234">
        <v>173.31220000000002</v>
      </c>
      <c r="AD52" s="236">
        <v>180.21864738724636</v>
      </c>
      <c r="AE52" s="227">
        <v>-7.496850158588253E-3</v>
      </c>
    </row>
    <row r="53" spans="1:31" ht="15.75">
      <c r="A53" s="211">
        <f t="shared" si="0"/>
        <v>42338</v>
      </c>
      <c r="B53" s="212">
        <f t="shared" si="1"/>
        <v>49</v>
      </c>
      <c r="C53" s="197">
        <v>166</v>
      </c>
      <c r="D53" s="197">
        <v>149.4734</v>
      </c>
      <c r="E53" s="197">
        <v>184.02360000000002</v>
      </c>
      <c r="F53" s="187">
        <v>234.85570000000001</v>
      </c>
      <c r="G53" s="224">
        <v>260</v>
      </c>
      <c r="H53" s="215">
        <v>191.76</v>
      </c>
      <c r="I53" s="215">
        <v>203.5</v>
      </c>
      <c r="J53" s="215">
        <v>159.32</v>
      </c>
      <c r="K53" s="224">
        <v>225</v>
      </c>
      <c r="L53" s="215">
        <v>179.84220000000002</v>
      </c>
      <c r="M53" s="215">
        <v>180</v>
      </c>
      <c r="N53" s="224">
        <v>176.59</v>
      </c>
      <c r="O53" s="215">
        <v>253.5</v>
      </c>
      <c r="P53" s="215">
        <v>159.6</v>
      </c>
      <c r="Q53" s="215">
        <v>145.75</v>
      </c>
      <c r="R53" s="215">
        <v>152.55850000000001</v>
      </c>
      <c r="S53" s="224">
        <v>223.75</v>
      </c>
      <c r="T53" s="215">
        <v>191</v>
      </c>
      <c r="U53" s="215">
        <v>182.49</v>
      </c>
      <c r="V53" s="221">
        <v>109.5938</v>
      </c>
      <c r="W53" s="215">
        <v>123</v>
      </c>
      <c r="X53" s="234">
        <v>150.70260000000002</v>
      </c>
      <c r="Y53" s="215">
        <v>205.66</v>
      </c>
      <c r="Z53" s="215">
        <v>178.74</v>
      </c>
      <c r="AA53" s="215">
        <v>258.43</v>
      </c>
      <c r="AB53" s="234">
        <v>267.0326</v>
      </c>
      <c r="AC53" s="278">
        <v>171.5772</v>
      </c>
      <c r="AD53" s="236">
        <v>179.2218076854993</v>
      </c>
      <c r="AE53" s="227">
        <v>-5.5312794552557776E-3</v>
      </c>
    </row>
    <row r="54" spans="1:31" ht="15.75">
      <c r="A54" s="211">
        <f t="shared" si="0"/>
        <v>42345</v>
      </c>
      <c r="B54" s="212">
        <f t="shared" si="1"/>
        <v>50</v>
      </c>
      <c r="C54" s="197">
        <v>163</v>
      </c>
      <c r="D54" s="197">
        <v>143.596</v>
      </c>
      <c r="E54" s="197">
        <v>184.05960000000002</v>
      </c>
      <c r="F54" s="187">
        <v>249.03640000000001</v>
      </c>
      <c r="G54" s="224">
        <v>260</v>
      </c>
      <c r="H54" s="215">
        <v>191.76</v>
      </c>
      <c r="I54" s="215">
        <v>203.83</v>
      </c>
      <c r="J54" s="215">
        <v>157.44</v>
      </c>
      <c r="K54" s="224">
        <v>225</v>
      </c>
      <c r="L54" s="215">
        <v>179.16550000000001</v>
      </c>
      <c r="M54" s="215">
        <v>180</v>
      </c>
      <c r="N54" s="224">
        <v>182.5</v>
      </c>
      <c r="O54" s="215">
        <v>253.5</v>
      </c>
      <c r="P54" s="215">
        <v>159.20000000000002</v>
      </c>
      <c r="Q54" s="215">
        <v>139.07</v>
      </c>
      <c r="R54" s="215">
        <v>147.64449999999999</v>
      </c>
      <c r="S54" s="224">
        <v>223.75</v>
      </c>
      <c r="T54" s="215">
        <v>191</v>
      </c>
      <c r="U54" s="215">
        <v>183.18</v>
      </c>
      <c r="V54" s="221">
        <v>103.81870000000001</v>
      </c>
      <c r="W54" s="215">
        <v>123</v>
      </c>
      <c r="X54" s="234">
        <v>149.40540000000001</v>
      </c>
      <c r="Y54" s="215">
        <v>204.51</v>
      </c>
      <c r="Z54" s="215">
        <v>154.63</v>
      </c>
      <c r="AA54" s="215">
        <v>258.38</v>
      </c>
      <c r="AB54" s="234">
        <v>268.01440000000002</v>
      </c>
      <c r="AC54" s="278">
        <v>168.49520000000001</v>
      </c>
      <c r="AD54" s="236">
        <v>178.08039510238532</v>
      </c>
      <c r="AE54" s="227">
        <v>-6.3687148224558232E-3</v>
      </c>
    </row>
    <row r="55" spans="1:31" ht="15.75">
      <c r="A55" s="211">
        <f t="shared" si="0"/>
        <v>42352</v>
      </c>
      <c r="B55" s="212">
        <f t="shared" si="1"/>
        <v>51</v>
      </c>
      <c r="C55" s="197">
        <v>163</v>
      </c>
      <c r="D55" s="197">
        <v>140.92189999999999</v>
      </c>
      <c r="E55" s="197">
        <v>184.49380000000002</v>
      </c>
      <c r="F55" s="187">
        <v>242.98850000000002</v>
      </c>
      <c r="G55" s="224">
        <v>260</v>
      </c>
      <c r="H55" s="215">
        <v>191.76</v>
      </c>
      <c r="I55" s="215">
        <v>204.17000000000002</v>
      </c>
      <c r="J55" s="215">
        <v>159.4</v>
      </c>
      <c r="K55" s="224">
        <v>225</v>
      </c>
      <c r="L55" s="215">
        <v>181.58880000000002</v>
      </c>
      <c r="M55" s="215">
        <v>180</v>
      </c>
      <c r="N55" s="224">
        <v>185</v>
      </c>
      <c r="O55" s="215">
        <v>253.5</v>
      </c>
      <c r="P55" s="215">
        <v>159.70000000000002</v>
      </c>
      <c r="Q55" s="215">
        <v>140.02000000000001</v>
      </c>
      <c r="R55" s="215">
        <v>147.22730000000001</v>
      </c>
      <c r="S55" s="224">
        <v>223.75</v>
      </c>
      <c r="T55" s="215">
        <v>186</v>
      </c>
      <c r="U55" s="215">
        <v>181.69</v>
      </c>
      <c r="V55" s="221">
        <v>116.55250000000001</v>
      </c>
      <c r="W55" s="215">
        <v>132</v>
      </c>
      <c r="X55" s="234">
        <v>148.95410000000001</v>
      </c>
      <c r="Y55" s="215">
        <v>196.6</v>
      </c>
      <c r="Z55" s="215">
        <v>177.58</v>
      </c>
      <c r="AA55" s="215">
        <v>260.14999999999998</v>
      </c>
      <c r="AB55" s="234">
        <v>276.19139999999999</v>
      </c>
      <c r="AC55" s="278">
        <v>168.3621</v>
      </c>
      <c r="AD55" s="236">
        <v>180.0435582444664</v>
      </c>
      <c r="AE55" s="227">
        <v>1.1024027327389829E-2</v>
      </c>
    </row>
    <row r="56" spans="1:31" ht="15.75">
      <c r="A56" s="211">
        <f t="shared" si="0"/>
        <v>42359</v>
      </c>
      <c r="B56" s="212">
        <v>52</v>
      </c>
      <c r="C56" s="197">
        <v>163</v>
      </c>
      <c r="D56" s="197">
        <v>152.52379999999999</v>
      </c>
      <c r="E56" s="187">
        <v>184.423</v>
      </c>
      <c r="F56" s="215">
        <v>256.7681</v>
      </c>
      <c r="G56" s="215">
        <v>260</v>
      </c>
      <c r="H56" s="224">
        <v>165.24</v>
      </c>
      <c r="I56" s="215">
        <v>203.67000000000002</v>
      </c>
      <c r="J56" s="215">
        <v>162.45000000000002</v>
      </c>
      <c r="K56" s="224">
        <v>225</v>
      </c>
      <c r="L56" s="215">
        <v>179.6917</v>
      </c>
      <c r="M56" s="215">
        <v>180</v>
      </c>
      <c r="N56" s="224">
        <v>190</v>
      </c>
      <c r="O56" s="215">
        <v>253.5</v>
      </c>
      <c r="P56" s="215">
        <v>158.30000000000001</v>
      </c>
      <c r="Q56" s="215">
        <v>142.96</v>
      </c>
      <c r="R56" s="215">
        <v>152.071</v>
      </c>
      <c r="S56" s="224">
        <v>223.75</v>
      </c>
      <c r="T56" s="215">
        <v>186</v>
      </c>
      <c r="U56" s="215">
        <v>180.02</v>
      </c>
      <c r="V56" s="221">
        <v>121.2856</v>
      </c>
      <c r="W56" s="215">
        <v>128</v>
      </c>
      <c r="X56" s="234">
        <v>148.59650000000002</v>
      </c>
      <c r="Y56" s="215">
        <v>194.39000000000001</v>
      </c>
      <c r="Z56" s="215">
        <v>176.49</v>
      </c>
      <c r="AA56" s="215">
        <v>262.58</v>
      </c>
      <c r="AB56" s="234">
        <v>266.45510000000002</v>
      </c>
      <c r="AC56" s="278">
        <v>168.3621</v>
      </c>
      <c r="AD56" s="236">
        <v>181.61793327370307</v>
      </c>
      <c r="AE56" s="227">
        <v>8.744411877813274E-3</v>
      </c>
    </row>
    <row r="57" spans="1:31" ht="15.75">
      <c r="A57" s="211">
        <f t="shared" si="0"/>
        <v>42366</v>
      </c>
      <c r="B57" s="212">
        <v>53</v>
      </c>
      <c r="C57" s="197">
        <v>163</v>
      </c>
      <c r="D57" s="197">
        <v>150.203</v>
      </c>
      <c r="E57" s="187">
        <v>185.00990000000002</v>
      </c>
      <c r="F57" s="215">
        <v>242.13660000000002</v>
      </c>
      <c r="G57" s="215">
        <v>260</v>
      </c>
      <c r="H57" s="224">
        <v>150.96</v>
      </c>
      <c r="I57" s="215">
        <v>203.67000000000002</v>
      </c>
      <c r="J57" s="215">
        <v>161.81</v>
      </c>
      <c r="K57" s="224">
        <v>225</v>
      </c>
      <c r="L57" s="215">
        <v>184.22670000000002</v>
      </c>
      <c r="M57" s="215">
        <v>180</v>
      </c>
      <c r="N57" s="224">
        <v>190</v>
      </c>
      <c r="O57" s="215">
        <v>253.54</v>
      </c>
      <c r="P57" s="215">
        <v>160.30000000000001</v>
      </c>
      <c r="Q57" s="215">
        <v>144.27000000000001</v>
      </c>
      <c r="R57" s="215">
        <v>147.27080000000001</v>
      </c>
      <c r="S57" s="224">
        <v>223.75</v>
      </c>
      <c r="T57" s="215">
        <v>186</v>
      </c>
      <c r="U57" s="215">
        <v>181.25</v>
      </c>
      <c r="V57" s="221">
        <v>125.982</v>
      </c>
      <c r="W57" s="215">
        <v>125</v>
      </c>
      <c r="X57" s="234">
        <v>148.42580000000001</v>
      </c>
      <c r="Y57" s="215">
        <v>196.62</v>
      </c>
      <c r="Z57" s="215">
        <v>167.68</v>
      </c>
      <c r="AA57" s="215">
        <v>262.09000000000003</v>
      </c>
      <c r="AB57" s="234">
        <v>266.45510000000002</v>
      </c>
      <c r="AC57" s="278">
        <v>168.3621</v>
      </c>
      <c r="AD57" s="236">
        <v>181.70150943809227</v>
      </c>
      <c r="AE57" s="227">
        <v>4.601757264974804E-4</v>
      </c>
    </row>
    <row r="58" spans="1:31" ht="15.75">
      <c r="A58" s="211">
        <f t="shared" si="0"/>
        <v>42373</v>
      </c>
      <c r="B58" s="212">
        <v>1</v>
      </c>
      <c r="C58" s="197">
        <v>161</v>
      </c>
      <c r="D58" s="197">
        <v>139.86709999999999</v>
      </c>
      <c r="E58" s="187">
        <v>185.00990000000002</v>
      </c>
      <c r="F58" s="215">
        <v>239.92520000000002</v>
      </c>
      <c r="G58" s="215">
        <v>260</v>
      </c>
      <c r="H58" s="224">
        <v>148.92000000000002</v>
      </c>
      <c r="I58" s="215">
        <v>203.67000000000002</v>
      </c>
      <c r="J58" s="215">
        <v>159.15</v>
      </c>
      <c r="K58" s="224">
        <v>225</v>
      </c>
      <c r="L58" s="215">
        <v>179.9597</v>
      </c>
      <c r="M58" s="215">
        <v>180</v>
      </c>
      <c r="N58" s="224">
        <v>190</v>
      </c>
      <c r="O58" s="215">
        <v>253.54</v>
      </c>
      <c r="P58" s="215">
        <v>164.6</v>
      </c>
      <c r="Q58" s="215">
        <v>145.04</v>
      </c>
      <c r="R58" s="215">
        <v>151.7294</v>
      </c>
      <c r="S58" s="224">
        <v>223.75</v>
      </c>
      <c r="T58" s="215">
        <v>186</v>
      </c>
      <c r="U58" s="215">
        <v>182.22</v>
      </c>
      <c r="V58" s="221">
        <v>126.57180000000001</v>
      </c>
      <c r="W58" s="215">
        <v>132</v>
      </c>
      <c r="X58" s="234">
        <v>146.303</v>
      </c>
      <c r="Y58" s="215">
        <v>208.44</v>
      </c>
      <c r="Z58" s="215">
        <v>153.45000000000002</v>
      </c>
      <c r="AA58" s="215">
        <v>257.45999999999998</v>
      </c>
      <c r="AB58" s="234">
        <v>285.43090000000001</v>
      </c>
      <c r="AC58" s="278">
        <v>160.31480000000002</v>
      </c>
      <c r="AD58" s="236">
        <v>180.51388971356099</v>
      </c>
      <c r="AE58" s="227">
        <v>-6.5361026895371932E-3</v>
      </c>
    </row>
    <row r="59" spans="1:31" ht="15.75">
      <c r="A59" s="211">
        <f t="shared" si="0"/>
        <v>42380</v>
      </c>
      <c r="B59" s="212">
        <v>2</v>
      </c>
      <c r="C59" s="197">
        <v>161</v>
      </c>
      <c r="D59" s="197">
        <v>135.1662</v>
      </c>
      <c r="E59" s="187">
        <v>185.00990000000002</v>
      </c>
      <c r="F59" s="215">
        <v>228.77090000000001</v>
      </c>
      <c r="G59" s="215">
        <v>259</v>
      </c>
      <c r="H59" s="224">
        <v>161.16</v>
      </c>
      <c r="I59" s="215">
        <v>204</v>
      </c>
      <c r="J59" s="215">
        <v>157.86000000000001</v>
      </c>
      <c r="K59" s="224">
        <v>225</v>
      </c>
      <c r="L59" s="215">
        <v>180.55030000000002</v>
      </c>
      <c r="M59" s="215">
        <v>180</v>
      </c>
      <c r="N59" s="224">
        <v>190</v>
      </c>
      <c r="O59" s="215">
        <v>253.54</v>
      </c>
      <c r="P59" s="215">
        <v>160.6</v>
      </c>
      <c r="Q59" s="215">
        <v>146.08000000000001</v>
      </c>
      <c r="R59" s="215">
        <v>149.1694</v>
      </c>
      <c r="S59" s="224">
        <v>223.75</v>
      </c>
      <c r="T59" s="215">
        <v>186</v>
      </c>
      <c r="U59" s="215">
        <v>183.12</v>
      </c>
      <c r="V59" s="221">
        <v>116.11680000000001</v>
      </c>
      <c r="W59" s="215">
        <v>138</v>
      </c>
      <c r="X59" s="234">
        <v>146.03970000000001</v>
      </c>
      <c r="Y59" s="215">
        <v>200.24</v>
      </c>
      <c r="Z59" s="215">
        <v>168.36</v>
      </c>
      <c r="AA59" s="215">
        <v>258.33</v>
      </c>
      <c r="AB59" s="234">
        <v>281.24860000000001</v>
      </c>
      <c r="AC59" s="278">
        <v>157.316</v>
      </c>
      <c r="AD59" s="236">
        <v>178.45529345585368</v>
      </c>
      <c r="AE59" s="227">
        <v>-1.1404087857027956E-2</v>
      </c>
    </row>
    <row r="60" spans="1:31" ht="15.75">
      <c r="A60" s="211">
        <f t="shared" si="0"/>
        <v>42387</v>
      </c>
      <c r="B60" s="212">
        <v>3</v>
      </c>
      <c r="C60" s="197">
        <v>165</v>
      </c>
      <c r="D60" s="197">
        <v>146.72150000000002</v>
      </c>
      <c r="E60" s="187">
        <v>185.00990000000002</v>
      </c>
      <c r="F60" s="215">
        <v>228.77090000000001</v>
      </c>
      <c r="G60" s="215">
        <v>259</v>
      </c>
      <c r="H60" s="224">
        <v>142.80000000000001</v>
      </c>
      <c r="I60" s="215">
        <v>203.67000000000002</v>
      </c>
      <c r="J60" s="215">
        <v>158.57</v>
      </c>
      <c r="K60" s="224">
        <v>225</v>
      </c>
      <c r="L60" s="215">
        <v>175.45490000000001</v>
      </c>
      <c r="M60" s="215">
        <v>180</v>
      </c>
      <c r="N60" s="224">
        <v>190</v>
      </c>
      <c r="O60" s="215">
        <v>253.54</v>
      </c>
      <c r="P60" s="215">
        <v>157.80000000000001</v>
      </c>
      <c r="Q60" s="215">
        <v>144.71</v>
      </c>
      <c r="R60" s="215">
        <v>149.0342</v>
      </c>
      <c r="S60" s="224">
        <v>223.75</v>
      </c>
      <c r="T60" s="215">
        <v>186</v>
      </c>
      <c r="U60" s="215">
        <v>183.32</v>
      </c>
      <c r="V60" s="221">
        <v>103.71040000000001</v>
      </c>
      <c r="W60" s="215">
        <v>142</v>
      </c>
      <c r="X60" s="234">
        <v>146.07560000000001</v>
      </c>
      <c r="Y60" s="215">
        <v>200.04</v>
      </c>
      <c r="Z60" s="215">
        <v>176.35</v>
      </c>
      <c r="AA60" s="215">
        <v>258.57</v>
      </c>
      <c r="AB60" s="234">
        <v>260.88420000000002</v>
      </c>
      <c r="AC60" s="278">
        <v>155.35429999999999</v>
      </c>
      <c r="AD60" s="236">
        <v>176.79436329962587</v>
      </c>
      <c r="AE60" s="227">
        <v>-9.3072619145292412E-3</v>
      </c>
    </row>
    <row r="61" spans="1:31" ht="15.75">
      <c r="A61" s="211">
        <f t="shared" si="0"/>
        <v>42394</v>
      </c>
      <c r="B61" s="212">
        <v>4</v>
      </c>
      <c r="C61" s="197">
        <v>165</v>
      </c>
      <c r="D61" s="197">
        <v>152.02070000000001</v>
      </c>
      <c r="E61" s="187">
        <v>185.00990000000002</v>
      </c>
      <c r="F61" s="215">
        <v>228.77090000000001</v>
      </c>
      <c r="G61" s="215">
        <v>259</v>
      </c>
      <c r="H61" s="224">
        <v>157.08000000000001</v>
      </c>
      <c r="I61" s="215">
        <v>204</v>
      </c>
      <c r="J61" s="215">
        <v>157.43</v>
      </c>
      <c r="K61" s="224">
        <v>225</v>
      </c>
      <c r="L61" s="215">
        <v>182.26690000000002</v>
      </c>
      <c r="M61" s="215">
        <v>180</v>
      </c>
      <c r="N61" s="224">
        <v>197.5</v>
      </c>
      <c r="O61" s="215">
        <v>253.54</v>
      </c>
      <c r="P61" s="215">
        <v>154.6</v>
      </c>
      <c r="Q61" s="215">
        <v>144.87</v>
      </c>
      <c r="R61" s="215">
        <v>149.0342</v>
      </c>
      <c r="S61" s="224">
        <v>223.75</v>
      </c>
      <c r="T61" s="215">
        <v>186</v>
      </c>
      <c r="U61" s="215">
        <v>183.44</v>
      </c>
      <c r="V61" s="221">
        <v>109.3314</v>
      </c>
      <c r="W61" s="215">
        <v>135</v>
      </c>
      <c r="X61" s="234">
        <v>146.07560000000001</v>
      </c>
      <c r="Y61" s="215">
        <v>197.95000000000002</v>
      </c>
      <c r="Z61" s="215">
        <v>163.51</v>
      </c>
      <c r="AA61" s="215">
        <v>257.16000000000003</v>
      </c>
      <c r="AB61" s="234">
        <v>277.42130000000003</v>
      </c>
      <c r="AC61" s="278">
        <v>155.90700000000001</v>
      </c>
      <c r="AD61" s="236">
        <v>178.1406006297359</v>
      </c>
      <c r="AE61" s="227">
        <v>7.6147073073165039E-3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15" priority="8" stopIfTrue="1" operator="equal">
      <formula>$F$6</formula>
    </cfRule>
  </conditionalFormatting>
  <conditionalFormatting sqref="V18:V21 V25:V26 Q27">
    <cfRule type="cellIs" dxfId="14" priority="7" operator="equal">
      <formula>$G$8</formula>
    </cfRule>
  </conditionalFormatting>
  <conditionalFormatting sqref="V24">
    <cfRule type="cellIs" dxfId="13" priority="4" operator="equal">
      <formula>$G$8</formula>
    </cfRule>
  </conditionalFormatting>
  <conditionalFormatting sqref="V22">
    <cfRule type="cellIs" dxfId="12" priority="6" operator="equal">
      <formula>$G$8</formula>
    </cfRule>
  </conditionalFormatting>
  <conditionalFormatting sqref="V23">
    <cfRule type="cellIs" dxfId="11" priority="5" operator="equal">
      <formula>$G$8</formula>
    </cfRule>
  </conditionalFormatting>
  <conditionalFormatting sqref="M30">
    <cfRule type="cellIs" dxfId="10" priority="1" operator="equal">
      <formula>$G$8</formula>
    </cfRule>
  </conditionalFormatting>
  <conditionalFormatting sqref="Q28">
    <cfRule type="cellIs" dxfId="9" priority="3" operator="equal">
      <formula>$G$8</formula>
    </cfRule>
  </conditionalFormatting>
  <conditionalFormatting sqref="M29">
    <cfRule type="cellIs" dxfId="8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4" sqref="T2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</row>
    <row r="4" spans="2:18" ht="18"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2:18" ht="18">
      <c r="D5" s="271" t="s">
        <v>159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R5" s="159"/>
    </row>
    <row r="6" spans="2:18" ht="18.75" thickBot="1">
      <c r="D6" s="273">
        <v>2014</v>
      </c>
      <c r="E6" s="274"/>
      <c r="F6" s="274"/>
      <c r="G6" s="274"/>
      <c r="H6" s="275">
        <v>2015</v>
      </c>
      <c r="I6" s="274"/>
      <c r="J6" s="274"/>
      <c r="K6" s="274"/>
      <c r="L6" s="274"/>
      <c r="M6" s="274"/>
      <c r="N6" s="274"/>
      <c r="O6" s="274"/>
      <c r="P6" s="276"/>
      <c r="Q6" s="32"/>
      <c r="R6" s="159"/>
    </row>
    <row r="7" spans="2:18" ht="13.5" thickBot="1">
      <c r="B7" s="237" t="s">
        <v>113</v>
      </c>
      <c r="C7" s="238"/>
      <c r="D7" s="202">
        <v>41974</v>
      </c>
      <c r="E7" s="202">
        <v>42005</v>
      </c>
      <c r="F7" s="202">
        <v>42036</v>
      </c>
      <c r="G7" s="202">
        <v>42064</v>
      </c>
      <c r="H7" s="202">
        <v>42095</v>
      </c>
      <c r="I7" s="202">
        <v>42125</v>
      </c>
      <c r="J7" s="202">
        <v>42156</v>
      </c>
      <c r="K7" s="202">
        <v>42186</v>
      </c>
      <c r="L7" s="202">
        <v>42217</v>
      </c>
      <c r="M7" s="202">
        <v>42248</v>
      </c>
      <c r="N7" s="202">
        <v>42278</v>
      </c>
      <c r="O7" s="202">
        <v>42309</v>
      </c>
      <c r="P7" s="202">
        <v>42339</v>
      </c>
      <c r="Q7" s="203" t="s">
        <v>114</v>
      </c>
      <c r="R7" s="199"/>
    </row>
    <row r="8" spans="2:18">
      <c r="B8" s="239" t="s">
        <v>76</v>
      </c>
      <c r="C8" s="240" t="s">
        <v>87</v>
      </c>
      <c r="D8" s="241">
        <v>169.12900000000002</v>
      </c>
      <c r="E8" s="241">
        <v>174.35480000000001</v>
      </c>
      <c r="F8" s="241">
        <v>170.57140000000001</v>
      </c>
      <c r="G8" s="241">
        <v>174.5806</v>
      </c>
      <c r="H8" s="241">
        <v>175.33330000000001</v>
      </c>
      <c r="I8" s="241">
        <v>168.67740000000001</v>
      </c>
      <c r="J8" s="241">
        <v>182.9</v>
      </c>
      <c r="K8" s="241">
        <v>178</v>
      </c>
      <c r="L8" s="241">
        <v>176.83870000000002</v>
      </c>
      <c r="M8" s="241">
        <v>175.5667</v>
      </c>
      <c r="N8" s="242">
        <v>162.54840000000002</v>
      </c>
      <c r="O8" s="242">
        <v>163.13330000000002</v>
      </c>
      <c r="P8" s="242">
        <v>163.5806</v>
      </c>
      <c r="Q8" s="243">
        <v>-3.2805728171987125E-2</v>
      </c>
      <c r="R8" s="200"/>
    </row>
    <row r="9" spans="2:18">
      <c r="B9" s="244" t="s">
        <v>118</v>
      </c>
      <c r="C9" s="245" t="s">
        <v>87</v>
      </c>
      <c r="D9" s="242">
        <v>151.17760000000001</v>
      </c>
      <c r="E9" s="242">
        <v>154.1722</v>
      </c>
      <c r="F9" s="242">
        <v>151.0805</v>
      </c>
      <c r="G9" s="242">
        <v>151.5248</v>
      </c>
      <c r="H9" s="242">
        <v>152.08760000000001</v>
      </c>
      <c r="I9" s="242">
        <v>146.2055</v>
      </c>
      <c r="J9" s="242">
        <v>148.9725</v>
      </c>
      <c r="K9" s="242">
        <v>154.1781</v>
      </c>
      <c r="L9" s="242">
        <v>153.9161</v>
      </c>
      <c r="M9" s="242">
        <v>146.20260000000002</v>
      </c>
      <c r="N9" s="242">
        <v>149.69070000000002</v>
      </c>
      <c r="O9" s="242">
        <v>152.55620000000002</v>
      </c>
      <c r="P9" s="242">
        <v>146.9982</v>
      </c>
      <c r="Q9" s="243">
        <v>-2.7645630040429414E-2</v>
      </c>
      <c r="R9" s="200"/>
    </row>
    <row r="10" spans="2:18">
      <c r="B10" s="246" t="s">
        <v>118</v>
      </c>
      <c r="C10" s="247" t="s">
        <v>88</v>
      </c>
      <c r="D10" s="241">
        <v>295.67320000000001</v>
      </c>
      <c r="E10" s="241">
        <v>301.53000000000003</v>
      </c>
      <c r="F10" s="241">
        <v>295.48320000000001</v>
      </c>
      <c r="G10" s="241">
        <v>296.35230000000001</v>
      </c>
      <c r="H10" s="241">
        <v>297.45300000000003</v>
      </c>
      <c r="I10" s="241">
        <v>285.94870000000003</v>
      </c>
      <c r="J10" s="241">
        <v>291.35900000000004</v>
      </c>
      <c r="K10" s="241">
        <v>301.54160000000002</v>
      </c>
      <c r="L10" s="241">
        <v>301.029</v>
      </c>
      <c r="M10" s="241">
        <v>285.94300000000004</v>
      </c>
      <c r="N10" s="242">
        <v>292.76519999999999</v>
      </c>
      <c r="O10" s="242">
        <v>298.36940000000004</v>
      </c>
      <c r="P10" s="242">
        <v>287.49900000000002</v>
      </c>
      <c r="Q10" s="243">
        <v>-2.7646063288793155E-2</v>
      </c>
      <c r="R10" s="200"/>
    </row>
    <row r="11" spans="2:18">
      <c r="B11" s="244" t="s">
        <v>160</v>
      </c>
      <c r="C11" s="245" t="s">
        <v>87</v>
      </c>
      <c r="D11" s="242">
        <v>180.4641</v>
      </c>
      <c r="E11" s="242">
        <v>178.20750000000001</v>
      </c>
      <c r="F11" s="242">
        <v>180.22</v>
      </c>
      <c r="G11" s="242">
        <v>180.63920000000002</v>
      </c>
      <c r="H11" s="242">
        <v>181.21090000000001</v>
      </c>
      <c r="I11" s="242">
        <v>181.7337</v>
      </c>
      <c r="J11" s="242">
        <v>182.35310000000001</v>
      </c>
      <c r="K11" s="242">
        <v>183.9494</v>
      </c>
      <c r="L11" s="242">
        <v>183.8629</v>
      </c>
      <c r="M11" s="242">
        <v>183.52380000000002</v>
      </c>
      <c r="N11" s="242">
        <v>183.51090000000002</v>
      </c>
      <c r="O11" s="242">
        <v>183.7133</v>
      </c>
      <c r="P11" s="242">
        <v>184.3554</v>
      </c>
      <c r="Q11" s="243">
        <v>2.1562737408714616E-2</v>
      </c>
      <c r="R11" s="200"/>
    </row>
    <row r="12" spans="2:18">
      <c r="B12" s="246" t="s">
        <v>160</v>
      </c>
      <c r="C12" s="247" t="s">
        <v>89</v>
      </c>
      <c r="D12" s="241">
        <v>4989.8206</v>
      </c>
      <c r="E12" s="241">
        <v>4967.0452000000005</v>
      </c>
      <c r="F12" s="241">
        <v>4978.1374999999998</v>
      </c>
      <c r="G12" s="241">
        <v>4947.2494000000006</v>
      </c>
      <c r="H12" s="241">
        <v>4975.3827000000001</v>
      </c>
      <c r="I12" s="241">
        <v>4980.1505999999999</v>
      </c>
      <c r="J12" s="241">
        <v>4979.0150000000003</v>
      </c>
      <c r="K12" s="241">
        <v>4985.3365000000003</v>
      </c>
      <c r="L12" s="241">
        <v>4971.2170999999998</v>
      </c>
      <c r="M12" s="241">
        <v>4970.3856999999998</v>
      </c>
      <c r="N12" s="242">
        <v>4975.0003000000006</v>
      </c>
      <c r="O12" s="242">
        <v>4967.7112999999999</v>
      </c>
      <c r="P12" s="242">
        <v>4982.5784000000003</v>
      </c>
      <c r="Q12" s="243">
        <v>-1.4513948657792763E-3</v>
      </c>
      <c r="R12" s="200"/>
    </row>
    <row r="13" spans="2:18">
      <c r="B13" s="244" t="s">
        <v>78</v>
      </c>
      <c r="C13" s="245" t="s">
        <v>87</v>
      </c>
      <c r="D13" s="242">
        <v>245.88930000000002</v>
      </c>
      <c r="E13" s="242">
        <v>253.4915</v>
      </c>
      <c r="F13" s="242">
        <v>248.81980000000001</v>
      </c>
      <c r="G13" s="242">
        <v>250.41050000000001</v>
      </c>
      <c r="H13" s="242">
        <v>237.25150000000002</v>
      </c>
      <c r="I13" s="242">
        <v>248.6327</v>
      </c>
      <c r="J13" s="242">
        <v>250.77710000000002</v>
      </c>
      <c r="K13" s="242">
        <v>237.4554</v>
      </c>
      <c r="L13" s="242">
        <v>244.7705</v>
      </c>
      <c r="M13" s="242">
        <v>249.35890000000001</v>
      </c>
      <c r="N13" s="242">
        <v>252.17280000000002</v>
      </c>
      <c r="O13" s="242">
        <v>242.30370000000002</v>
      </c>
      <c r="P13" s="242">
        <v>245.7817</v>
      </c>
      <c r="Q13" s="243">
        <v>-4.37595291865156E-4</v>
      </c>
      <c r="R13" s="200"/>
    </row>
    <row r="14" spans="2:18">
      <c r="B14" s="244" t="s">
        <v>78</v>
      </c>
      <c r="C14" s="247" t="s">
        <v>90</v>
      </c>
      <c r="D14" s="241">
        <v>1829.3871000000001</v>
      </c>
      <c r="E14" s="241">
        <v>1886.1290000000001</v>
      </c>
      <c r="F14" s="241">
        <v>1853.6429000000001</v>
      </c>
      <c r="G14" s="241">
        <v>1867.7742000000001</v>
      </c>
      <c r="H14" s="241">
        <v>1771.4</v>
      </c>
      <c r="I14" s="241">
        <v>1855.1613</v>
      </c>
      <c r="J14" s="241">
        <v>1870.9</v>
      </c>
      <c r="K14" s="241">
        <v>1771.8065000000001</v>
      </c>
      <c r="L14" s="241">
        <v>1826.6129000000001</v>
      </c>
      <c r="M14" s="241">
        <v>1860.4667000000002</v>
      </c>
      <c r="N14" s="242">
        <v>1881.1935000000001</v>
      </c>
      <c r="O14" s="242">
        <v>1807.6</v>
      </c>
      <c r="P14" s="242">
        <v>1833.8387</v>
      </c>
      <c r="Q14" s="243">
        <v>2.4333832899552377E-3</v>
      </c>
      <c r="R14" s="200"/>
    </row>
    <row r="15" spans="2:18">
      <c r="B15" s="244" t="s">
        <v>69</v>
      </c>
      <c r="C15" s="247" t="s">
        <v>87</v>
      </c>
      <c r="D15" s="241">
        <v>260</v>
      </c>
      <c r="E15" s="241">
        <v>260</v>
      </c>
      <c r="F15" s="241">
        <v>259.28570000000002</v>
      </c>
      <c r="G15" s="241">
        <v>259.06450000000001</v>
      </c>
      <c r="H15" s="241">
        <v>261.2</v>
      </c>
      <c r="I15" s="241">
        <v>262</v>
      </c>
      <c r="J15" s="241">
        <v>262</v>
      </c>
      <c r="K15" s="241">
        <v>262</v>
      </c>
      <c r="L15" s="241">
        <v>260.12900000000002</v>
      </c>
      <c r="M15" s="241">
        <v>260</v>
      </c>
      <c r="N15" s="242">
        <v>260</v>
      </c>
      <c r="O15" s="242">
        <v>260</v>
      </c>
      <c r="P15" s="242">
        <v>260</v>
      </c>
      <c r="Q15" s="243">
        <v>0</v>
      </c>
      <c r="R15" s="200"/>
    </row>
    <row r="16" spans="2:18">
      <c r="B16" s="244" t="s">
        <v>161</v>
      </c>
      <c r="C16" s="247" t="s">
        <v>87</v>
      </c>
      <c r="D16" s="241">
        <v>189.1277</v>
      </c>
      <c r="E16" s="241">
        <v>180.67160000000001</v>
      </c>
      <c r="F16" s="241">
        <v>178.39070000000001</v>
      </c>
      <c r="G16" s="241">
        <v>189.91740000000001</v>
      </c>
      <c r="H16" s="241">
        <v>189.61799999999999</v>
      </c>
      <c r="I16" s="241">
        <v>185.77160000000001</v>
      </c>
      <c r="J16" s="241">
        <v>180.846</v>
      </c>
      <c r="K16" s="241">
        <v>177.0523</v>
      </c>
      <c r="L16" s="241">
        <v>176.26260000000002</v>
      </c>
      <c r="M16" s="241">
        <v>176.63</v>
      </c>
      <c r="N16" s="242">
        <v>177.71030000000002</v>
      </c>
      <c r="O16" s="242">
        <v>190.46800000000002</v>
      </c>
      <c r="P16" s="242">
        <v>180.50710000000001</v>
      </c>
      <c r="Q16" s="243">
        <v>-4.5580842996557291E-2</v>
      </c>
      <c r="R16" s="200"/>
    </row>
    <row r="17" spans="2:18">
      <c r="B17" s="244" t="s">
        <v>84</v>
      </c>
      <c r="C17" s="247" t="s">
        <v>87</v>
      </c>
      <c r="D17" s="241">
        <v>180</v>
      </c>
      <c r="E17" s="241">
        <v>180</v>
      </c>
      <c r="F17" s="241">
        <v>180</v>
      </c>
      <c r="G17" s="241">
        <v>180</v>
      </c>
      <c r="H17" s="241">
        <v>180</v>
      </c>
      <c r="I17" s="241">
        <v>180</v>
      </c>
      <c r="J17" s="241">
        <v>180</v>
      </c>
      <c r="K17" s="241">
        <v>180</v>
      </c>
      <c r="L17" s="241">
        <v>180</v>
      </c>
      <c r="M17" s="241">
        <v>180</v>
      </c>
      <c r="N17" s="242">
        <v>180</v>
      </c>
      <c r="O17" s="242">
        <v>180</v>
      </c>
      <c r="P17" s="242">
        <v>180</v>
      </c>
      <c r="Q17" s="243">
        <v>0</v>
      </c>
      <c r="R17" s="200"/>
    </row>
    <row r="18" spans="2:18">
      <c r="B18" s="244" t="s">
        <v>162</v>
      </c>
      <c r="C18" s="247" t="s">
        <v>87</v>
      </c>
      <c r="D18" s="241">
        <v>202.97740000000002</v>
      </c>
      <c r="E18" s="241">
        <v>199.43970000000002</v>
      </c>
      <c r="F18" s="241">
        <v>198.57640000000001</v>
      </c>
      <c r="G18" s="241">
        <v>198.60130000000001</v>
      </c>
      <c r="H18" s="241">
        <v>199.84200000000001</v>
      </c>
      <c r="I18" s="241">
        <v>197.55260000000001</v>
      </c>
      <c r="J18" s="241">
        <v>198.08430000000001</v>
      </c>
      <c r="K18" s="241">
        <v>198.2894</v>
      </c>
      <c r="L18" s="241">
        <v>201.21900000000002</v>
      </c>
      <c r="M18" s="241">
        <v>203.71130000000002</v>
      </c>
      <c r="N18" s="242">
        <v>203.88230000000001</v>
      </c>
      <c r="O18" s="242">
        <v>203.91730000000001</v>
      </c>
      <c r="P18" s="242">
        <v>203.7861</v>
      </c>
      <c r="Q18" s="243">
        <v>3.9841874021442347E-3</v>
      </c>
      <c r="R18" s="200"/>
    </row>
    <row r="19" spans="2:18">
      <c r="B19" s="244" t="s">
        <v>81</v>
      </c>
      <c r="C19" s="247" t="s">
        <v>87</v>
      </c>
      <c r="D19" s="241">
        <v>157.14870000000002</v>
      </c>
      <c r="E19" s="241">
        <v>165.03060000000002</v>
      </c>
      <c r="F19" s="241">
        <v>170.95250000000001</v>
      </c>
      <c r="G19" s="241">
        <v>171.08970000000002</v>
      </c>
      <c r="H19" s="241">
        <v>171.23500000000001</v>
      </c>
      <c r="I19" s="241">
        <v>167.90479999999999</v>
      </c>
      <c r="J19" s="241">
        <v>174.251</v>
      </c>
      <c r="K19" s="241">
        <v>180.92770000000002</v>
      </c>
      <c r="L19" s="241">
        <v>183.57650000000001</v>
      </c>
      <c r="M19" s="241">
        <v>175.69970000000001</v>
      </c>
      <c r="N19" s="242">
        <v>162.1568</v>
      </c>
      <c r="O19" s="242">
        <v>157.7533</v>
      </c>
      <c r="P19" s="242">
        <v>159.94159999999999</v>
      </c>
      <c r="Q19" s="248">
        <v>1.7772339192115405E-2</v>
      </c>
      <c r="R19" s="200"/>
    </row>
    <row r="20" spans="2:18">
      <c r="B20" s="244" t="s">
        <v>72</v>
      </c>
      <c r="C20" s="247" t="s">
        <v>87</v>
      </c>
      <c r="D20" s="241">
        <v>212.7097</v>
      </c>
      <c r="E20" s="241">
        <v>210</v>
      </c>
      <c r="F20" s="241">
        <v>214.82140000000001</v>
      </c>
      <c r="G20" s="241">
        <v>217.8065</v>
      </c>
      <c r="H20" s="241">
        <v>220</v>
      </c>
      <c r="I20" s="241">
        <v>222.03230000000002</v>
      </c>
      <c r="J20" s="241">
        <v>225</v>
      </c>
      <c r="K20" s="241">
        <v>225</v>
      </c>
      <c r="L20" s="241">
        <v>225</v>
      </c>
      <c r="M20" s="241">
        <v>225</v>
      </c>
      <c r="N20" s="242">
        <v>225</v>
      </c>
      <c r="O20" s="242">
        <v>225</v>
      </c>
      <c r="P20" s="242">
        <v>225</v>
      </c>
      <c r="Q20" s="248">
        <v>5.7779687527178991E-2</v>
      </c>
      <c r="R20" s="200"/>
    </row>
    <row r="21" spans="2:18">
      <c r="B21" s="244" t="s">
        <v>119</v>
      </c>
      <c r="C21" s="247" t="s">
        <v>87</v>
      </c>
      <c r="D21" s="241">
        <v>183.27940000000001</v>
      </c>
      <c r="E21" s="241">
        <v>183.58350000000002</v>
      </c>
      <c r="F21" s="241">
        <v>183.2105</v>
      </c>
      <c r="G21" s="241">
        <v>183.20080000000002</v>
      </c>
      <c r="H21" s="241">
        <v>186.97920000000002</v>
      </c>
      <c r="I21" s="241">
        <v>186.90460000000002</v>
      </c>
      <c r="J21" s="241">
        <v>184.18100000000001</v>
      </c>
      <c r="K21" s="241">
        <v>185.1951</v>
      </c>
      <c r="L21" s="241">
        <v>184.46190000000001</v>
      </c>
      <c r="M21" s="241">
        <v>181.47310000000002</v>
      </c>
      <c r="N21" s="242">
        <v>180.2107</v>
      </c>
      <c r="O21" s="242">
        <v>177.18890000000002</v>
      </c>
      <c r="P21" s="242">
        <v>180.6155</v>
      </c>
      <c r="Q21" s="248">
        <v>-1.4534639463027577E-2</v>
      </c>
      <c r="R21" s="200"/>
    </row>
    <row r="22" spans="2:18">
      <c r="B22" s="244" t="s">
        <v>119</v>
      </c>
      <c r="C22" s="245" t="s">
        <v>115</v>
      </c>
      <c r="D22" s="241">
        <v>1405.5806</v>
      </c>
      <c r="E22" s="241">
        <v>1410.9677000000001</v>
      </c>
      <c r="F22" s="241">
        <v>1412.6786</v>
      </c>
      <c r="G22" s="241">
        <v>1401.0968</v>
      </c>
      <c r="H22" s="241">
        <v>1420.2333000000001</v>
      </c>
      <c r="I22" s="241">
        <v>1412.9677000000001</v>
      </c>
      <c r="J22" s="241">
        <v>1394.5333000000001</v>
      </c>
      <c r="K22" s="241">
        <v>1405.0645000000002</v>
      </c>
      <c r="L22" s="241">
        <v>1394.5484000000001</v>
      </c>
      <c r="M22" s="241">
        <v>1376.8333</v>
      </c>
      <c r="N22" s="242">
        <v>1373.8065000000001</v>
      </c>
      <c r="O22" s="242">
        <v>1347.6333</v>
      </c>
      <c r="P22" s="242">
        <v>1379.8710000000001</v>
      </c>
      <c r="Q22" s="248">
        <v>-1.8291089105811453E-2</v>
      </c>
      <c r="R22" s="200"/>
    </row>
    <row r="23" spans="2:18">
      <c r="B23" s="244" t="s">
        <v>83</v>
      </c>
      <c r="C23" s="247" t="s">
        <v>87</v>
      </c>
      <c r="D23" s="241">
        <v>214.43550000000002</v>
      </c>
      <c r="E23" s="241">
        <v>214.22580000000002</v>
      </c>
      <c r="F23" s="241">
        <v>201.5179</v>
      </c>
      <c r="G23" s="241">
        <v>206.2097</v>
      </c>
      <c r="H23" s="241">
        <v>217.16670000000002</v>
      </c>
      <c r="I23" s="241">
        <v>215</v>
      </c>
      <c r="J23" s="241">
        <v>221.33330000000001</v>
      </c>
      <c r="K23" s="241">
        <v>213.7097</v>
      </c>
      <c r="L23" s="241">
        <v>210.64520000000002</v>
      </c>
      <c r="M23" s="241">
        <v>207.125</v>
      </c>
      <c r="N23" s="242">
        <v>201.04840000000002</v>
      </c>
      <c r="O23" s="242">
        <v>181.553</v>
      </c>
      <c r="P23" s="242">
        <v>184.58190000000002</v>
      </c>
      <c r="Q23" s="248">
        <v>-0.13921948557957986</v>
      </c>
      <c r="R23" s="200"/>
    </row>
    <row r="24" spans="2:18">
      <c r="B24" s="244" t="s">
        <v>163</v>
      </c>
      <c r="C24" s="247" t="s">
        <v>87</v>
      </c>
      <c r="D24" s="241">
        <v>258.32</v>
      </c>
      <c r="E24" s="241">
        <v>258.32</v>
      </c>
      <c r="F24" s="241">
        <v>257.90640000000002</v>
      </c>
      <c r="G24" s="241">
        <v>256.39</v>
      </c>
      <c r="H24" s="241">
        <v>256.2543</v>
      </c>
      <c r="I24" s="241">
        <v>255.17770000000002</v>
      </c>
      <c r="J24" s="241">
        <v>255.04600000000002</v>
      </c>
      <c r="K24" s="241">
        <v>255.09390000000002</v>
      </c>
      <c r="L24" s="241">
        <v>254.99520000000001</v>
      </c>
      <c r="M24" s="241">
        <v>253.8477</v>
      </c>
      <c r="N24" s="242">
        <v>253.44970000000001</v>
      </c>
      <c r="O24" s="242">
        <v>253.595</v>
      </c>
      <c r="P24" s="242">
        <v>253.5052</v>
      </c>
      <c r="Q24" s="248">
        <v>-1.8638897491483397E-2</v>
      </c>
      <c r="R24" s="200"/>
    </row>
    <row r="25" spans="2:18">
      <c r="B25" s="244" t="s">
        <v>80</v>
      </c>
      <c r="C25" s="247" t="s">
        <v>87</v>
      </c>
      <c r="D25" s="241">
        <v>174.75480000000002</v>
      </c>
      <c r="E25" s="241">
        <v>173.10320000000002</v>
      </c>
      <c r="F25" s="241">
        <v>169.32320000000001</v>
      </c>
      <c r="G25" s="241">
        <v>168.90649999999999</v>
      </c>
      <c r="H25" s="241">
        <v>164.77500000000001</v>
      </c>
      <c r="I25" s="241">
        <v>161.5103</v>
      </c>
      <c r="J25" s="241">
        <v>168.38</v>
      </c>
      <c r="K25" s="241">
        <v>159.65970000000002</v>
      </c>
      <c r="L25" s="241">
        <v>158.66290000000001</v>
      </c>
      <c r="M25" s="241">
        <v>157.60670000000002</v>
      </c>
      <c r="N25" s="242">
        <v>160.66130000000001</v>
      </c>
      <c r="O25" s="242">
        <v>161.9333</v>
      </c>
      <c r="P25" s="242">
        <v>159.32900000000001</v>
      </c>
      <c r="Q25" s="248">
        <v>-8.8271109005303439E-2</v>
      </c>
      <c r="R25" s="200"/>
    </row>
    <row r="26" spans="2:18">
      <c r="B26" s="244" t="s">
        <v>80</v>
      </c>
      <c r="C26" s="247" t="s">
        <v>164</v>
      </c>
      <c r="D26" s="242">
        <v>150.00839999999999</v>
      </c>
      <c r="E26" s="242">
        <v>148.99</v>
      </c>
      <c r="F26" s="242">
        <v>151.47540000000001</v>
      </c>
      <c r="G26" s="242">
        <v>151.27290000000002</v>
      </c>
      <c r="H26" s="242">
        <v>151.32130000000001</v>
      </c>
      <c r="I26" s="242">
        <v>150.8458</v>
      </c>
      <c r="J26" s="242">
        <v>152.16500000000002</v>
      </c>
      <c r="K26" s="242">
        <v>153.001</v>
      </c>
      <c r="L26" s="242">
        <v>150.8819</v>
      </c>
      <c r="M26" s="242">
        <v>150.37</v>
      </c>
      <c r="N26" s="242">
        <v>144.6413</v>
      </c>
      <c r="O26" s="242">
        <v>141.86700000000002</v>
      </c>
      <c r="P26" s="242">
        <v>142.1268</v>
      </c>
      <c r="Q26" s="248">
        <v>-5.2541057700768667E-2</v>
      </c>
      <c r="R26" s="200"/>
    </row>
    <row r="27" spans="2:18">
      <c r="B27" s="244" t="s">
        <v>120</v>
      </c>
      <c r="C27" s="245" t="s">
        <v>91</v>
      </c>
      <c r="D27" s="241">
        <v>465.32840000000004</v>
      </c>
      <c r="E27" s="241"/>
      <c r="F27" s="241"/>
      <c r="G27" s="241"/>
      <c r="H27" s="241"/>
      <c r="I27" s="241"/>
      <c r="J27" s="241"/>
      <c r="K27" s="241"/>
      <c r="L27" s="241"/>
      <c r="M27" s="241"/>
      <c r="N27" s="242"/>
      <c r="O27" s="242"/>
      <c r="P27" s="242"/>
      <c r="Q27" s="243"/>
      <c r="R27" s="200"/>
    </row>
    <row r="28" spans="2:18">
      <c r="B28" s="244" t="s">
        <v>82</v>
      </c>
      <c r="C28" s="247" t="s">
        <v>87</v>
      </c>
      <c r="D28" s="242">
        <v>158.6088</v>
      </c>
      <c r="E28" s="242">
        <v>155.5658</v>
      </c>
      <c r="F28" s="242">
        <v>157.09520000000001</v>
      </c>
      <c r="G28" s="242">
        <v>157.36920000000001</v>
      </c>
      <c r="H28" s="242">
        <v>157.90620000000001</v>
      </c>
      <c r="I28" s="242">
        <v>154.7594</v>
      </c>
      <c r="J28" s="242">
        <v>153.27770000000001</v>
      </c>
      <c r="K28" s="242">
        <v>153.92180000000002</v>
      </c>
      <c r="L28" s="242">
        <v>151.94150000000002</v>
      </c>
      <c r="M28" s="242">
        <v>151.97580000000002</v>
      </c>
      <c r="N28" s="242">
        <v>152.4657</v>
      </c>
      <c r="O28" s="242">
        <v>150.23060000000001</v>
      </c>
      <c r="P28" s="242">
        <v>149.45269999999999</v>
      </c>
      <c r="Q28" s="248">
        <v>-5.7727566188004786E-2</v>
      </c>
      <c r="R28" s="200"/>
    </row>
    <row r="29" spans="2:18">
      <c r="B29" s="244" t="s">
        <v>82</v>
      </c>
      <c r="C29" s="245" t="s">
        <v>92</v>
      </c>
      <c r="D29" s="241">
        <v>49374.1342</v>
      </c>
      <c r="E29" s="241">
        <v>49220.673500000004</v>
      </c>
      <c r="F29" s="241">
        <v>48228.869599999998</v>
      </c>
      <c r="G29" s="241">
        <v>47778.552900000002</v>
      </c>
      <c r="H29" s="241">
        <v>47301.839</v>
      </c>
      <c r="I29" s="241">
        <v>47322.673900000002</v>
      </c>
      <c r="J29" s="241">
        <v>47807.518700000001</v>
      </c>
      <c r="K29" s="241">
        <v>47964.934500000003</v>
      </c>
      <c r="L29" s="241">
        <v>47309.991600000001</v>
      </c>
      <c r="M29" s="241">
        <v>47592.955699999999</v>
      </c>
      <c r="N29" s="242">
        <v>47468.913500000002</v>
      </c>
      <c r="O29" s="242">
        <v>46887.152000000002</v>
      </c>
      <c r="P29" s="242">
        <v>47008.566800000001</v>
      </c>
      <c r="Q29" s="248">
        <v>-4.7911065952423337E-2</v>
      </c>
      <c r="R29" s="200"/>
    </row>
    <row r="30" spans="2:18">
      <c r="B30" s="249" t="s">
        <v>165</v>
      </c>
      <c r="C30" s="247" t="s">
        <v>87</v>
      </c>
      <c r="D30" s="241">
        <v>222.37900000000002</v>
      </c>
      <c r="E30" s="241">
        <v>221.25</v>
      </c>
      <c r="F30" s="241">
        <v>223.66070000000002</v>
      </c>
      <c r="G30" s="241">
        <v>223.50810000000001</v>
      </c>
      <c r="H30" s="241">
        <v>220</v>
      </c>
      <c r="I30" s="241">
        <v>218.87100000000001</v>
      </c>
      <c r="J30" s="241">
        <v>218.75</v>
      </c>
      <c r="K30" s="241">
        <v>218.75</v>
      </c>
      <c r="L30" s="241">
        <v>218.75</v>
      </c>
      <c r="M30" s="241">
        <v>222.75</v>
      </c>
      <c r="N30" s="242">
        <v>223.75</v>
      </c>
      <c r="O30" s="242">
        <v>223.75</v>
      </c>
      <c r="P30" s="242"/>
      <c r="Q30" s="248">
        <v>-1</v>
      </c>
      <c r="R30" s="200"/>
    </row>
    <row r="31" spans="2:18">
      <c r="B31" s="244" t="s">
        <v>166</v>
      </c>
      <c r="C31" s="247" t="s">
        <v>87</v>
      </c>
      <c r="D31" s="241">
        <v>196</v>
      </c>
      <c r="E31" s="241">
        <v>196</v>
      </c>
      <c r="F31" s="241">
        <v>196</v>
      </c>
      <c r="G31" s="241">
        <v>196</v>
      </c>
      <c r="H31" s="241">
        <v>196</v>
      </c>
      <c r="I31" s="241">
        <v>196</v>
      </c>
      <c r="J31" s="241">
        <v>196.33330000000001</v>
      </c>
      <c r="K31" s="241">
        <v>201</v>
      </c>
      <c r="L31" s="241">
        <v>201</v>
      </c>
      <c r="M31" s="241">
        <v>201</v>
      </c>
      <c r="N31" s="242">
        <v>198.9032</v>
      </c>
      <c r="O31" s="242">
        <v>193.5</v>
      </c>
      <c r="P31" s="242">
        <v>188.0968</v>
      </c>
      <c r="Q31" s="248">
        <v>-4.0322448979591807E-2</v>
      </c>
      <c r="R31" s="200"/>
    </row>
    <row r="32" spans="2:18">
      <c r="B32" s="244" t="s">
        <v>74</v>
      </c>
      <c r="C32" s="247" t="s">
        <v>87</v>
      </c>
      <c r="D32" s="241">
        <v>192.23610000000002</v>
      </c>
      <c r="E32" s="241">
        <v>189.17580000000001</v>
      </c>
      <c r="F32" s="241">
        <v>187.0086</v>
      </c>
      <c r="G32" s="241">
        <v>183.6277</v>
      </c>
      <c r="H32" s="241">
        <v>183.64270000000002</v>
      </c>
      <c r="I32" s="241">
        <v>184.1129</v>
      </c>
      <c r="J32" s="241">
        <v>184.77530000000002</v>
      </c>
      <c r="K32" s="241">
        <v>184.1455</v>
      </c>
      <c r="L32" s="241">
        <v>184.0865</v>
      </c>
      <c r="M32" s="241">
        <v>184.46270000000001</v>
      </c>
      <c r="N32" s="242">
        <v>184.03710000000001</v>
      </c>
      <c r="O32" s="242">
        <v>183.58870000000002</v>
      </c>
      <c r="P32" s="242">
        <v>181.7474</v>
      </c>
      <c r="Q32" s="248">
        <v>-5.4561552174643646E-2</v>
      </c>
      <c r="R32" s="200"/>
    </row>
    <row r="33" spans="2:18">
      <c r="B33" s="250" t="s">
        <v>167</v>
      </c>
      <c r="C33" s="251" t="s">
        <v>87</v>
      </c>
      <c r="D33" s="252">
        <v>124.72930000000001</v>
      </c>
      <c r="E33" s="252">
        <v>121.1041</v>
      </c>
      <c r="F33" s="252">
        <v>127.5746</v>
      </c>
      <c r="G33" s="252">
        <v>132.40649999999999</v>
      </c>
      <c r="H33" s="252">
        <v>125.146</v>
      </c>
      <c r="I33" s="252">
        <v>131.91240000000002</v>
      </c>
      <c r="J33" s="252">
        <v>138.66589999999999</v>
      </c>
      <c r="K33" s="252">
        <v>138.98260000000002</v>
      </c>
      <c r="L33" s="252">
        <v>142.7388</v>
      </c>
      <c r="M33" s="252">
        <v>132.94159999999999</v>
      </c>
      <c r="N33" s="252">
        <v>125.0185</v>
      </c>
      <c r="O33" s="252">
        <v>118.8468</v>
      </c>
      <c r="P33" s="252">
        <v>114.61580000000001</v>
      </c>
      <c r="Q33" s="253">
        <v>-8.1083594632536227E-2</v>
      </c>
      <c r="R33" s="200"/>
    </row>
    <row r="34" spans="2:18">
      <c r="B34" s="250" t="s">
        <v>167</v>
      </c>
      <c r="C34" s="254" t="s">
        <v>93</v>
      </c>
      <c r="D34" s="255">
        <v>526.41650000000004</v>
      </c>
      <c r="E34" s="255">
        <v>518.11940000000004</v>
      </c>
      <c r="F34" s="255">
        <v>533.01430000000005</v>
      </c>
      <c r="G34" s="255">
        <v>546.52260000000001</v>
      </c>
      <c r="H34" s="255">
        <v>504.2867</v>
      </c>
      <c r="I34" s="255">
        <v>537.38060000000007</v>
      </c>
      <c r="J34" s="255">
        <v>576.51</v>
      </c>
      <c r="K34" s="255">
        <v>577.15809999999999</v>
      </c>
      <c r="L34" s="255">
        <v>598.12260000000003</v>
      </c>
      <c r="M34" s="255">
        <v>560.65</v>
      </c>
      <c r="N34" s="252">
        <v>531.375</v>
      </c>
      <c r="O34" s="252">
        <v>505.18700000000001</v>
      </c>
      <c r="P34" s="252">
        <v>491.56350000000003</v>
      </c>
      <c r="Q34" s="253">
        <v>-6.6208031093250352E-2</v>
      </c>
      <c r="R34" s="200"/>
    </row>
    <row r="35" spans="2:18">
      <c r="B35" s="244" t="s">
        <v>168</v>
      </c>
      <c r="C35" s="247" t="s">
        <v>87</v>
      </c>
      <c r="D35" s="241">
        <v>149.6129</v>
      </c>
      <c r="E35" s="241">
        <v>167.45160000000001</v>
      </c>
      <c r="F35" s="241">
        <v>157.3571</v>
      </c>
      <c r="G35" s="241">
        <v>146.87100000000001</v>
      </c>
      <c r="H35" s="241">
        <v>155.9</v>
      </c>
      <c r="I35" s="241">
        <v>161.87100000000001</v>
      </c>
      <c r="J35" s="241">
        <v>156.73330000000001</v>
      </c>
      <c r="K35" s="241">
        <v>160.0968</v>
      </c>
      <c r="L35" s="241">
        <v>172.03230000000002</v>
      </c>
      <c r="M35" s="241">
        <v>160.0333</v>
      </c>
      <c r="N35" s="242">
        <v>154.6129</v>
      </c>
      <c r="O35" s="242">
        <v>150.83330000000001</v>
      </c>
      <c r="P35" s="242">
        <v>126.41940000000001</v>
      </c>
      <c r="Q35" s="248">
        <v>-0.15502339704664492</v>
      </c>
      <c r="R35" s="200"/>
    </row>
    <row r="36" spans="2:18">
      <c r="B36" s="244" t="s">
        <v>111</v>
      </c>
      <c r="C36" s="247" t="s">
        <v>87</v>
      </c>
      <c r="D36" s="242">
        <v>155.22460000000001</v>
      </c>
      <c r="E36" s="242">
        <v>148.11450000000002</v>
      </c>
      <c r="F36" s="242">
        <v>149.3015</v>
      </c>
      <c r="G36" s="242">
        <v>147.86620000000002</v>
      </c>
      <c r="H36" s="242">
        <v>146.06560000000002</v>
      </c>
      <c r="I36" s="242">
        <v>143.51250000000002</v>
      </c>
      <c r="J36" s="242">
        <v>149.99290000000002</v>
      </c>
      <c r="K36" s="242">
        <v>152.3417</v>
      </c>
      <c r="L36" s="242">
        <v>154.3416</v>
      </c>
      <c r="M36" s="242">
        <v>154.8407</v>
      </c>
      <c r="N36" s="242">
        <v>156.43010000000001</v>
      </c>
      <c r="O36" s="242">
        <v>154.98500000000001</v>
      </c>
      <c r="P36" s="242">
        <v>149.24550000000002</v>
      </c>
      <c r="Q36" s="248">
        <v>-3.8519023402218355E-2</v>
      </c>
      <c r="R36" s="200"/>
    </row>
    <row r="37" spans="2:18">
      <c r="B37" s="244" t="s">
        <v>111</v>
      </c>
      <c r="C37" s="245" t="s">
        <v>94</v>
      </c>
      <c r="D37" s="241">
        <v>691.96770000000004</v>
      </c>
      <c r="E37" s="241">
        <v>664.74189999999999</v>
      </c>
      <c r="F37" s="241">
        <v>662.25</v>
      </c>
      <c r="G37" s="241">
        <v>655.87099999999998</v>
      </c>
      <c r="H37" s="241">
        <v>644.93330000000003</v>
      </c>
      <c r="I37" s="241">
        <v>637.7097</v>
      </c>
      <c r="J37" s="241">
        <v>669.96670000000006</v>
      </c>
      <c r="K37" s="241">
        <v>676.64520000000005</v>
      </c>
      <c r="L37" s="241">
        <v>682.54840000000002</v>
      </c>
      <c r="M37" s="241">
        <v>685.1</v>
      </c>
      <c r="N37" s="242">
        <v>691.77780000000007</v>
      </c>
      <c r="O37" s="242">
        <v>688.96670000000006</v>
      </c>
      <c r="P37" s="242">
        <v>672</v>
      </c>
      <c r="Q37" s="248">
        <v>-2.8856404713688222E-2</v>
      </c>
      <c r="R37" s="200"/>
    </row>
    <row r="38" spans="2:18">
      <c r="B38" s="256" t="s">
        <v>169</v>
      </c>
      <c r="C38" s="247" t="s">
        <v>87</v>
      </c>
      <c r="D38" s="241">
        <v>197.1523</v>
      </c>
      <c r="E38" s="241">
        <v>202.80870000000002</v>
      </c>
      <c r="F38" s="241">
        <v>203.73680000000002</v>
      </c>
      <c r="G38" s="241">
        <v>202.99550000000002</v>
      </c>
      <c r="H38" s="241">
        <v>199.1123</v>
      </c>
      <c r="I38" s="241">
        <v>197.7045</v>
      </c>
      <c r="J38" s="241">
        <v>193.53370000000001</v>
      </c>
      <c r="K38" s="241">
        <v>197.80970000000002</v>
      </c>
      <c r="L38" s="241">
        <v>195.30520000000001</v>
      </c>
      <c r="M38" s="241">
        <v>197.83430000000001</v>
      </c>
      <c r="N38" s="242">
        <v>198.5068</v>
      </c>
      <c r="O38" s="242">
        <v>197.554</v>
      </c>
      <c r="P38" s="242">
        <v>199.64320000000001</v>
      </c>
      <c r="Q38" s="248">
        <v>1.2634394830798312E-2</v>
      </c>
      <c r="R38" s="200"/>
    </row>
    <row r="39" spans="2:18">
      <c r="B39" s="256" t="s">
        <v>75</v>
      </c>
      <c r="C39" s="247" t="s">
        <v>87</v>
      </c>
      <c r="D39" s="241">
        <v>169.69390000000001</v>
      </c>
      <c r="E39" s="241">
        <v>173.7071</v>
      </c>
      <c r="F39" s="241">
        <v>178.4564</v>
      </c>
      <c r="G39" s="241">
        <v>170.77100000000002</v>
      </c>
      <c r="H39" s="241">
        <v>179.2047</v>
      </c>
      <c r="I39" s="241">
        <v>173.39840000000001</v>
      </c>
      <c r="J39" s="241">
        <v>174.28130000000002</v>
      </c>
      <c r="K39" s="241">
        <v>168.47290000000001</v>
      </c>
      <c r="L39" s="241">
        <v>162.34610000000001</v>
      </c>
      <c r="M39" s="241">
        <v>166.68270000000001</v>
      </c>
      <c r="N39" s="242">
        <v>170.24610000000001</v>
      </c>
      <c r="O39" s="242">
        <v>170.4633</v>
      </c>
      <c r="P39" s="242">
        <v>171.09870000000001</v>
      </c>
      <c r="Q39" s="248">
        <v>8.2784354652700731E-3</v>
      </c>
      <c r="R39" s="200"/>
    </row>
    <row r="40" spans="2:18">
      <c r="B40" s="256" t="s">
        <v>99</v>
      </c>
      <c r="C40" s="247" t="s">
        <v>87</v>
      </c>
      <c r="D40" s="241">
        <v>266.74940000000004</v>
      </c>
      <c r="E40" s="241">
        <v>263.8897</v>
      </c>
      <c r="F40" s="241">
        <v>262.1311</v>
      </c>
      <c r="G40" s="241">
        <v>263.60579999999999</v>
      </c>
      <c r="H40" s="241">
        <v>264.91770000000002</v>
      </c>
      <c r="I40" s="241">
        <v>263.52840000000003</v>
      </c>
      <c r="J40" s="241">
        <v>262.98669999999998</v>
      </c>
      <c r="K40" s="241">
        <v>261.74810000000002</v>
      </c>
      <c r="L40" s="241">
        <v>260.19260000000003</v>
      </c>
      <c r="M40" s="241">
        <v>257.87630000000001</v>
      </c>
      <c r="N40" s="242">
        <v>259.63319999999999</v>
      </c>
      <c r="O40" s="242">
        <v>259.86400000000003</v>
      </c>
      <c r="P40" s="242">
        <v>260.2165</v>
      </c>
      <c r="Q40" s="248">
        <v>-2.4490776736517672E-2</v>
      </c>
      <c r="R40" s="200"/>
    </row>
    <row r="41" spans="2:18">
      <c r="B41" s="256" t="s">
        <v>117</v>
      </c>
      <c r="C41" s="247" t="s">
        <v>87</v>
      </c>
      <c r="D41" s="242">
        <v>231.26500000000001</v>
      </c>
      <c r="E41" s="242">
        <v>233.12970000000001</v>
      </c>
      <c r="F41" s="242">
        <v>222.23740000000001</v>
      </c>
      <c r="G41" s="242">
        <v>240.10730000000001</v>
      </c>
      <c r="H41" s="242">
        <v>243.46040000000002</v>
      </c>
      <c r="I41" s="242">
        <v>243.38040000000001</v>
      </c>
      <c r="J41" s="242">
        <v>241.19880000000001</v>
      </c>
      <c r="K41" s="242">
        <v>252.2046</v>
      </c>
      <c r="L41" s="242">
        <v>248.82830000000001</v>
      </c>
      <c r="M41" s="242">
        <v>264.38120000000004</v>
      </c>
      <c r="N41" s="242">
        <v>258.49450000000002</v>
      </c>
      <c r="O41" s="242">
        <v>262.45600000000002</v>
      </c>
      <c r="P41" s="242">
        <v>269.51190000000003</v>
      </c>
      <c r="Q41" s="248">
        <v>0.16538127256610391</v>
      </c>
      <c r="R41" s="200"/>
    </row>
    <row r="42" spans="2:18">
      <c r="B42" s="256" t="s">
        <v>117</v>
      </c>
      <c r="C42" s="245" t="s">
        <v>95</v>
      </c>
      <c r="D42" s="241">
        <v>2175.3226</v>
      </c>
      <c r="E42" s="241">
        <v>2197.2258000000002</v>
      </c>
      <c r="F42" s="241">
        <v>2107.1429000000003</v>
      </c>
      <c r="G42" s="241">
        <v>2221.6774</v>
      </c>
      <c r="H42" s="241">
        <v>2271</v>
      </c>
      <c r="I42" s="241">
        <v>2266.7742000000003</v>
      </c>
      <c r="J42" s="241">
        <v>2235.9</v>
      </c>
      <c r="K42" s="241">
        <v>2365.1289999999999</v>
      </c>
      <c r="L42" s="241">
        <v>2365.4839000000002</v>
      </c>
      <c r="M42" s="241">
        <v>2481.9</v>
      </c>
      <c r="N42" s="242">
        <v>2417.6451999999999</v>
      </c>
      <c r="O42" s="242">
        <v>2445.9333000000001</v>
      </c>
      <c r="P42" s="242">
        <v>2495.0370000000003</v>
      </c>
      <c r="Q42" s="248">
        <v>0.14697332708261301</v>
      </c>
      <c r="R42" s="200"/>
    </row>
    <row r="43" spans="2:18">
      <c r="B43" s="246" t="s">
        <v>170</v>
      </c>
      <c r="C43" s="247" t="s">
        <v>87</v>
      </c>
      <c r="D43" s="242">
        <v>162.73590000000002</v>
      </c>
      <c r="E43" s="242">
        <v>174.80790000000002</v>
      </c>
      <c r="F43" s="242">
        <v>177.60660000000001</v>
      </c>
      <c r="G43" s="242">
        <v>181.55</v>
      </c>
      <c r="H43" s="242">
        <v>180.06780000000001</v>
      </c>
      <c r="I43" s="242">
        <v>189.27770000000001</v>
      </c>
      <c r="J43" s="242">
        <v>183.12</v>
      </c>
      <c r="K43" s="242">
        <v>181.23320000000001</v>
      </c>
      <c r="L43" s="242">
        <v>166.59650000000002</v>
      </c>
      <c r="M43" s="242">
        <v>168.9923</v>
      </c>
      <c r="N43" s="242">
        <v>166.84140000000002</v>
      </c>
      <c r="O43" s="242">
        <v>172.09710000000001</v>
      </c>
      <c r="P43" s="242">
        <v>169.01439999999999</v>
      </c>
      <c r="Q43" s="248">
        <v>3.8580915458727771E-2</v>
      </c>
      <c r="R43" s="200"/>
    </row>
    <row r="44" spans="2:18" ht="13.5" thickBot="1">
      <c r="B44" s="246" t="s">
        <v>170</v>
      </c>
      <c r="C44" s="257" t="s">
        <v>96</v>
      </c>
      <c r="D44" s="258">
        <v>128.2877</v>
      </c>
      <c r="E44" s="258">
        <v>134.26480000000001</v>
      </c>
      <c r="F44" s="258">
        <v>131.6157</v>
      </c>
      <c r="G44" s="258">
        <v>131.37520000000001</v>
      </c>
      <c r="H44" s="258">
        <v>130.19570000000002</v>
      </c>
      <c r="I44" s="258">
        <v>136.511</v>
      </c>
      <c r="J44" s="258">
        <v>132.01230000000001</v>
      </c>
      <c r="K44" s="258">
        <v>128.29160000000002</v>
      </c>
      <c r="L44" s="258">
        <v>118.8887</v>
      </c>
      <c r="M44" s="258">
        <v>123.53630000000001</v>
      </c>
      <c r="N44" s="259">
        <v>122.28420000000001</v>
      </c>
      <c r="O44" s="259">
        <v>121.81</v>
      </c>
      <c r="P44" s="259">
        <v>121.81</v>
      </c>
      <c r="Q44" s="260">
        <v>-5.0493539131187148E-2</v>
      </c>
      <c r="R44" s="200"/>
    </row>
    <row r="45" spans="2:18" ht="13.5" thickBot="1">
      <c r="B45" s="261" t="s">
        <v>121</v>
      </c>
      <c r="C45" s="262" t="s">
        <v>87</v>
      </c>
      <c r="D45" s="263">
        <v>183.3252</v>
      </c>
      <c r="E45" s="264">
        <v>185.52350000000001</v>
      </c>
      <c r="F45" s="264">
        <v>186.14190000000002</v>
      </c>
      <c r="G45" s="264">
        <v>188.07400000000001</v>
      </c>
      <c r="H45" s="264">
        <v>188.5367</v>
      </c>
      <c r="I45" s="264">
        <v>190.12030000000001</v>
      </c>
      <c r="J45" s="264">
        <v>192.4271</v>
      </c>
      <c r="K45" s="264">
        <v>192.57170000000002</v>
      </c>
      <c r="L45" s="264">
        <v>191.1765</v>
      </c>
      <c r="M45" s="264">
        <v>189.27809999999999</v>
      </c>
      <c r="N45" s="264">
        <v>186.84230000000002</v>
      </c>
      <c r="O45" s="265">
        <v>181.57570000000001</v>
      </c>
      <c r="P45" s="265">
        <v>179.8502</v>
      </c>
      <c r="Q45" s="266">
        <v>-1.8955386384414075E-2</v>
      </c>
      <c r="R45" s="201"/>
    </row>
    <row r="46" spans="2:18">
      <c r="R46" s="159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P13" sqref="P1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J27" sqref="AJ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J26" sqref="AJ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17" sqref="U1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29" sqref="AF29"/>
    </sheetView>
  </sheetViews>
  <sheetFormatPr defaultRowHeight="12.75"/>
  <sheetData>
    <row r="21" spans="29:29">
      <c r="AC21" t="s">
        <v>202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B47" sqref="B47:I4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210</v>
      </c>
      <c r="B1" s="23"/>
      <c r="C1" s="23"/>
      <c r="D1" s="23"/>
      <c r="E1" s="23"/>
      <c r="F1" s="23"/>
      <c r="G1" s="23"/>
    </row>
    <row r="2" spans="1:18">
      <c r="A2" t="s">
        <v>108</v>
      </c>
    </row>
    <row r="4" spans="1:18" ht="20.25">
      <c r="B4" s="56" t="s">
        <v>100</v>
      </c>
      <c r="C4" s="56"/>
      <c r="D4" s="56"/>
      <c r="E4" s="56"/>
      <c r="F4" s="56"/>
      <c r="G4" s="56"/>
      <c r="H4" s="56"/>
      <c r="I4" s="57"/>
      <c r="K4" s="56" t="s">
        <v>100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101</v>
      </c>
      <c r="C5" s="59"/>
      <c r="D5" s="59"/>
      <c r="E5" s="59"/>
      <c r="F5" s="59"/>
      <c r="G5" s="60"/>
      <c r="H5" s="60"/>
      <c r="I5" s="61"/>
      <c r="K5" s="58" t="s">
        <v>101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97</v>
      </c>
      <c r="C6" s="63"/>
      <c r="D6" s="63"/>
      <c r="E6" s="63"/>
      <c r="F6" s="63"/>
      <c r="G6" s="63"/>
      <c r="H6" s="63"/>
      <c r="I6" s="64"/>
      <c r="K6" s="62" t="s">
        <v>98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211</v>
      </c>
      <c r="C7" s="66"/>
      <c r="D7" s="67"/>
      <c r="E7" s="68"/>
      <c r="F7" s="65" t="s">
        <v>212</v>
      </c>
      <c r="G7" s="66"/>
      <c r="H7" s="67"/>
      <c r="I7" s="68"/>
      <c r="K7" s="65" t="s">
        <v>211</v>
      </c>
      <c r="L7" s="66"/>
      <c r="M7" s="67"/>
      <c r="N7" s="68"/>
      <c r="O7" s="65" t="s">
        <v>212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102</v>
      </c>
      <c r="E8" s="72" t="s">
        <v>67</v>
      </c>
      <c r="F8" s="73" t="s">
        <v>65</v>
      </c>
      <c r="G8" s="70" t="s">
        <v>66</v>
      </c>
      <c r="H8" s="71" t="s">
        <v>102</v>
      </c>
      <c r="I8" s="72" t="s">
        <v>67</v>
      </c>
      <c r="K8" s="69" t="s">
        <v>65</v>
      </c>
      <c r="L8" s="70" t="s">
        <v>66</v>
      </c>
      <c r="M8" s="71" t="s">
        <v>102</v>
      </c>
      <c r="N8" s="72" t="s">
        <v>67</v>
      </c>
      <c r="O8" s="73" t="s">
        <v>65</v>
      </c>
      <c r="P8" s="70" t="s">
        <v>66</v>
      </c>
      <c r="Q8" s="71" t="s">
        <v>102</v>
      </c>
      <c r="R8" s="72" t="s">
        <v>67</v>
      </c>
    </row>
    <row r="9" spans="1:18" ht="16.5" thickBot="1">
      <c r="B9" s="74" t="s">
        <v>68</v>
      </c>
      <c r="C9" s="75">
        <v>1252964.084</v>
      </c>
      <c r="D9" s="76">
        <v>5238578.7850000001</v>
      </c>
      <c r="E9" s="77">
        <v>655340.83200000005</v>
      </c>
      <c r="F9" s="78" t="s">
        <v>68</v>
      </c>
      <c r="G9" s="218">
        <v>1466812.5660000001</v>
      </c>
      <c r="H9" s="79">
        <v>6125398.5539999995</v>
      </c>
      <c r="I9" s="77">
        <v>754251.99300000002</v>
      </c>
      <c r="K9" s="74" t="s">
        <v>68</v>
      </c>
      <c r="L9" s="75">
        <v>49354.356</v>
      </c>
      <c r="M9" s="76">
        <v>206297.05499999999</v>
      </c>
      <c r="N9" s="77">
        <v>34791.775000000001</v>
      </c>
      <c r="O9" s="161" t="s">
        <v>68</v>
      </c>
      <c r="P9" s="96">
        <v>57761.1</v>
      </c>
      <c r="Q9" s="79">
        <v>241037.05900000001</v>
      </c>
      <c r="R9" s="101">
        <v>32824.631000000001</v>
      </c>
    </row>
    <row r="10" spans="1:18" ht="15.75">
      <c r="B10" s="156" t="s">
        <v>69</v>
      </c>
      <c r="C10" s="85">
        <v>314375.44</v>
      </c>
      <c r="D10" s="86">
        <v>1314869.365</v>
      </c>
      <c r="E10" s="87">
        <v>113951.306</v>
      </c>
      <c r="F10" s="84" t="s">
        <v>69</v>
      </c>
      <c r="G10" s="85">
        <v>347686.47499999998</v>
      </c>
      <c r="H10" s="86">
        <v>1452552.8049999999</v>
      </c>
      <c r="I10" s="87">
        <v>126532.981</v>
      </c>
      <c r="K10" s="80" t="s">
        <v>69</v>
      </c>
      <c r="L10" s="81">
        <v>15722.315000000001</v>
      </c>
      <c r="M10" s="82">
        <v>65727.084000000003</v>
      </c>
      <c r="N10" s="83">
        <v>11648.576999999999</v>
      </c>
      <c r="O10" s="84" t="s">
        <v>69</v>
      </c>
      <c r="P10" s="85">
        <v>18937.48</v>
      </c>
      <c r="Q10" s="86">
        <v>79015.380999999994</v>
      </c>
      <c r="R10" s="102">
        <v>13513.769</v>
      </c>
    </row>
    <row r="11" spans="1:18" ht="15.75">
      <c r="B11" s="157" t="s">
        <v>70</v>
      </c>
      <c r="C11" s="93">
        <v>164825.79</v>
      </c>
      <c r="D11" s="94">
        <v>689039.01</v>
      </c>
      <c r="E11" s="95">
        <v>54718.195</v>
      </c>
      <c r="F11" s="92" t="s">
        <v>70</v>
      </c>
      <c r="G11" s="93">
        <v>197740.65</v>
      </c>
      <c r="H11" s="94">
        <v>825811.652</v>
      </c>
      <c r="I11" s="95">
        <v>65921.794999999998</v>
      </c>
      <c r="K11" s="88" t="s">
        <v>70</v>
      </c>
      <c r="L11" s="89">
        <v>10015.566000000001</v>
      </c>
      <c r="M11" s="90">
        <v>41834.031999999999</v>
      </c>
      <c r="N11" s="91">
        <v>6418.7690000000002</v>
      </c>
      <c r="O11" s="92" t="s">
        <v>75</v>
      </c>
      <c r="P11" s="93">
        <v>11903.758</v>
      </c>
      <c r="Q11" s="94">
        <v>49718.095000000001</v>
      </c>
      <c r="R11" s="102">
        <v>3868.5390000000002</v>
      </c>
    </row>
    <row r="12" spans="1:18" ht="15.75">
      <c r="B12" s="157" t="s">
        <v>71</v>
      </c>
      <c r="C12" s="93">
        <v>101906.989</v>
      </c>
      <c r="D12" s="94">
        <v>425994.34700000001</v>
      </c>
      <c r="E12" s="95">
        <v>58186.324000000001</v>
      </c>
      <c r="F12" s="92" t="s">
        <v>72</v>
      </c>
      <c r="G12" s="93">
        <v>122002.395</v>
      </c>
      <c r="H12" s="94">
        <v>509624.77100000001</v>
      </c>
      <c r="I12" s="95">
        <v>52189.442999999999</v>
      </c>
      <c r="K12" s="88" t="s">
        <v>82</v>
      </c>
      <c r="L12" s="89">
        <v>5096.4269999999997</v>
      </c>
      <c r="M12" s="90">
        <v>21301.106</v>
      </c>
      <c r="N12" s="91">
        <v>6109.8779999999997</v>
      </c>
      <c r="O12" s="92" t="s">
        <v>70</v>
      </c>
      <c r="P12" s="93">
        <v>6739.6220000000003</v>
      </c>
      <c r="Q12" s="94">
        <v>28102.635999999999</v>
      </c>
      <c r="R12" s="102">
        <v>3030.6729999999998</v>
      </c>
    </row>
    <row r="13" spans="1:18" ht="15.75">
      <c r="B13" s="157" t="s">
        <v>72</v>
      </c>
      <c r="C13" s="93">
        <v>100862.625</v>
      </c>
      <c r="D13" s="94">
        <v>421616.435</v>
      </c>
      <c r="E13" s="95">
        <v>40346.055999999997</v>
      </c>
      <c r="F13" s="92" t="s">
        <v>71</v>
      </c>
      <c r="G13" s="93">
        <v>110644.435</v>
      </c>
      <c r="H13" s="94">
        <v>461675.46500000003</v>
      </c>
      <c r="I13" s="95">
        <v>61483.586000000003</v>
      </c>
      <c r="K13" s="88" t="s">
        <v>73</v>
      </c>
      <c r="L13" s="89">
        <v>4584.0829999999996</v>
      </c>
      <c r="M13" s="90">
        <v>19165.439999999999</v>
      </c>
      <c r="N13" s="91">
        <v>2050.502</v>
      </c>
      <c r="O13" s="92" t="s">
        <v>82</v>
      </c>
      <c r="P13" s="93">
        <v>3980.1909999999998</v>
      </c>
      <c r="Q13" s="94">
        <v>16648.027999999998</v>
      </c>
      <c r="R13" s="102">
        <v>4390.2520000000004</v>
      </c>
    </row>
    <row r="14" spans="1:18" ht="15.75">
      <c r="B14" s="157" t="s">
        <v>73</v>
      </c>
      <c r="C14" s="93">
        <v>93395.972999999998</v>
      </c>
      <c r="D14" s="94">
        <v>390652.38900000002</v>
      </c>
      <c r="E14" s="95">
        <v>49032.837</v>
      </c>
      <c r="F14" s="92" t="s">
        <v>73</v>
      </c>
      <c r="G14" s="93">
        <v>97028.498999999996</v>
      </c>
      <c r="H14" s="94">
        <v>405317.685</v>
      </c>
      <c r="I14" s="95">
        <v>50181.158000000003</v>
      </c>
      <c r="K14" s="88" t="s">
        <v>83</v>
      </c>
      <c r="L14" s="89">
        <v>3878.6959999999999</v>
      </c>
      <c r="M14" s="90">
        <v>16201.138999999999</v>
      </c>
      <c r="N14" s="91">
        <v>2798.8629999999998</v>
      </c>
      <c r="O14" s="92" t="s">
        <v>73</v>
      </c>
      <c r="P14" s="93">
        <v>3817.1729999999998</v>
      </c>
      <c r="Q14" s="94">
        <v>15835.173000000001</v>
      </c>
      <c r="R14" s="102">
        <v>1954.9269999999999</v>
      </c>
    </row>
    <row r="15" spans="1:18" ht="15.75">
      <c r="B15" s="157" t="s">
        <v>75</v>
      </c>
      <c r="C15" s="93">
        <v>45189.62</v>
      </c>
      <c r="D15" s="94">
        <v>188870.802</v>
      </c>
      <c r="E15" s="95">
        <v>30700.135999999999</v>
      </c>
      <c r="F15" s="92" t="s">
        <v>75</v>
      </c>
      <c r="G15" s="93">
        <v>59315.607000000004</v>
      </c>
      <c r="H15" s="94">
        <v>247828.42800000001</v>
      </c>
      <c r="I15" s="95">
        <v>35697.917999999998</v>
      </c>
      <c r="K15" s="88" t="s">
        <v>72</v>
      </c>
      <c r="L15" s="89">
        <v>3374.39</v>
      </c>
      <c r="M15" s="90">
        <v>14127.03</v>
      </c>
      <c r="N15" s="91">
        <v>1673.6210000000001</v>
      </c>
      <c r="O15" s="92" t="s">
        <v>83</v>
      </c>
      <c r="P15" s="93">
        <v>2939.31</v>
      </c>
      <c r="Q15" s="94">
        <v>12256.531000000001</v>
      </c>
      <c r="R15" s="102">
        <v>1490.34</v>
      </c>
    </row>
    <row r="16" spans="1:18" ht="15.75">
      <c r="B16" s="157" t="s">
        <v>106</v>
      </c>
      <c r="C16" s="93">
        <v>35338.523000000001</v>
      </c>
      <c r="D16" s="94">
        <v>147695.677</v>
      </c>
      <c r="E16" s="95">
        <v>35881.107000000004</v>
      </c>
      <c r="F16" s="92" t="s">
        <v>81</v>
      </c>
      <c r="G16" s="93">
        <v>52194.169000000002</v>
      </c>
      <c r="H16" s="94">
        <v>217603.049</v>
      </c>
      <c r="I16" s="95">
        <v>16556.725999999999</v>
      </c>
      <c r="K16" s="88" t="s">
        <v>78</v>
      </c>
      <c r="L16" s="89">
        <v>1574.95</v>
      </c>
      <c r="M16" s="90">
        <v>6589.8890000000001</v>
      </c>
      <c r="N16" s="91">
        <v>1318.0550000000001</v>
      </c>
      <c r="O16" s="92" t="s">
        <v>72</v>
      </c>
      <c r="P16" s="93">
        <v>2551.9290000000001</v>
      </c>
      <c r="Q16" s="94">
        <v>10669.865</v>
      </c>
      <c r="R16" s="102">
        <v>1066.3969999999999</v>
      </c>
    </row>
    <row r="17" spans="2:18" ht="15.75">
      <c r="B17" s="157" t="s">
        <v>105</v>
      </c>
      <c r="C17" s="93">
        <v>35085.17</v>
      </c>
      <c r="D17" s="94">
        <v>146651.44399999999</v>
      </c>
      <c r="E17" s="95">
        <v>28544.404999999999</v>
      </c>
      <c r="F17" s="92" t="s">
        <v>76</v>
      </c>
      <c r="G17" s="93">
        <v>40850.962</v>
      </c>
      <c r="H17" s="94">
        <v>170539.27799999999</v>
      </c>
      <c r="I17" s="95">
        <v>16067.603999999999</v>
      </c>
      <c r="K17" s="88" t="s">
        <v>75</v>
      </c>
      <c r="L17" s="89">
        <v>1024.163</v>
      </c>
      <c r="M17" s="90">
        <v>4302.9709999999995</v>
      </c>
      <c r="N17" s="91">
        <v>300.721</v>
      </c>
      <c r="O17" s="92" t="s">
        <v>111</v>
      </c>
      <c r="P17" s="93">
        <v>1548.6759999999999</v>
      </c>
      <c r="Q17" s="94">
        <v>6399.4409999999998</v>
      </c>
      <c r="R17" s="102">
        <v>510.65699999999998</v>
      </c>
    </row>
    <row r="18" spans="2:18" ht="15.75">
      <c r="B18" s="157" t="s">
        <v>76</v>
      </c>
      <c r="C18" s="93">
        <v>34419.160000000003</v>
      </c>
      <c r="D18" s="94">
        <v>143893.40299999999</v>
      </c>
      <c r="E18" s="95">
        <v>12405.297</v>
      </c>
      <c r="F18" s="92" t="s">
        <v>80</v>
      </c>
      <c r="G18" s="93">
        <v>37372.900999999998</v>
      </c>
      <c r="H18" s="94">
        <v>156238.39600000001</v>
      </c>
      <c r="I18" s="95">
        <v>29844.402999999998</v>
      </c>
      <c r="K18" s="88" t="s">
        <v>84</v>
      </c>
      <c r="L18" s="89">
        <v>702.83699999999999</v>
      </c>
      <c r="M18" s="90">
        <v>2933.6030000000001</v>
      </c>
      <c r="N18" s="91">
        <v>84.201999999999998</v>
      </c>
      <c r="O18" s="92" t="s">
        <v>71</v>
      </c>
      <c r="P18" s="93">
        <v>830.68799999999999</v>
      </c>
      <c r="Q18" s="94">
        <v>3506.2730000000001</v>
      </c>
      <c r="R18" s="102">
        <v>361.52199999999999</v>
      </c>
    </row>
    <row r="19" spans="2:18" ht="15.75">
      <c r="B19" s="157" t="s">
        <v>82</v>
      </c>
      <c r="C19" s="93">
        <v>29439.419000000002</v>
      </c>
      <c r="D19" s="94">
        <v>123073.482</v>
      </c>
      <c r="E19" s="95">
        <v>16083.761</v>
      </c>
      <c r="F19" s="92" t="s">
        <v>106</v>
      </c>
      <c r="G19" s="93">
        <v>37097.64</v>
      </c>
      <c r="H19" s="94">
        <v>155035.43</v>
      </c>
      <c r="I19" s="95">
        <v>38847.654000000002</v>
      </c>
      <c r="K19" s="88" t="s">
        <v>199</v>
      </c>
      <c r="L19" s="89">
        <v>660.60699999999997</v>
      </c>
      <c r="M19" s="90">
        <v>2758.2040000000002</v>
      </c>
      <c r="N19" s="91">
        <v>327.60000000000002</v>
      </c>
      <c r="O19" s="92" t="s">
        <v>99</v>
      </c>
      <c r="P19" s="93">
        <v>771.73299999999995</v>
      </c>
      <c r="Q19" s="94">
        <v>3223.6590000000001</v>
      </c>
      <c r="R19" s="102">
        <v>644.25699999999995</v>
      </c>
    </row>
    <row r="20" spans="2:18" ht="15.75">
      <c r="B20" s="157" t="s">
        <v>79</v>
      </c>
      <c r="C20" s="93">
        <v>29124.074000000001</v>
      </c>
      <c r="D20" s="94">
        <v>121780.209</v>
      </c>
      <c r="E20" s="95">
        <v>26371.642</v>
      </c>
      <c r="F20" s="92" t="s">
        <v>79</v>
      </c>
      <c r="G20" s="93">
        <v>33361.824000000001</v>
      </c>
      <c r="H20" s="94">
        <v>140021.74900000001</v>
      </c>
      <c r="I20" s="95">
        <v>24620.436000000002</v>
      </c>
      <c r="K20" s="88" t="s">
        <v>80</v>
      </c>
      <c r="L20" s="89">
        <v>606.35400000000004</v>
      </c>
      <c r="M20" s="90">
        <v>2532.6019999999999</v>
      </c>
      <c r="N20" s="91">
        <v>297.74599999999998</v>
      </c>
      <c r="O20" s="92" t="s">
        <v>78</v>
      </c>
      <c r="P20" s="93">
        <v>770.36400000000003</v>
      </c>
      <c r="Q20" s="94">
        <v>3236.913</v>
      </c>
      <c r="R20" s="102">
        <v>462.29700000000003</v>
      </c>
    </row>
    <row r="21" spans="2:18" ht="15.75">
      <c r="B21" s="157" t="s">
        <v>80</v>
      </c>
      <c r="C21" s="93">
        <v>28848.28</v>
      </c>
      <c r="D21" s="94">
        <v>120594.526</v>
      </c>
      <c r="E21" s="95">
        <v>22741.642</v>
      </c>
      <c r="F21" s="92" t="s">
        <v>105</v>
      </c>
      <c r="G21" s="93">
        <v>30150.223999999998</v>
      </c>
      <c r="H21" s="94">
        <v>125906.37300000001</v>
      </c>
      <c r="I21" s="95">
        <v>23352.68</v>
      </c>
      <c r="K21" s="88" t="s">
        <v>99</v>
      </c>
      <c r="L21" s="89">
        <v>529.14499999999998</v>
      </c>
      <c r="M21" s="90">
        <v>2211.3330000000001</v>
      </c>
      <c r="N21" s="91">
        <v>477.113</v>
      </c>
      <c r="O21" s="92" t="s">
        <v>80</v>
      </c>
      <c r="P21" s="93">
        <v>497.07600000000002</v>
      </c>
      <c r="Q21" s="94">
        <v>2116.7649999999999</v>
      </c>
      <c r="R21" s="102">
        <v>249.898</v>
      </c>
    </row>
    <row r="22" spans="2:18" ht="15.75">
      <c r="B22" s="157" t="s">
        <v>81</v>
      </c>
      <c r="C22" s="93">
        <v>28835.58</v>
      </c>
      <c r="D22" s="94">
        <v>120551.909</v>
      </c>
      <c r="E22" s="95">
        <v>11152.333000000001</v>
      </c>
      <c r="F22" s="92" t="s">
        <v>84</v>
      </c>
      <c r="G22" s="93">
        <v>29967.303</v>
      </c>
      <c r="H22" s="94">
        <v>124886.015</v>
      </c>
      <c r="I22" s="95">
        <v>8437.6990000000005</v>
      </c>
      <c r="K22" s="88" t="s">
        <v>81</v>
      </c>
      <c r="L22" s="89">
        <v>426.83499999999998</v>
      </c>
      <c r="M22" s="90">
        <v>1782.163</v>
      </c>
      <c r="N22" s="91">
        <v>511.80799999999999</v>
      </c>
      <c r="O22" s="92" t="s">
        <v>120</v>
      </c>
      <c r="P22" s="93">
        <v>493.50599999999997</v>
      </c>
      <c r="Q22" s="94">
        <v>2054.6970000000001</v>
      </c>
      <c r="R22" s="102">
        <v>150.19800000000001</v>
      </c>
    </row>
    <row r="23" spans="2:18" ht="15.75">
      <c r="B23" s="157" t="s">
        <v>111</v>
      </c>
      <c r="C23" s="93">
        <v>22870.038</v>
      </c>
      <c r="D23" s="94">
        <v>95639.184999999998</v>
      </c>
      <c r="E23" s="95">
        <v>19327.940999999999</v>
      </c>
      <c r="F23" s="92" t="s">
        <v>111</v>
      </c>
      <c r="G23" s="93">
        <v>26633.438999999998</v>
      </c>
      <c r="H23" s="94">
        <v>111103.226</v>
      </c>
      <c r="I23" s="95">
        <v>22456.396000000001</v>
      </c>
      <c r="K23" s="88" t="s">
        <v>111</v>
      </c>
      <c r="L23" s="89">
        <v>355.529</v>
      </c>
      <c r="M23" s="90">
        <v>1477.549</v>
      </c>
      <c r="N23" s="91">
        <v>134.06</v>
      </c>
      <c r="O23" s="92" t="s">
        <v>81</v>
      </c>
      <c r="P23" s="93">
        <v>418.19</v>
      </c>
      <c r="Q23" s="94">
        <v>1733.3579999999999</v>
      </c>
      <c r="R23" s="102">
        <v>350.35199999999998</v>
      </c>
    </row>
    <row r="24" spans="2:18" ht="15.75">
      <c r="B24" s="157" t="s">
        <v>84</v>
      </c>
      <c r="C24" s="93">
        <v>22192.683000000001</v>
      </c>
      <c r="D24" s="94">
        <v>92767.047000000006</v>
      </c>
      <c r="E24" s="95">
        <v>6099.902</v>
      </c>
      <c r="F24" s="92" t="s">
        <v>82</v>
      </c>
      <c r="G24" s="93">
        <v>26538.780999999999</v>
      </c>
      <c r="H24" s="94">
        <v>110998.99400000001</v>
      </c>
      <c r="I24" s="95">
        <v>15708.714</v>
      </c>
      <c r="K24" s="88" t="s">
        <v>71</v>
      </c>
      <c r="L24" s="89">
        <v>166.524</v>
      </c>
      <c r="M24" s="90">
        <v>695.495</v>
      </c>
      <c r="N24" s="91">
        <v>110.864</v>
      </c>
      <c r="O24" s="92" t="s">
        <v>85</v>
      </c>
      <c r="P24" s="93">
        <v>382.19900000000001</v>
      </c>
      <c r="Q24" s="94">
        <v>1587.248</v>
      </c>
      <c r="R24" s="102">
        <v>153.04900000000001</v>
      </c>
    </row>
    <row r="25" spans="2:18" ht="15.75">
      <c r="B25" s="157" t="s">
        <v>78</v>
      </c>
      <c r="C25" s="93">
        <v>18578.300999999999</v>
      </c>
      <c r="D25" s="94">
        <v>77667.892999999996</v>
      </c>
      <c r="E25" s="95">
        <v>10772.297</v>
      </c>
      <c r="F25" s="92" t="s">
        <v>187</v>
      </c>
      <c r="G25" s="93">
        <v>23162.225999999999</v>
      </c>
      <c r="H25" s="94">
        <v>96517.312000000005</v>
      </c>
      <c r="I25" s="95">
        <v>12398.703</v>
      </c>
      <c r="K25" s="88" t="s">
        <v>76</v>
      </c>
      <c r="L25" s="89">
        <v>129.571</v>
      </c>
      <c r="M25" s="90">
        <v>543.25599999999997</v>
      </c>
      <c r="N25" s="91">
        <v>131.15199999999999</v>
      </c>
      <c r="O25" s="92" t="s">
        <v>168</v>
      </c>
      <c r="P25" s="93">
        <v>175.09700000000001</v>
      </c>
      <c r="Q25" s="94">
        <v>728.32500000000005</v>
      </c>
      <c r="R25" s="102">
        <v>39.743000000000002</v>
      </c>
    </row>
    <row r="26" spans="2:18" ht="15.75">
      <c r="B26" s="155" t="s">
        <v>116</v>
      </c>
      <c r="K26" s="155" t="s">
        <v>116</v>
      </c>
    </row>
    <row r="31" spans="2:18" ht="20.25">
      <c r="B31" s="56" t="s">
        <v>103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101</v>
      </c>
      <c r="C32" s="61"/>
      <c r="D32" s="61"/>
      <c r="E32" s="61"/>
      <c r="F32" s="61"/>
      <c r="G32" s="61"/>
      <c r="H32" s="61"/>
      <c r="I32" s="61"/>
      <c r="K32" s="56" t="s">
        <v>103</v>
      </c>
      <c r="L32" s="56"/>
      <c r="M32" s="56"/>
      <c r="N32" s="56"/>
      <c r="O32" s="56"/>
      <c r="P32" s="56"/>
      <c r="Q32" s="56"/>
    </row>
    <row r="33" spans="2:18" ht="21" thickBot="1">
      <c r="B33" s="62" t="s">
        <v>97</v>
      </c>
      <c r="C33" s="63"/>
      <c r="D33" s="63"/>
      <c r="E33" s="63"/>
      <c r="F33" s="63"/>
      <c r="G33" s="63"/>
      <c r="H33" s="63"/>
      <c r="I33" s="64"/>
      <c r="K33" s="58" t="s">
        <v>101</v>
      </c>
      <c r="L33" s="61"/>
      <c r="M33" s="61"/>
      <c r="N33" s="61"/>
      <c r="O33" s="61"/>
      <c r="P33" s="61"/>
      <c r="Q33" s="61"/>
    </row>
    <row r="34" spans="2:18" ht="21" thickBot="1">
      <c r="B34" s="65" t="s">
        <v>211</v>
      </c>
      <c r="C34" s="66"/>
      <c r="D34" s="67"/>
      <c r="E34" s="68"/>
      <c r="F34" s="65" t="s">
        <v>212</v>
      </c>
      <c r="G34" s="66"/>
      <c r="H34" s="67"/>
      <c r="I34" s="68"/>
      <c r="K34" s="62" t="s">
        <v>98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102</v>
      </c>
      <c r="E35" s="72" t="s">
        <v>67</v>
      </c>
      <c r="F35" s="73" t="s">
        <v>65</v>
      </c>
      <c r="G35" s="70" t="s">
        <v>66</v>
      </c>
      <c r="H35" s="71" t="s">
        <v>102</v>
      </c>
      <c r="I35" s="72" t="s">
        <v>67</v>
      </c>
      <c r="K35" s="65" t="s">
        <v>211</v>
      </c>
      <c r="L35" s="66"/>
      <c r="M35" s="67"/>
      <c r="N35" s="68"/>
      <c r="O35" s="65" t="s">
        <v>212</v>
      </c>
      <c r="P35" s="66"/>
      <c r="Q35" s="67"/>
      <c r="R35" s="68"/>
    </row>
    <row r="36" spans="2:18" ht="43.5" thickBot="1">
      <c r="B36" s="107" t="s">
        <v>68</v>
      </c>
      <c r="C36" s="140">
        <v>63444.644999999997</v>
      </c>
      <c r="D36" s="219">
        <v>265256.08299999998</v>
      </c>
      <c r="E36" s="108">
        <v>22737.289000000001</v>
      </c>
      <c r="F36" s="74" t="s">
        <v>68</v>
      </c>
      <c r="G36" s="109">
        <v>68599.593999999997</v>
      </c>
      <c r="H36" s="97">
        <v>286668.50900000002</v>
      </c>
      <c r="I36" s="98">
        <v>22180.731</v>
      </c>
      <c r="K36" s="69" t="s">
        <v>65</v>
      </c>
      <c r="L36" s="70" t="s">
        <v>66</v>
      </c>
      <c r="M36" s="71" t="s">
        <v>102</v>
      </c>
      <c r="N36" s="72" t="s">
        <v>67</v>
      </c>
      <c r="O36" s="73" t="s">
        <v>65</v>
      </c>
      <c r="P36" s="70" t="s">
        <v>66</v>
      </c>
      <c r="Q36" s="71" t="s">
        <v>102</v>
      </c>
      <c r="R36" s="72" t="s">
        <v>67</v>
      </c>
    </row>
    <row r="37" spans="2:18" ht="16.5" thickBot="1">
      <c r="B37" s="110" t="s">
        <v>69</v>
      </c>
      <c r="C37" s="141">
        <v>28754.595000000001</v>
      </c>
      <c r="D37" s="111">
        <v>120230.375</v>
      </c>
      <c r="E37" s="111">
        <v>19413.867999999999</v>
      </c>
      <c r="F37" s="110" t="s">
        <v>69</v>
      </c>
      <c r="G37" s="222">
        <v>27145.596000000001</v>
      </c>
      <c r="H37" s="223">
        <v>113673.85799999999</v>
      </c>
      <c r="I37" s="111">
        <v>18422.686000000002</v>
      </c>
      <c r="K37" s="74" t="s">
        <v>68</v>
      </c>
      <c r="L37" s="75">
        <v>130574.48299999999</v>
      </c>
      <c r="M37" s="76">
        <v>545918.77399999998</v>
      </c>
      <c r="N37" s="77">
        <v>81023.005999999994</v>
      </c>
      <c r="O37" s="74" t="s">
        <v>68</v>
      </c>
      <c r="P37" s="96">
        <v>137025.16</v>
      </c>
      <c r="Q37" s="79">
        <v>571735.51899999997</v>
      </c>
      <c r="R37" s="77">
        <v>92598.369000000006</v>
      </c>
    </row>
    <row r="38" spans="2:18" ht="15.75">
      <c r="B38" s="103" t="s">
        <v>85</v>
      </c>
      <c r="C38" s="106">
        <v>16286.509</v>
      </c>
      <c r="D38" s="104">
        <v>68090.514999999999</v>
      </c>
      <c r="E38" s="104">
        <v>1944.0139999999999</v>
      </c>
      <c r="F38" s="84" t="s">
        <v>85</v>
      </c>
      <c r="G38" s="85">
        <v>17702.143</v>
      </c>
      <c r="H38" s="86">
        <v>73795.513999999996</v>
      </c>
      <c r="I38" s="99">
        <v>1974.338</v>
      </c>
      <c r="K38" s="80" t="s">
        <v>69</v>
      </c>
      <c r="L38" s="81">
        <v>32628.762999999999</v>
      </c>
      <c r="M38" s="82">
        <v>136375.88800000001</v>
      </c>
      <c r="N38" s="83">
        <v>13231.353999999999</v>
      </c>
      <c r="O38" s="84" t="s">
        <v>69</v>
      </c>
      <c r="P38" s="85">
        <v>30222.602999999999</v>
      </c>
      <c r="Q38" s="86">
        <v>126284.867</v>
      </c>
      <c r="R38" s="87">
        <v>12948.297</v>
      </c>
    </row>
    <row r="39" spans="2:18" ht="15.75">
      <c r="B39" s="103" t="s">
        <v>86</v>
      </c>
      <c r="C39" s="106">
        <v>9371.6740000000009</v>
      </c>
      <c r="D39" s="104">
        <v>39199.271999999997</v>
      </c>
      <c r="E39" s="104">
        <v>123.669</v>
      </c>
      <c r="F39" s="92" t="s">
        <v>86</v>
      </c>
      <c r="G39" s="93">
        <v>10351.852000000001</v>
      </c>
      <c r="H39" s="94">
        <v>43231.307000000001</v>
      </c>
      <c r="I39" s="100">
        <v>231.23099999999999</v>
      </c>
      <c r="K39" s="88" t="s">
        <v>71</v>
      </c>
      <c r="L39" s="89">
        <v>22374.736000000001</v>
      </c>
      <c r="M39" s="90">
        <v>93552.198000000004</v>
      </c>
      <c r="N39" s="91">
        <v>15385.126</v>
      </c>
      <c r="O39" s="92" t="s">
        <v>73</v>
      </c>
      <c r="P39" s="93">
        <v>25385.888999999999</v>
      </c>
      <c r="Q39" s="94">
        <v>105658.772</v>
      </c>
      <c r="R39" s="95">
        <v>20113.116000000002</v>
      </c>
    </row>
    <row r="40" spans="2:18" ht="15.75">
      <c r="B40" s="103" t="s">
        <v>77</v>
      </c>
      <c r="C40" s="106">
        <v>3783.4839999999999</v>
      </c>
      <c r="D40" s="104">
        <v>15811.177</v>
      </c>
      <c r="E40" s="104">
        <v>408.14</v>
      </c>
      <c r="F40" s="92" t="s">
        <v>77</v>
      </c>
      <c r="G40" s="93">
        <v>5999.1469999999999</v>
      </c>
      <c r="H40" s="94">
        <v>25023.934000000001</v>
      </c>
      <c r="I40" s="100">
        <v>627.88800000000003</v>
      </c>
      <c r="K40" s="88" t="s">
        <v>73</v>
      </c>
      <c r="L40" s="89">
        <v>22080.715</v>
      </c>
      <c r="M40" s="90">
        <v>92316.342000000004</v>
      </c>
      <c r="N40" s="91">
        <v>15654.734</v>
      </c>
      <c r="O40" s="92" t="s">
        <v>71</v>
      </c>
      <c r="P40" s="93">
        <v>21863.045999999998</v>
      </c>
      <c r="Q40" s="94">
        <v>91419.971000000005</v>
      </c>
      <c r="R40" s="95">
        <v>15878.971</v>
      </c>
    </row>
    <row r="41" spans="2:18" ht="15.75">
      <c r="B41" s="103" t="s">
        <v>80</v>
      </c>
      <c r="C41" s="106">
        <v>2490.8530000000001</v>
      </c>
      <c r="D41" s="104">
        <v>10413.907999999999</v>
      </c>
      <c r="E41" s="104">
        <v>669.346</v>
      </c>
      <c r="F41" s="92" t="s">
        <v>80</v>
      </c>
      <c r="G41" s="93">
        <v>3630.05</v>
      </c>
      <c r="H41" s="94">
        <v>15179.089</v>
      </c>
      <c r="I41" s="100">
        <v>827.06100000000004</v>
      </c>
      <c r="K41" s="88" t="s">
        <v>75</v>
      </c>
      <c r="L41" s="89">
        <v>17617.503000000001</v>
      </c>
      <c r="M41" s="90">
        <v>73726.138999999996</v>
      </c>
      <c r="N41" s="91">
        <v>20427.045999999998</v>
      </c>
      <c r="O41" s="92" t="s">
        <v>75</v>
      </c>
      <c r="P41" s="93">
        <v>20099.644</v>
      </c>
      <c r="Q41" s="94">
        <v>83801.582999999999</v>
      </c>
      <c r="R41" s="95">
        <v>24904.12</v>
      </c>
    </row>
    <row r="42" spans="2:18" ht="15.75">
      <c r="B42" s="103" t="s">
        <v>157</v>
      </c>
      <c r="C42" s="106">
        <v>624.36500000000001</v>
      </c>
      <c r="D42" s="104">
        <v>2611.0659999999998</v>
      </c>
      <c r="E42" s="104">
        <v>8.5939999999999994</v>
      </c>
      <c r="F42" s="92" t="s">
        <v>157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7708.7520000000004</v>
      </c>
      <c r="M42" s="90">
        <v>32270.429</v>
      </c>
      <c r="N42" s="91">
        <v>6591.3590000000004</v>
      </c>
      <c r="O42" s="92" t="s">
        <v>82</v>
      </c>
      <c r="P42" s="93">
        <v>12243.369000000001</v>
      </c>
      <c r="Q42" s="94">
        <v>50952.006999999998</v>
      </c>
      <c r="R42" s="95">
        <v>11136.745999999999</v>
      </c>
    </row>
    <row r="43" spans="2:18" ht="15.75">
      <c r="B43" s="103" t="s">
        <v>73</v>
      </c>
      <c r="C43" s="106">
        <v>527.88400000000001</v>
      </c>
      <c r="D43" s="104">
        <v>2202.4369999999999</v>
      </c>
      <c r="E43" s="104">
        <v>104.64400000000001</v>
      </c>
      <c r="F43" s="92" t="s">
        <v>156</v>
      </c>
      <c r="G43" s="93">
        <v>568.01900000000001</v>
      </c>
      <c r="H43" s="94">
        <v>2356.6680000000001</v>
      </c>
      <c r="I43" s="100">
        <v>6.6390000000000002</v>
      </c>
      <c r="K43" s="88" t="s">
        <v>74</v>
      </c>
      <c r="L43" s="89">
        <v>7660.58</v>
      </c>
      <c r="M43" s="90">
        <v>32037.851999999999</v>
      </c>
      <c r="N43" s="91">
        <v>3426.4090000000001</v>
      </c>
      <c r="O43" s="92" t="s">
        <v>70</v>
      </c>
      <c r="P43" s="93">
        <v>6594.8320000000003</v>
      </c>
      <c r="Q43" s="94">
        <v>27661.85</v>
      </c>
      <c r="R43" s="95">
        <v>84.856999999999999</v>
      </c>
    </row>
    <row r="44" spans="2:18" ht="15.75">
      <c r="B44" s="103" t="s">
        <v>156</v>
      </c>
      <c r="C44" s="106">
        <v>308.22000000000003</v>
      </c>
      <c r="D44" s="104">
        <v>1284.73</v>
      </c>
      <c r="E44" s="104">
        <v>3.4289999999999998</v>
      </c>
      <c r="F44" s="92" t="s">
        <v>172</v>
      </c>
      <c r="G44" s="93">
        <v>485.267</v>
      </c>
      <c r="H44" s="94">
        <v>1981.7850000000001</v>
      </c>
      <c r="I44" s="100">
        <v>2.6080000000000001</v>
      </c>
      <c r="K44" s="88" t="s">
        <v>72</v>
      </c>
      <c r="L44" s="89">
        <v>5564.1480000000001</v>
      </c>
      <c r="M44" s="90">
        <v>23272.419000000002</v>
      </c>
      <c r="N44" s="91">
        <v>555.19799999999998</v>
      </c>
      <c r="O44" s="92" t="s">
        <v>78</v>
      </c>
      <c r="P44" s="93">
        <v>5187.07</v>
      </c>
      <c r="Q44" s="94">
        <v>21633.360000000001</v>
      </c>
      <c r="R44" s="95">
        <v>547.274</v>
      </c>
    </row>
    <row r="45" spans="2:18" ht="15.75">
      <c r="B45" s="103" t="s">
        <v>158</v>
      </c>
      <c r="C45" s="106">
        <v>282.58699999999999</v>
      </c>
      <c r="D45" s="104">
        <v>1182.432</v>
      </c>
      <c r="E45" s="104">
        <v>5.5389999999999997</v>
      </c>
      <c r="F45" s="92" t="s">
        <v>200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5482.1909999999998</v>
      </c>
      <c r="M45" s="90">
        <v>22847.507000000001</v>
      </c>
      <c r="N45" s="91">
        <v>55.981999999999999</v>
      </c>
      <c r="O45" s="92" t="s">
        <v>72</v>
      </c>
      <c r="P45" s="93">
        <v>4939.2299999999996</v>
      </c>
      <c r="Q45" s="94">
        <v>20522.915000000001</v>
      </c>
      <c r="R45" s="95">
        <v>1033.3789999999999</v>
      </c>
    </row>
    <row r="46" spans="2:18" ht="15.75">
      <c r="B46" s="103" t="s">
        <v>171</v>
      </c>
      <c r="C46" s="106">
        <v>240.684</v>
      </c>
      <c r="D46" s="104">
        <v>1005.319</v>
      </c>
      <c r="E46" s="104">
        <v>24.347999999999999</v>
      </c>
      <c r="F46" s="92" t="s">
        <v>158</v>
      </c>
      <c r="G46" s="93">
        <v>294.79199999999997</v>
      </c>
      <c r="H46" s="94">
        <v>1273.232</v>
      </c>
      <c r="I46" s="100">
        <v>4.8659999999999997</v>
      </c>
      <c r="K46" s="88" t="s">
        <v>78</v>
      </c>
      <c r="L46" s="89">
        <v>4662.2139999999999</v>
      </c>
      <c r="M46" s="90">
        <v>19477.021000000001</v>
      </c>
      <c r="N46" s="91">
        <v>453.86500000000001</v>
      </c>
      <c r="O46" s="92" t="s">
        <v>74</v>
      </c>
      <c r="P46" s="93">
        <v>4688.2330000000002</v>
      </c>
      <c r="Q46" s="94">
        <v>19630.623</v>
      </c>
      <c r="R46" s="95">
        <v>1005.612</v>
      </c>
    </row>
    <row r="47" spans="2:18" ht="15.75">
      <c r="B47" s="103" t="s">
        <v>72</v>
      </c>
      <c r="C47" s="106">
        <v>154.63399999999999</v>
      </c>
      <c r="D47" s="104">
        <v>641.49699999999996</v>
      </c>
      <c r="E47" s="104">
        <v>7.3920000000000003</v>
      </c>
      <c r="F47" s="92" t="s">
        <v>71</v>
      </c>
      <c r="G47" s="93">
        <v>283.59399999999999</v>
      </c>
      <c r="H47" s="94">
        <v>1194.577</v>
      </c>
      <c r="I47" s="100">
        <v>26.552</v>
      </c>
      <c r="K47" s="103" t="s">
        <v>80</v>
      </c>
      <c r="L47" s="104">
        <v>2397.5940000000001</v>
      </c>
      <c r="M47" s="106">
        <v>10023.825999999999</v>
      </c>
      <c r="N47" s="104">
        <v>3589.3969999999999</v>
      </c>
      <c r="O47" s="92" t="s">
        <v>80</v>
      </c>
      <c r="P47" s="93">
        <v>1807.9639999999999</v>
      </c>
      <c r="Q47" s="94">
        <v>7524.9309999999996</v>
      </c>
      <c r="R47" s="95">
        <v>2966.5169999999998</v>
      </c>
    </row>
    <row r="48" spans="2:18" ht="15.75">
      <c r="D48" s="158"/>
      <c r="K48" s="155" t="s">
        <v>116</v>
      </c>
    </row>
    <row r="49" spans="4:4" ht="15.75">
      <c r="D49" s="158"/>
    </row>
    <row r="50" spans="4:4" ht="15.75">
      <c r="D5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"/>
  <sheetViews>
    <sheetView tabSelected="1" workbookViewId="0">
      <selection activeCell="C13" sqref="C13"/>
    </sheetView>
  </sheetViews>
  <sheetFormatPr defaultRowHeight="12.75"/>
  <cols>
    <col min="1" max="1" width="13.710937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4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</row>
    <row r="2" spans="1:44">
      <c r="A2" s="279" t="s">
        <v>229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</row>
    <row r="3" spans="1:44" ht="13.5" thickBot="1">
      <c r="A3" s="279" t="s">
        <v>173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</row>
    <row r="4" spans="1:44" ht="19.5" customHeight="1" thickBot="1">
      <c r="A4" s="288" t="s">
        <v>174</v>
      </c>
      <c r="B4" s="289" t="s">
        <v>175</v>
      </c>
      <c r="C4" s="289" t="s">
        <v>176</v>
      </c>
      <c r="D4" s="289" t="s">
        <v>177</v>
      </c>
      <c r="E4" s="289" t="s">
        <v>178</v>
      </c>
      <c r="F4" s="289" t="s">
        <v>179</v>
      </c>
      <c r="G4" s="289" t="s">
        <v>180</v>
      </c>
      <c r="H4" s="289" t="s">
        <v>181</v>
      </c>
      <c r="I4" s="289" t="s">
        <v>182</v>
      </c>
      <c r="J4" s="289" t="s">
        <v>184</v>
      </c>
      <c r="K4" s="289" t="s">
        <v>185</v>
      </c>
      <c r="L4" s="289" t="s">
        <v>186</v>
      </c>
      <c r="M4" s="289" t="s">
        <v>190</v>
      </c>
      <c r="N4" s="289" t="s">
        <v>192</v>
      </c>
      <c r="O4" s="289" t="s">
        <v>189</v>
      </c>
      <c r="P4" s="289" t="s">
        <v>188</v>
      </c>
      <c r="Q4" s="289" t="s">
        <v>191</v>
      </c>
      <c r="R4" s="289" t="s">
        <v>193</v>
      </c>
      <c r="S4" s="289" t="s">
        <v>194</v>
      </c>
      <c r="T4" s="289" t="s">
        <v>195</v>
      </c>
      <c r="U4" s="289" t="s">
        <v>196</v>
      </c>
      <c r="V4" s="216" t="s">
        <v>197</v>
      </c>
      <c r="W4" s="216" t="s">
        <v>198</v>
      </c>
      <c r="X4" s="216" t="s">
        <v>203</v>
      </c>
      <c r="Y4" s="216" t="s">
        <v>204</v>
      </c>
      <c r="Z4" s="216" t="s">
        <v>205</v>
      </c>
      <c r="AA4" s="216" t="s">
        <v>201</v>
      </c>
      <c r="AB4" s="216" t="s">
        <v>206</v>
      </c>
      <c r="AC4" s="216" t="s">
        <v>207</v>
      </c>
      <c r="AD4" s="216" t="s">
        <v>208</v>
      </c>
      <c r="AE4" s="216" t="s">
        <v>209</v>
      </c>
      <c r="AF4" s="216" t="s">
        <v>220</v>
      </c>
      <c r="AG4" s="216" t="s">
        <v>221</v>
      </c>
      <c r="AH4" s="216" t="s">
        <v>222</v>
      </c>
      <c r="AI4" s="216" t="s">
        <v>223</v>
      </c>
      <c r="AJ4" s="216" t="s">
        <v>224</v>
      </c>
      <c r="AK4" s="216" t="s">
        <v>225</v>
      </c>
      <c r="AL4" s="216" t="s">
        <v>226</v>
      </c>
      <c r="AM4" s="216" t="s">
        <v>227</v>
      </c>
      <c r="AN4" s="217" t="s">
        <v>228</v>
      </c>
      <c r="AO4" s="159"/>
      <c r="AP4" s="159"/>
      <c r="AQ4" s="159"/>
      <c r="AR4" s="159"/>
    </row>
    <row r="5" spans="1:44" ht="19.5" customHeight="1">
      <c r="A5" s="286" t="s">
        <v>230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287"/>
      <c r="AO5" s="159"/>
      <c r="AP5" s="159"/>
      <c r="AQ5" s="159"/>
      <c r="AR5" s="159"/>
    </row>
    <row r="6" spans="1:44" ht="18.75" customHeight="1">
      <c r="A6" s="281" t="s">
        <v>167</v>
      </c>
      <c r="B6" s="103">
        <v>122</v>
      </c>
      <c r="C6" s="103">
        <v>134</v>
      </c>
      <c r="D6" s="103">
        <v>141</v>
      </c>
      <c r="E6" s="103">
        <v>136</v>
      </c>
      <c r="F6" s="103">
        <v>139</v>
      </c>
      <c r="G6" s="103">
        <v>137</v>
      </c>
      <c r="H6" s="103">
        <v>142</v>
      </c>
      <c r="I6" s="103">
        <v>140.16</v>
      </c>
      <c r="J6" s="103">
        <v>129.4</v>
      </c>
      <c r="K6" s="103">
        <v>128</v>
      </c>
      <c r="L6" s="103">
        <v>146</v>
      </c>
      <c r="M6" s="103">
        <v>145</v>
      </c>
      <c r="N6" s="103">
        <v>146</v>
      </c>
      <c r="O6" s="103">
        <v>145</v>
      </c>
      <c r="P6" s="103">
        <v>137</v>
      </c>
      <c r="Q6" s="103">
        <v>147</v>
      </c>
      <c r="R6" s="103">
        <v>142.9</v>
      </c>
      <c r="S6" s="103">
        <v>130.1</v>
      </c>
      <c r="T6" s="103">
        <v>143.6</v>
      </c>
      <c r="U6" s="103">
        <v>136.5</v>
      </c>
      <c r="V6" s="103">
        <v>125.8</v>
      </c>
      <c r="W6" s="103">
        <v>122.1</v>
      </c>
      <c r="X6" s="103">
        <v>127.7</v>
      </c>
      <c r="Y6" s="103">
        <v>127.7</v>
      </c>
      <c r="Z6" s="103">
        <v>124.8</v>
      </c>
      <c r="AA6" s="103">
        <v>124</v>
      </c>
      <c r="AB6" s="103">
        <v>121.2</v>
      </c>
      <c r="AC6" s="103">
        <v>119.9</v>
      </c>
      <c r="AD6" s="103">
        <v>120.7</v>
      </c>
      <c r="AE6" s="103">
        <v>114</v>
      </c>
      <c r="AF6" s="103">
        <v>109.6</v>
      </c>
      <c r="AG6" s="103">
        <v>103.8</v>
      </c>
      <c r="AH6" s="103">
        <v>116.6</v>
      </c>
      <c r="AI6" s="103">
        <v>121.3</v>
      </c>
      <c r="AJ6" s="103">
        <v>126.9</v>
      </c>
      <c r="AK6" s="103">
        <v>126.6</v>
      </c>
      <c r="AL6" s="103">
        <v>116.1</v>
      </c>
      <c r="AM6" s="103">
        <v>103.7</v>
      </c>
      <c r="AN6" s="282">
        <v>109.3</v>
      </c>
      <c r="AO6" s="159"/>
      <c r="AP6" s="159"/>
      <c r="AQ6" s="159"/>
      <c r="AR6" s="159"/>
    </row>
    <row r="7" spans="1:44" ht="13.5" thickBot="1">
      <c r="A7" s="283" t="s">
        <v>183</v>
      </c>
      <c r="B7" s="284">
        <v>186</v>
      </c>
      <c r="C7" s="284">
        <v>189</v>
      </c>
      <c r="D7" s="284">
        <v>190</v>
      </c>
      <c r="E7" s="284">
        <v>189</v>
      </c>
      <c r="F7" s="284">
        <v>190</v>
      </c>
      <c r="G7" s="284">
        <v>190</v>
      </c>
      <c r="H7" s="284">
        <v>192.8</v>
      </c>
      <c r="I7" s="284">
        <v>193.9</v>
      </c>
      <c r="J7" s="284">
        <v>193</v>
      </c>
      <c r="K7" s="284">
        <v>192</v>
      </c>
      <c r="L7" s="284">
        <v>194.2</v>
      </c>
      <c r="M7" s="284">
        <v>194.2</v>
      </c>
      <c r="N7" s="284">
        <v>194</v>
      </c>
      <c r="O7" s="284">
        <v>194</v>
      </c>
      <c r="P7" s="284">
        <v>193</v>
      </c>
      <c r="Q7" s="284">
        <v>194.2</v>
      </c>
      <c r="R7" s="284">
        <v>192.9</v>
      </c>
      <c r="S7" s="284">
        <v>191.4</v>
      </c>
      <c r="T7" s="284">
        <v>192.8</v>
      </c>
      <c r="U7" s="284">
        <v>190.2</v>
      </c>
      <c r="V7" s="284">
        <v>188.1</v>
      </c>
      <c r="W7" s="284">
        <v>187</v>
      </c>
      <c r="X7" s="284">
        <v>185.8</v>
      </c>
      <c r="Y7" s="284">
        <v>185</v>
      </c>
      <c r="Z7" s="284">
        <v>184</v>
      </c>
      <c r="AA7" s="284">
        <v>184</v>
      </c>
      <c r="AB7" s="284">
        <v>181.8</v>
      </c>
      <c r="AC7" s="284">
        <v>181.8</v>
      </c>
      <c r="AD7" s="284">
        <v>181.8</v>
      </c>
      <c r="AE7" s="284">
        <v>181.1</v>
      </c>
      <c r="AF7" s="284">
        <v>179.2</v>
      </c>
      <c r="AG7" s="284">
        <v>178.1</v>
      </c>
      <c r="AH7" s="284">
        <v>180.1</v>
      </c>
      <c r="AI7" s="284">
        <v>181.6</v>
      </c>
      <c r="AJ7" s="284">
        <v>181.7</v>
      </c>
      <c r="AK7" s="284">
        <v>180.5</v>
      </c>
      <c r="AL7" s="284">
        <v>178.5</v>
      </c>
      <c r="AM7" s="284">
        <v>176.8</v>
      </c>
      <c r="AN7" s="285">
        <v>178.1</v>
      </c>
      <c r="AO7" s="159"/>
      <c r="AP7" s="159"/>
      <c r="AQ7" s="159"/>
      <c r="AR7" s="159"/>
    </row>
    <row r="10" spans="1:44">
      <c r="E10" t="s">
        <v>231</v>
      </c>
    </row>
    <row r="11" spans="1:44">
      <c r="E11" t="s">
        <v>173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2016-02-11T11:50:55Z</dcterms:modified>
</cp:coreProperties>
</file>