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theme/themeOverride2.xml" ContentType="application/vnd.openxmlformats-officedocument.themeOverrid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activeTab="6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</sheets>
  <externalReferences>
    <externalReference r:id="rId18"/>
    <externalReference r:id="rId19"/>
    <externalReference r:id="rId20"/>
    <externalReference r:id="rId21"/>
  </externalReferences>
  <calcPr calcId="145621"/>
</workbook>
</file>

<file path=xl/calcChain.xml><?xml version="1.0" encoding="utf-8"?>
<calcChain xmlns="http://schemas.openxmlformats.org/spreadsheetml/2006/main">
  <c r="B29" i="24" l="1"/>
  <c r="B30" i="24" s="1"/>
  <c r="B31" i="24" s="1"/>
  <c r="B32" i="24" s="1"/>
  <c r="B33" i="24" s="1"/>
  <c r="B34" i="24" s="1"/>
  <c r="B35" i="24" s="1"/>
  <c r="B36" i="24" s="1"/>
  <c r="B37" i="24" s="1"/>
  <c r="B38" i="24" s="1"/>
  <c r="B39" i="24" s="1"/>
  <c r="B40" i="24" s="1"/>
  <c r="B41" i="24" s="1"/>
  <c r="B42" i="24" s="1"/>
  <c r="B43" i="24" s="1"/>
  <c r="B44" i="24" s="1"/>
  <c r="B45" i="24" s="1"/>
  <c r="B46" i="24" s="1"/>
  <c r="B47" i="24" s="1"/>
  <c r="B48" i="24" s="1"/>
  <c r="B49" i="24" s="1"/>
  <c r="B50" i="24" s="1"/>
  <c r="B51" i="24" s="1"/>
  <c r="B52" i="24" s="1"/>
  <c r="B53" i="24" s="1"/>
  <c r="B54" i="24" s="1"/>
  <c r="B55" i="24" s="1"/>
  <c r="A18" i="24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</calcChain>
</file>

<file path=xl/sharedStrings.xml><?xml version="1.0" encoding="utf-8"?>
<sst xmlns="http://schemas.openxmlformats.org/spreadsheetml/2006/main" count="553" uniqueCount="230">
  <si>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</si>
  <si>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</si>
  <si>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</si>
  <si>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</si>
  <si>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</si>
  <si>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</si>
  <si>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</si>
  <si>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</si>
  <si>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</si>
  <si>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</si>
  <si>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</si>
  <si>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</si>
  <si>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</si>
  <si>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</si>
  <si>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</si>
  <si>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</si>
  <si>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</si>
  <si>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</si>
  <si>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</si>
  <si>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</si>
  <si>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</si>
  <si>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</si>
  <si>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</si>
  <si>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</si>
  <si>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</si>
  <si>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</si>
  <si>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</si>
  <si>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</si>
  <si>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</si>
  <si>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</si>
  <si>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</si>
  <si>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</si>
  <si>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</si>
  <si>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</si>
  <si>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</si>
  <si>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</si>
  <si>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</si>
  <si>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</si>
  <si>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</si>
  <si>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</si>
  <si>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</si>
  <si>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</si>
  <si>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</si>
  <si>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</si>
  <si>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</si>
  <si>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</si>
  <si>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</si>
  <si>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</si>
  <si>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</si>
  <si>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</si>
  <si>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</si>
  <si>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</si>
  <si>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</si>
  <si>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</si>
  <si>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</si>
  <si>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</si>
  <si>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</si>
  <si>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</si>
  <si>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</si>
  <si>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</si>
  <si>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</si>
  <si>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</si>
  <si>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</si>
  <si>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</si>
  <si>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</si>
  <si>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</si>
  <si>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</si>
  <si>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</si>
  <si>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</si>
  <si>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</si>
  <si>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</si>
  <si>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</si>
  <si>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</si>
  <si>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</si>
  <si>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</si>
  <si>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</si>
  <si>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</si>
  <si>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</si>
  <si>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</si>
  <si>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</si>
  <si>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</si>
  <si>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</si>
  <si>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</si>
  <si>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</si>
  <si>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</si>
  <si>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</si>
  <si>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</si>
  <si>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</si>
  <si>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</si>
  <si>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</si>
  <si>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</si>
  <si>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</si>
  <si>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</si>
  <si>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</si>
  <si>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</si>
  <si>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</si>
  <si>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</si>
  <si>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</si>
  <si>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</si>
  <si>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</si>
  <si>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</si>
  <si>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</si>
  <si>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</si>
  <si>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</si>
  <si>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</si>
  <si>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</si>
  <si>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</si>
  <si>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</si>
  <si>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</si>
  <si>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</si>
  <si>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</si>
  <si>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</si>
  <si>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</si>
  <si>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</si>
  <si>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</si>
  <si>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</si>
  <si>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</si>
  <si>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</si>
  <si>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</si>
  <si>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</si>
  <si>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</si>
  <si>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</si>
  <si>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</si>
  <si>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Tygodniowe ceny tuszki z kurczaka 65% w krajach UE ( za 100kg)</t>
  </si>
  <si>
    <t>KRAJE</t>
  </si>
  <si>
    <t>BELGIA</t>
  </si>
  <si>
    <t>BUŁGARIA</t>
  </si>
  <si>
    <t>CZECHY</t>
  </si>
  <si>
    <t>DANIA</t>
  </si>
  <si>
    <t>NIEMCY</t>
  </si>
  <si>
    <t>ESTONIA</t>
  </si>
  <si>
    <t>GRECJA</t>
  </si>
  <si>
    <t>HISZPANIA</t>
  </si>
  <si>
    <t>FRANCJA</t>
  </si>
  <si>
    <t>CHORWACJA</t>
  </si>
  <si>
    <t>IRLANDIA</t>
  </si>
  <si>
    <t>WŁOCHY</t>
  </si>
  <si>
    <t>CYPR</t>
  </si>
  <si>
    <t>LITWA</t>
  </si>
  <si>
    <t>ŁOTWA</t>
  </si>
  <si>
    <t>WĘGRY</t>
  </si>
  <si>
    <t>MALTA</t>
  </si>
  <si>
    <t>HOLANDIA</t>
  </si>
  <si>
    <t>AUSTRIA</t>
  </si>
  <si>
    <t>PORTUGALIA</t>
  </si>
  <si>
    <t>RUMUNIA</t>
  </si>
  <si>
    <t>SLOWENIA</t>
  </si>
  <si>
    <t>SŁOWACJA</t>
  </si>
  <si>
    <t>FINLANDIA</t>
  </si>
  <si>
    <t>SZWECJA</t>
  </si>
  <si>
    <t>ANGLIA</t>
  </si>
  <si>
    <t>EU_27</t>
  </si>
  <si>
    <t>tydzień notowań</t>
  </si>
  <si>
    <t>Week N°</t>
  </si>
  <si>
    <t>tygodniowe zmiany cen</t>
  </si>
  <si>
    <t>Pakistan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</si>
  <si>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</si>
  <si>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</si>
  <si>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</si>
  <si>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</si>
  <si>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</si>
  <si>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</si>
  <si>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</si>
  <si>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</si>
  <si>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</si>
  <si>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</si>
  <si>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</si>
  <si>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</si>
  <si>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</si>
  <si>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</si>
  <si>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Mołdowa</t>
  </si>
  <si>
    <t>India</t>
  </si>
  <si>
    <t>wg danych Komisji Europejskiej</t>
  </si>
  <si>
    <t>KRAJ</t>
  </si>
  <si>
    <t>4-10.V 2015</t>
  </si>
  <si>
    <t>11-17.V 2015</t>
  </si>
  <si>
    <t>18-24.V 2015</t>
  </si>
  <si>
    <t>25-31.V 2015</t>
  </si>
  <si>
    <t>1-7.VI 2015</t>
  </si>
  <si>
    <t>8-14.VI 2015</t>
  </si>
  <si>
    <t>15-21.VI 2015</t>
  </si>
  <si>
    <t>22-28.VI 2015</t>
  </si>
  <si>
    <t>UE</t>
  </si>
  <si>
    <t>29.VI-5.VII 2015</t>
  </si>
  <si>
    <t>6-12.VII 2015</t>
  </si>
  <si>
    <t>13-19.VII 2015</t>
  </si>
  <si>
    <t>10-16.VIII 2015</t>
  </si>
  <si>
    <t>3-9.VIII 2015</t>
  </si>
  <si>
    <t>20-26.VII 2015</t>
  </si>
  <si>
    <t>17-23.VIII 2015</t>
  </si>
  <si>
    <t>27.VII-2.VIII 2015</t>
  </si>
  <si>
    <t>23-30.VIII 2015</t>
  </si>
  <si>
    <t>31.VIII-6.IX 2015</t>
  </si>
  <si>
    <t>7-13.IX 2015</t>
  </si>
  <si>
    <t>14-20.IX 2015</t>
  </si>
  <si>
    <t>21-27.IX 2015</t>
  </si>
  <si>
    <t>28.IX-4.X 2015</t>
  </si>
  <si>
    <t>Brazylia</t>
  </si>
  <si>
    <t>Jordania</t>
  </si>
  <si>
    <t>26.X-1.XI 2015</t>
  </si>
  <si>
    <t xml:space="preserve">  </t>
  </si>
  <si>
    <t>5-11.X 2015</t>
  </si>
  <si>
    <t>12-18.X 2015</t>
  </si>
  <si>
    <t>19-25.X 2015</t>
  </si>
  <si>
    <t>2-8.XI 2015</t>
  </si>
  <si>
    <t>9-15.XI 2015</t>
  </si>
  <si>
    <t>16-22.XI 2015</t>
  </si>
  <si>
    <t>23-29.XI 2015</t>
  </si>
  <si>
    <t>I 2016</t>
  </si>
  <si>
    <t>30.XI-6.12 2015</t>
  </si>
  <si>
    <t>7-13.12 2015</t>
  </si>
  <si>
    <t>14-20.12 2015</t>
  </si>
  <si>
    <t>21-27.12 2015</t>
  </si>
  <si>
    <t>28.12-3.01 2016</t>
  </si>
  <si>
    <t>4-10.01 2016</t>
  </si>
  <si>
    <t>11-17.01 2016</t>
  </si>
  <si>
    <t>18-24.01 2016</t>
  </si>
  <si>
    <t>25-31.01 2016</t>
  </si>
  <si>
    <t>Średnie ceny TUSZEK Z KURCZAKÓW (65%) w Polsce i w UE w okresie V.2015r-I.2016r.</t>
  </si>
  <si>
    <t>CENY TUSZEK Z KURCZAKÓW (65%)   - [EUR/100kg]</t>
  </si>
  <si>
    <t>Średnie ceny TUSZEK Z KURCZAKÓW (65%) w Polsce i w UE w okresie I. 2015-I.2016r.</t>
  </si>
  <si>
    <t>Polski eksport, import mięsa drobiowgo i podrobów (0207) i drobiu żywego (0105) za 2015r</t>
  </si>
  <si>
    <t xml:space="preserve"> 2014r</t>
  </si>
  <si>
    <t xml:space="preserve"> 2015r</t>
  </si>
  <si>
    <t>NR 8/2016r</t>
  </si>
  <si>
    <t>03.03.2016 r</t>
  </si>
  <si>
    <t>Notowania z okresu: 22-28.02.2016r.</t>
  </si>
  <si>
    <t>2016-02-22 - 2016-02-28</t>
  </si>
  <si>
    <t>Ceny sprzedaży mięsa drobiowego za okres:22-28.02.2016r.</t>
  </si>
  <si>
    <t>Ceny sprzedaży mięsa drobiowego (KONFEKCJONOWANE) za okres: 22-28.02.2016r.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</si>
</sst>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&quot;+ &quot;0.0%;&quot;- &quot;0.0%"/>
    <numFmt numFmtId="169" formatCode="\+0.0%;\ \-\ 0.0%"/>
    <numFmt numFmtId="170" formatCode="&quot;+&quot;0.0%;&quot;-&quot;0.0%"/>
  </numFmts>
  <fonts count="54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8"/>
      <name val="Arial"/>
      <family val="2"/>
      <charset val="238"/>
    </font>
    <font>
      <sz val="10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8"/>
      <name val="Arial "/>
    </font>
    <font>
      <sz val="8"/>
      <name val="Arial "/>
      <family val="2"/>
    </font>
    <font>
      <sz val="9"/>
      <name val="Arial "/>
    </font>
    <font>
      <sz val="9"/>
      <name val="Arial "/>
      <family val="2"/>
    </font>
    <font>
      <sz val="9"/>
      <name val="Arial "/>
      <charset val="238"/>
    </font>
    <font>
      <sz val="11"/>
      <name val="Arial 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b/>
      <sz val="11"/>
      <name val="Arial CE"/>
      <charset val="238"/>
    </font>
    <font>
      <b/>
      <sz val="12"/>
      <name val="Arial"/>
      <family val="2"/>
      <charset val="238"/>
    </font>
    <font>
      <b/>
      <sz val="11"/>
      <name val="Arial "/>
      <charset val="238"/>
    </font>
    <font>
      <sz val="11"/>
      <name val="Arial"/>
      <family val="2"/>
      <charset val="238"/>
    </font>
    <font>
      <b/>
      <sz val="12"/>
      <name val="Arial"/>
      <family val="2"/>
    </font>
    <font>
      <sz val="10"/>
      <name val="Arial "/>
      <family val="2"/>
    </font>
    <font>
      <sz val="1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</cellStyleXfs>
  <cellXfs count="29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4" fontId="25" fillId="0" borderId="13" xfId="3" applyNumberFormat="1" applyFont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4" fontId="25" fillId="0" borderId="14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0" fontId="0" fillId="0" borderId="9" xfId="0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3" fontId="25" fillId="0" borderId="0" xfId="0" applyNumberFormat="1" applyFont="1" applyFill="1" applyBorder="1"/>
    <xf numFmtId="0" fontId="0" fillId="0" borderId="0" xfId="0" applyBorder="1"/>
    <xf numFmtId="2" fontId="12" fillId="0" borderId="0" xfId="0" applyNumberFormat="1" applyFont="1" applyFill="1" applyBorder="1" applyAlignment="1">
      <alignment horizontal="center"/>
    </xf>
    <xf numFmtId="0" fontId="23" fillId="0" borderId="29" xfId="4" applyFont="1" applyBorder="1" applyAlignment="1">
      <alignment vertical="center"/>
    </xf>
    <xf numFmtId="165" fontId="35" fillId="0" borderId="0" xfId="0" applyNumberFormat="1" applyFont="1"/>
    <xf numFmtId="165" fontId="34" fillId="0" borderId="0" xfId="0" applyNumberFormat="1" applyFont="1" applyBorder="1"/>
    <xf numFmtId="165" fontId="32" fillId="0" borderId="35" xfId="0" applyNumberFormat="1" applyFont="1" applyFill="1" applyBorder="1" applyAlignment="1">
      <alignment horizontal="left" wrapText="1"/>
    </xf>
    <xf numFmtId="165" fontId="39" fillId="0" borderId="0" xfId="0" applyNumberFormat="1" applyFont="1" applyAlignment="1">
      <alignment wrapText="1"/>
    </xf>
    <xf numFmtId="165" fontId="39" fillId="0" borderId="43" xfId="0" applyNumberFormat="1" applyFont="1" applyFill="1" applyBorder="1" applyAlignment="1">
      <alignment horizontal="center" vertical="center" wrapText="1"/>
    </xf>
    <xf numFmtId="165" fontId="39" fillId="0" borderId="0" xfId="0" applyNumberFormat="1" applyFont="1" applyFill="1" applyBorder="1" applyAlignment="1">
      <alignment horizontal="center" vertical="center" wrapText="1"/>
    </xf>
    <xf numFmtId="165" fontId="34" fillId="0" borderId="9" xfId="5" applyNumberFormat="1" applyFont="1" applyFill="1" applyBorder="1" applyAlignment="1">
      <alignment vertical="center" wrapText="1"/>
    </xf>
    <xf numFmtId="164" fontId="34" fillId="0" borderId="9" xfId="5" applyNumberFormat="1" applyFont="1" applyFill="1" applyBorder="1" applyAlignment="1" applyProtection="1">
      <alignment vertical="center" wrapText="1"/>
      <protection locked="0"/>
    </xf>
    <xf numFmtId="165" fontId="32" fillId="0" borderId="27" xfId="0" applyNumberFormat="1" applyFont="1" applyFill="1" applyBorder="1" applyAlignment="1">
      <alignment horizontal="left" wrapText="1"/>
    </xf>
    <xf numFmtId="165" fontId="32" fillId="5" borderId="9" xfId="0" applyNumberFormat="1" applyFont="1" applyFill="1" applyBorder="1" applyAlignment="1">
      <alignment horizontal="left" wrapText="1"/>
    </xf>
    <xf numFmtId="165" fontId="32" fillId="0" borderId="29" xfId="0" applyNumberFormat="1" applyFont="1" applyFill="1" applyBorder="1" applyAlignment="1">
      <alignment horizontal="left" wrapText="1"/>
    </xf>
    <xf numFmtId="165" fontId="40" fillId="0" borderId="44" xfId="0" applyNumberFormat="1" applyFont="1" applyFill="1" applyBorder="1" applyAlignment="1">
      <alignment horizontal="center" vertical="center"/>
    </xf>
    <xf numFmtId="165" fontId="40" fillId="0" borderId="45" xfId="0" applyNumberFormat="1" applyFont="1" applyFill="1" applyBorder="1" applyAlignment="1">
      <alignment horizontal="center" vertical="center"/>
    </xf>
    <xf numFmtId="165" fontId="40" fillId="5" borderId="40" xfId="0" applyNumberFormat="1" applyFont="1" applyFill="1" applyBorder="1" applyAlignment="1">
      <alignment horizontal="center" vertical="center"/>
    </xf>
    <xf numFmtId="165" fontId="40" fillId="0" borderId="46" xfId="0" applyNumberFormat="1" applyFont="1" applyFill="1" applyBorder="1" applyAlignment="1">
      <alignment horizontal="center" vertical="center"/>
    </xf>
    <xf numFmtId="165" fontId="39" fillId="0" borderId="45" xfId="0" applyNumberFormat="1" applyFont="1" applyFill="1" applyBorder="1" applyAlignment="1">
      <alignment horizontal="center" vertical="center"/>
    </xf>
    <xf numFmtId="165" fontId="41" fillId="2" borderId="40" xfId="0" applyNumberFormat="1" applyFont="1" applyFill="1" applyBorder="1" applyAlignment="1">
      <alignment horizontal="center" vertical="center" wrapText="1"/>
    </xf>
    <xf numFmtId="14" fontId="45" fillId="0" borderId="47" xfId="0" applyNumberFormat="1" applyFont="1" applyFill="1" applyBorder="1" applyAlignment="1" applyProtection="1">
      <alignment horizontal="center" vertical="center" wrapText="1"/>
      <protection locked="0"/>
    </xf>
    <xf numFmtId="1" fontId="45" fillId="3" borderId="35" xfId="0" applyNumberFormat="1" applyFont="1" applyFill="1" applyBorder="1" applyAlignment="1" applyProtection="1">
      <alignment horizontal="center" wrapText="1"/>
      <protection locked="0"/>
    </xf>
    <xf numFmtId="165" fontId="36" fillId="0" borderId="38" xfId="0" applyNumberFormat="1" applyFont="1" applyFill="1" applyBorder="1" applyAlignment="1">
      <alignment vertical="center"/>
    </xf>
    <xf numFmtId="165" fontId="36" fillId="0" borderId="4" xfId="0" applyNumberFormat="1" applyFont="1" applyFill="1" applyBorder="1" applyAlignment="1">
      <alignment vertical="center"/>
    </xf>
    <xf numFmtId="165" fontId="34" fillId="0" borderId="4" xfId="5" applyNumberFormat="1" applyFont="1" applyFill="1" applyBorder="1" applyAlignment="1">
      <alignment vertical="center" wrapText="1"/>
    </xf>
    <xf numFmtId="165" fontId="46" fillId="5" borderId="4" xfId="0" applyNumberFormat="1" applyFont="1" applyFill="1" applyBorder="1" applyAlignment="1">
      <alignment vertical="center"/>
    </xf>
    <xf numFmtId="14" fontId="45" fillId="0" borderId="48" xfId="0" applyNumberFormat="1" applyFont="1" applyFill="1" applyBorder="1" applyAlignment="1" applyProtection="1">
      <alignment horizontal="center" vertical="center" wrapText="1"/>
      <protection locked="0"/>
    </xf>
    <xf numFmtId="165" fontId="36" fillId="0" borderId="14" xfId="0" applyNumberFormat="1" applyFont="1" applyFill="1" applyBorder="1" applyAlignment="1">
      <alignment vertical="center"/>
    </xf>
    <xf numFmtId="165" fontId="36" fillId="0" borderId="9" xfId="0" applyNumberFormat="1" applyFont="1" applyFill="1" applyBorder="1" applyAlignment="1">
      <alignment vertical="center"/>
    </xf>
    <xf numFmtId="165" fontId="46" fillId="5" borderId="9" xfId="0" applyNumberFormat="1" applyFont="1" applyFill="1" applyBorder="1" applyAlignment="1">
      <alignment vertical="center"/>
    </xf>
    <xf numFmtId="14" fontId="45" fillId="0" borderId="49" xfId="0" applyNumberFormat="1" applyFont="1" applyFill="1" applyBorder="1" applyAlignment="1" applyProtection="1">
      <alignment horizontal="center" vertical="center" wrapText="1"/>
      <protection locked="0"/>
    </xf>
    <xf numFmtId="165" fontId="46" fillId="5" borderId="9" xfId="0" applyNumberFormat="1" applyFont="1" applyFill="1" applyBorder="1" applyAlignment="1" applyProtection="1">
      <alignment vertical="center"/>
      <protection locked="0"/>
    </xf>
    <xf numFmtId="165" fontId="42" fillId="0" borderId="9" xfId="5" applyNumberFormat="1" applyFont="1" applyBorder="1" applyAlignment="1" applyProtection="1">
      <protection locked="0"/>
    </xf>
    <xf numFmtId="165" fontId="36" fillId="0" borderId="9" xfId="0" applyNumberFormat="1" applyFont="1" applyFill="1" applyBorder="1" applyAlignment="1" applyProtection="1">
      <alignment vertical="center"/>
      <protection locked="0"/>
    </xf>
    <xf numFmtId="165" fontId="43" fillId="0" borderId="9" xfId="0" applyNumberFormat="1" applyFont="1" applyBorder="1" applyAlignment="1"/>
    <xf numFmtId="165" fontId="47" fillId="5" borderId="9" xfId="0" applyNumberFormat="1" applyFont="1" applyFill="1" applyBorder="1" applyAlignment="1"/>
    <xf numFmtId="1" fontId="48" fillId="3" borderId="35" xfId="0" applyNumberFormat="1" applyFont="1" applyFill="1" applyBorder="1" applyAlignment="1" applyProtection="1">
      <alignment horizontal="center" wrapText="1"/>
      <protection locked="0"/>
    </xf>
    <xf numFmtId="164" fontId="36" fillId="0" borderId="14" xfId="0" applyNumberFormat="1" applyFont="1" applyFill="1" applyBorder="1" applyAlignment="1" applyProtection="1">
      <alignment vertical="center"/>
      <protection locked="0"/>
    </xf>
    <xf numFmtId="164" fontId="36" fillId="0" borderId="9" xfId="0" applyNumberFormat="1" applyFont="1" applyFill="1" applyBorder="1" applyAlignment="1" applyProtection="1">
      <alignment vertical="center"/>
      <protection locked="0"/>
    </xf>
    <xf numFmtId="164" fontId="46" fillId="5" borderId="9" xfId="0" applyNumberFormat="1" applyFont="1" applyFill="1" applyBorder="1" applyAlignment="1" applyProtection="1">
      <alignment vertical="center"/>
      <protection locked="0"/>
    </xf>
    <xf numFmtId="166" fontId="29" fillId="0" borderId="0" xfId="0" applyNumberFormat="1" applyFont="1" applyFill="1" applyBorder="1" applyAlignment="1">
      <alignment horizontal="center" wrapText="1"/>
    </xf>
    <xf numFmtId="167" fontId="33" fillId="0" borderId="0" xfId="5" applyNumberFormat="1" applyFont="1" applyFill="1" applyBorder="1"/>
    <xf numFmtId="169" fontId="29" fillId="0" borderId="0" xfId="5" applyNumberFormat="1" applyFont="1" applyFill="1" applyBorder="1"/>
    <xf numFmtId="17" fontId="29" fillId="0" borderId="9" xfId="0" quotePrefix="1" applyNumberFormat="1" applyFont="1" applyFill="1" applyBorder="1" applyAlignment="1">
      <alignment horizontal="center" vertical="center"/>
    </xf>
    <xf numFmtId="166" fontId="29" fillId="0" borderId="9" xfId="0" applyNumberFormat="1" applyFont="1" applyFill="1" applyBorder="1" applyAlignment="1">
      <alignment horizontal="center" wrapText="1"/>
    </xf>
    <xf numFmtId="14" fontId="45" fillId="0" borderId="50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44" xfId="0" applyNumberFormat="1" applyFont="1" applyFill="1" applyBorder="1" applyAlignment="1" applyProtection="1">
      <alignment horizontal="center" wrapText="1"/>
      <protection locked="0"/>
    </xf>
    <xf numFmtId="164" fontId="36" fillId="0" borderId="39" xfId="0" applyNumberFormat="1" applyFont="1" applyFill="1" applyBorder="1" applyAlignment="1" applyProtection="1">
      <alignment vertical="center"/>
      <protection locked="0"/>
    </xf>
    <xf numFmtId="164" fontId="36" fillId="0" borderId="40" xfId="0" applyNumberFormat="1" applyFont="1" applyFill="1" applyBorder="1" applyAlignment="1" applyProtection="1">
      <alignment vertical="center"/>
      <protection locked="0"/>
    </xf>
    <xf numFmtId="164" fontId="34" fillId="0" borderId="40" xfId="5" applyNumberFormat="1" applyFont="1" applyFill="1" applyBorder="1" applyAlignment="1" applyProtection="1">
      <alignment vertical="center" wrapText="1"/>
      <protection locked="0"/>
    </xf>
    <xf numFmtId="164" fontId="46" fillId="5" borderId="40" xfId="0" applyNumberFormat="1" applyFont="1" applyFill="1" applyBorder="1" applyAlignment="1" applyProtection="1">
      <alignment vertical="center"/>
      <protection locked="0"/>
    </xf>
    <xf numFmtId="165" fontId="36" fillId="0" borderId="40" xfId="0" applyNumberFormat="1" applyFont="1" applyFill="1" applyBorder="1" applyAlignment="1">
      <alignment vertical="center"/>
    </xf>
    <xf numFmtId="14" fontId="45" fillId="0" borderId="9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9" xfId="0" applyNumberFormat="1" applyFont="1" applyFill="1" applyBorder="1" applyAlignment="1" applyProtection="1">
      <alignment horizontal="center" wrapText="1"/>
      <protection locked="0"/>
    </xf>
    <xf numFmtId="164" fontId="50" fillId="0" borderId="9" xfId="0" applyNumberFormat="1" applyFont="1" applyFill="1" applyBorder="1" applyAlignment="1" applyProtection="1">
      <alignment vertical="center"/>
      <protection locked="0"/>
    </xf>
    <xf numFmtId="165" fontId="49" fillId="5" borderId="9" xfId="5" applyNumberFormat="1" applyFont="1" applyFill="1" applyBorder="1" applyAlignment="1" applyProtection="1">
      <protection locked="0"/>
    </xf>
    <xf numFmtId="165" fontId="43" fillId="0" borderId="9" xfId="0" applyNumberFormat="1" applyFont="1" applyBorder="1"/>
    <xf numFmtId="0" fontId="0" fillId="0" borderId="18" xfId="0" applyBorder="1"/>
    <xf numFmtId="0" fontId="0" fillId="0" borderId="20" xfId="0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165" fontId="42" fillId="0" borderId="9" xfId="5" applyNumberFormat="1" applyFont="1" applyFill="1" applyBorder="1" applyAlignment="1" applyProtection="1">
      <protection locked="0"/>
    </xf>
    <xf numFmtId="165" fontId="47" fillId="5" borderId="9" xfId="0" applyNumberFormat="1" applyFont="1" applyFill="1" applyBorder="1"/>
    <xf numFmtId="3" fontId="25" fillId="0" borderId="25" xfId="0" applyNumberFormat="1" applyFont="1" applyFill="1" applyBorder="1"/>
    <xf numFmtId="3" fontId="25" fillId="5" borderId="25" xfId="0" applyNumberFormat="1" applyFont="1" applyFill="1" applyBorder="1"/>
    <xf numFmtId="165" fontId="43" fillId="0" borderId="9" xfId="0" applyNumberFormat="1" applyFont="1" applyFill="1" applyBorder="1"/>
    <xf numFmtId="165" fontId="36" fillId="0" borderId="56" xfId="0" applyNumberFormat="1" applyFont="1" applyFill="1" applyBorder="1" applyAlignment="1">
      <alignment vertical="center"/>
    </xf>
    <xf numFmtId="165" fontId="46" fillId="0" borderId="57" xfId="0" applyNumberFormat="1" applyFont="1" applyFill="1" applyBorder="1" applyAlignment="1" applyProtection="1">
      <alignment vertical="center"/>
      <protection locked="0"/>
    </xf>
    <xf numFmtId="168" fontId="29" fillId="0" borderId="23" xfId="6" applyNumberFormat="1" applyFont="1" applyBorder="1" applyProtection="1">
      <protection locked="0"/>
    </xf>
    <xf numFmtId="165" fontId="36" fillId="0" borderId="22" xfId="0" applyNumberFormat="1" applyFont="1" applyFill="1" applyBorder="1" applyAlignment="1">
      <alignment vertical="center"/>
    </xf>
    <xf numFmtId="165" fontId="46" fillId="0" borderId="54" xfId="0" applyNumberFormat="1" applyFont="1" applyFill="1" applyBorder="1" applyAlignment="1" applyProtection="1">
      <alignment vertical="center"/>
      <protection locked="0"/>
    </xf>
    <xf numFmtId="165" fontId="42" fillId="0" borderId="22" xfId="5" applyNumberFormat="1" applyFont="1" applyBorder="1" applyAlignment="1" applyProtection="1">
      <protection locked="0"/>
    </xf>
    <xf numFmtId="165" fontId="49" fillId="0" borderId="54" xfId="5" applyNumberFormat="1" applyFont="1" applyBorder="1" applyAlignment="1" applyProtection="1">
      <protection locked="0"/>
    </xf>
    <xf numFmtId="165" fontId="42" fillId="0" borderId="51" xfId="5" applyNumberFormat="1" applyFont="1" applyBorder="1" applyAlignment="1" applyProtection="1">
      <protection locked="0"/>
    </xf>
    <xf numFmtId="165" fontId="49" fillId="0" borderId="55" xfId="5" applyNumberFormat="1" applyFont="1" applyBorder="1" applyAlignment="1" applyProtection="1">
      <protection locked="0"/>
    </xf>
    <xf numFmtId="165" fontId="43" fillId="0" borderId="22" xfId="0" applyNumberFormat="1" applyFont="1" applyBorder="1"/>
    <xf numFmtId="165" fontId="47" fillId="0" borderId="54" xfId="0" applyNumberFormat="1" applyFont="1" applyBorder="1"/>
    <xf numFmtId="164" fontId="51" fillId="0" borderId="54" xfId="0" applyNumberFormat="1" applyFont="1" applyFill="1" applyBorder="1" applyAlignment="1" applyProtection="1">
      <alignment horizontal="right" vertical="center"/>
      <protection locked="0"/>
    </xf>
    <xf numFmtId="0" fontId="29" fillId="0" borderId="27" xfId="0" applyFont="1" applyBorder="1"/>
    <xf numFmtId="0" fontId="29" fillId="0" borderId="35" xfId="0" applyFont="1" applyBorder="1"/>
    <xf numFmtId="0" fontId="5" fillId="4" borderId="59" xfId="0" applyFont="1" applyFill="1" applyBorder="1"/>
    <xf numFmtId="0" fontId="0" fillId="4" borderId="53" xfId="0" applyFill="1" applyBorder="1"/>
    <xf numFmtId="2" fontId="0" fillId="0" borderId="9" xfId="0" applyNumberFormat="1" applyFont="1" applyFill="1" applyBorder="1" applyProtection="1"/>
    <xf numFmtId="2" fontId="0" fillId="0" borderId="9" xfId="0" applyNumberFormat="1" applyFont="1" applyFill="1" applyBorder="1"/>
    <xf numFmtId="167" fontId="0" fillId="0" borderId="9" xfId="5" applyNumberFormat="1" applyFont="1" applyFill="1" applyBorder="1"/>
    <xf numFmtId="0" fontId="29" fillId="4" borderId="60" xfId="0" applyFont="1" applyFill="1" applyBorder="1"/>
    <xf numFmtId="164" fontId="0" fillId="0" borderId="54" xfId="0" applyNumberFormat="1" applyFill="1" applyBorder="1"/>
    <xf numFmtId="164" fontId="29" fillId="4" borderId="60" xfId="0" applyNumberFormat="1" applyFont="1" applyFill="1" applyBorder="1"/>
    <xf numFmtId="2" fontId="0" fillId="0" borderId="54" xfId="0" applyNumberFormat="1" applyFill="1" applyBorder="1"/>
    <xf numFmtId="170" fontId="0" fillId="0" borderId="9" xfId="5" applyNumberFormat="1" applyFont="1" applyFill="1" applyBorder="1"/>
    <xf numFmtId="3" fontId="29" fillId="4" borderId="60" xfId="0" applyNumberFormat="1" applyFont="1" applyFill="1" applyBorder="1"/>
    <xf numFmtId="0" fontId="29" fillId="5" borderId="60" xfId="0" applyFont="1" applyFill="1" applyBorder="1"/>
    <xf numFmtId="2" fontId="0" fillId="5" borderId="54" xfId="0" applyNumberFormat="1" applyFill="1" applyBorder="1"/>
    <xf numFmtId="2" fontId="0" fillId="5" borderId="9" xfId="0" applyNumberFormat="1" applyFont="1" applyFill="1" applyBorder="1"/>
    <xf numFmtId="170" fontId="1" fillId="5" borderId="9" xfId="5" applyNumberFormat="1" applyFont="1" applyFill="1" applyBorder="1"/>
    <xf numFmtId="164" fontId="0" fillId="5" borderId="54" xfId="0" applyNumberFormat="1" applyFill="1" applyBorder="1"/>
    <xf numFmtId="2" fontId="0" fillId="5" borderId="9" xfId="0" applyNumberFormat="1" applyFont="1" applyFill="1" applyBorder="1" applyProtection="1"/>
    <xf numFmtId="2" fontId="29" fillId="4" borderId="60" xfId="0" applyNumberFormat="1" applyFont="1" applyFill="1" applyBorder="1"/>
    <xf numFmtId="164" fontId="0" fillId="0" borderId="55" xfId="0" applyNumberFormat="1" applyFill="1" applyBorder="1"/>
    <xf numFmtId="2" fontId="0" fillId="0" borderId="40" xfId="0" applyNumberFormat="1" applyFont="1" applyFill="1" applyBorder="1" applyProtection="1"/>
    <xf numFmtId="2" fontId="0" fillId="0" borderId="40" xfId="0" applyNumberFormat="1" applyFont="1" applyFill="1" applyBorder="1"/>
    <xf numFmtId="170" fontId="0" fillId="0" borderId="40" xfId="5" applyNumberFormat="1" applyFont="1" applyFill="1" applyBorder="1"/>
    <xf numFmtId="2" fontId="29" fillId="4" borderId="27" xfId="0" applyNumberFormat="1" applyFont="1" applyFill="1" applyBorder="1"/>
    <xf numFmtId="2" fontId="0" fillId="0" borderId="35" xfId="0" applyNumberFormat="1" applyFill="1" applyBorder="1"/>
    <xf numFmtId="2" fontId="29" fillId="0" borderId="36" xfId="0" applyNumberFormat="1" applyFont="1" applyFill="1" applyBorder="1" applyProtection="1"/>
    <xf numFmtId="2" fontId="29" fillId="0" borderId="18" xfId="0" applyNumberFormat="1" applyFont="1" applyFill="1" applyBorder="1" applyProtection="1"/>
    <xf numFmtId="2" fontId="29" fillId="0" borderId="18" xfId="0" applyNumberFormat="1" applyFont="1" applyFill="1" applyBorder="1"/>
    <xf numFmtId="170" fontId="29" fillId="0" borderId="20" xfId="5" applyNumberFormat="1" applyFont="1" applyFill="1" applyBorder="1"/>
    <xf numFmtId="2" fontId="12" fillId="0" borderId="19" xfId="0" applyNumberFormat="1" applyFont="1" applyFill="1" applyBorder="1" applyAlignment="1">
      <alignment horizontal="center"/>
    </xf>
    <xf numFmtId="164" fontId="53" fillId="0" borderId="54" xfId="0" applyNumberFormat="1" applyFont="1" applyFill="1" applyBorder="1" applyAlignment="1" applyProtection="1">
      <alignment horizontal="right" vertical="center"/>
      <protection locked="0"/>
    </xf>
    <xf numFmtId="0" fontId="44" fillId="0" borderId="0" xfId="2" applyBorder="1"/>
    <xf numFmtId="0" fontId="44" fillId="0" borderId="25" xfId="2" applyBorder="1"/>
    <xf numFmtId="0" fontId="44" fillId="0" borderId="14" xfId="2" applyBorder="1"/>
    <xf numFmtId="0" fontId="0" fillId="0" borderId="10" xfId="0" applyBorder="1"/>
    <xf numFmtId="0" fontId="0" fillId="0" borderId="15" xfId="0" applyBorder="1"/>
    <xf numFmtId="0" fontId="0" fillId="0" borderId="12" xfId="0" applyBorder="1"/>
    <xf numFmtId="0" fontId="0" fillId="0" borderId="16" xfId="0" applyBorder="1"/>
    <xf numFmtId="0" fontId="44" fillId="0" borderId="13" xfId="2" applyBorder="1"/>
    <xf numFmtId="0" fontId="0" fillId="0" borderId="26" xfId="0" applyBorder="1"/>
    <xf numFmtId="0" fontId="44" fillId="0" borderId="36" xfId="2" applyBorder="1"/>
    <xf numFmtId="0" fontId="44" fillId="0" borderId="18" xfId="2" applyBorder="1"/>
    <xf numFmtId="3" fontId="25" fillId="0" borderId="35" xfId="3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165" fontId="34" fillId="0" borderId="0" xfId="0" applyNumberFormat="1" applyFont="1" applyFill="1" applyBorder="1" applyAlignment="1">
      <alignment horizontal="center" vertical="center"/>
    </xf>
    <xf numFmtId="165" fontId="36" fillId="0" borderId="52" xfId="0" applyNumberFormat="1" applyFont="1" applyFill="1" applyBorder="1" applyAlignment="1">
      <alignment wrapText="1"/>
    </xf>
    <xf numFmtId="165" fontId="37" fillId="0" borderId="27" xfId="0" applyNumberFormat="1" applyFont="1" applyFill="1" applyBorder="1" applyAlignment="1">
      <alignment horizontal="center" vertical="center" wrapText="1"/>
    </xf>
    <xf numFmtId="165" fontId="38" fillId="0" borderId="29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6" borderId="22" xfId="0" quotePrefix="1" applyFont="1" applyFill="1" applyBorder="1" applyAlignment="1">
      <alignment horizontal="center" vertical="center"/>
    </xf>
    <xf numFmtId="0" fontId="52" fillId="0" borderId="58" xfId="0" applyFont="1" applyBorder="1" applyAlignment="1">
      <alignment horizontal="center" vertical="center"/>
    </xf>
    <xf numFmtId="0" fontId="28" fillId="6" borderId="58" xfId="0" quotePrefix="1" applyFont="1" applyFill="1" applyBorder="1" applyAlignment="1">
      <alignment horizontal="center" vertical="center"/>
    </xf>
    <xf numFmtId="0" fontId="52" fillId="0" borderId="23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8"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68421052631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[1]Arkusz!$GO$1:$HV$1</c:f>
              <c:strCache>
                <c:ptCount val="34"/>
                <c:pt idx="0">
                  <c:v>2015-06-29</c:v>
                </c:pt>
                <c:pt idx="1">
                  <c:v>2015-07-06</c:v>
                </c:pt>
                <c:pt idx="2">
                  <c:v>2015-07-13</c:v>
                </c:pt>
                <c:pt idx="3">
                  <c:v>2015-07-20</c:v>
                </c:pt>
                <c:pt idx="4">
                  <c:v>42212</c:v>
                </c:pt>
                <c:pt idx="5">
                  <c:v>42219</c:v>
                </c:pt>
                <c:pt idx="6">
                  <c:v>2015-08-10</c:v>
                </c:pt>
                <c:pt idx="7">
                  <c:v>2015-08-17</c:v>
                </c:pt>
                <c:pt idx="8">
                  <c:v>42240</c:v>
                </c:pt>
                <c:pt idx="9">
                  <c:v>2015-08-31</c:v>
                </c:pt>
                <c:pt idx="10">
                  <c:v>2015-09-07</c:v>
                </c:pt>
                <c:pt idx="11">
                  <c:v>2015-09-14</c:v>
                </c:pt>
                <c:pt idx="12">
                  <c:v>2015-09-21</c:v>
                </c:pt>
                <c:pt idx="13">
                  <c:v>2015-09-28</c:v>
                </c:pt>
                <c:pt idx="14">
                  <c:v>2015-10-05</c:v>
                </c:pt>
                <c:pt idx="15">
                  <c:v>2015-10-12</c:v>
                </c:pt>
                <c:pt idx="16">
                  <c:v>2015-10-19</c:v>
                </c:pt>
                <c:pt idx="17">
                  <c:v>2015-10-26</c:v>
                </c:pt>
                <c:pt idx="18">
                  <c:v>2015-11-02</c:v>
                </c:pt>
                <c:pt idx="19">
                  <c:v>2015-11-09</c:v>
                </c:pt>
                <c:pt idx="20">
                  <c:v>2015-11-16</c:v>
                </c:pt>
                <c:pt idx="21">
                  <c:v>2015-11-23</c:v>
                </c:pt>
                <c:pt idx="22">
                  <c:v>2015-11-30</c:v>
                </c:pt>
                <c:pt idx="23">
                  <c:v>2015-12-07</c:v>
                </c:pt>
                <c:pt idx="24">
                  <c:v>2015-12-14</c:v>
                </c:pt>
                <c:pt idx="25">
                  <c:v>2015-12-21 2tyg</c:v>
                </c:pt>
                <c:pt idx="26">
                  <c:v>2016-01-04</c:v>
                </c:pt>
                <c:pt idx="27">
                  <c:v>2016-01-11</c:v>
                </c:pt>
                <c:pt idx="28">
                  <c:v>2016-01-18</c:v>
                </c:pt>
                <c:pt idx="29">
                  <c:v>2016-01-25</c:v>
                </c:pt>
                <c:pt idx="30">
                  <c:v>2016-02-01</c:v>
                </c:pt>
                <c:pt idx="31">
                  <c:v>2016-02-08</c:v>
                </c:pt>
                <c:pt idx="32">
                  <c:v>2016-02-15</c:v>
                </c:pt>
                <c:pt idx="33">
                  <c:v>2016-02-22</c:v>
                </c:pt>
              </c:strCache>
            </c:strRef>
          </c:cat>
          <c:val>
            <c:numRef>
              <c:f>[1]Arkusz!$GO$2:$HV$2</c:f>
              <c:numCache>
                <c:formatCode>General</c:formatCode>
                <c:ptCount val="34"/>
                <c:pt idx="0">
                  <c:v>3578.54</c:v>
                </c:pt>
                <c:pt idx="1">
                  <c:v>3538.2060000000001</c:v>
                </c:pt>
                <c:pt idx="2">
                  <c:v>3691.04</c:v>
                </c:pt>
                <c:pt idx="3">
                  <c:v>3729.3490000000002</c:v>
                </c:pt>
                <c:pt idx="4">
                  <c:v>3779.3</c:v>
                </c:pt>
                <c:pt idx="5">
                  <c:v>3726.2629999999999</c:v>
                </c:pt>
                <c:pt idx="6">
                  <c:v>3633.1309999999999</c:v>
                </c:pt>
                <c:pt idx="7">
                  <c:v>3761.7089999999998</c:v>
                </c:pt>
                <c:pt idx="8">
                  <c:v>3800.3719999999998</c:v>
                </c:pt>
                <c:pt idx="9">
                  <c:v>3666.45</c:v>
                </c:pt>
                <c:pt idx="10">
                  <c:v>3739.8330000000001</c:v>
                </c:pt>
                <c:pt idx="11">
                  <c:v>3692.12</c:v>
                </c:pt>
                <c:pt idx="12">
                  <c:v>3567.1039999999998</c:v>
                </c:pt>
                <c:pt idx="13">
                  <c:v>3469.7710000000002</c:v>
                </c:pt>
                <c:pt idx="14">
                  <c:v>3493.8890000000001</c:v>
                </c:pt>
                <c:pt idx="15">
                  <c:v>3496.0030000000002</c:v>
                </c:pt>
                <c:pt idx="16">
                  <c:v>3472.1120000000001</c:v>
                </c:pt>
                <c:pt idx="17">
                  <c:v>3458.895</c:v>
                </c:pt>
                <c:pt idx="18">
                  <c:v>3428.3429999999998</c:v>
                </c:pt>
                <c:pt idx="19">
                  <c:v>3360.5729999999999</c:v>
                </c:pt>
                <c:pt idx="20">
                  <c:v>3320.4780000000001</c:v>
                </c:pt>
                <c:pt idx="21">
                  <c:v>3249.0540000000001</c:v>
                </c:pt>
                <c:pt idx="22">
                  <c:v>3206.3470000000002</c:v>
                </c:pt>
                <c:pt idx="23">
                  <c:v>3097.0729999999999</c:v>
                </c:pt>
                <c:pt idx="24">
                  <c:v>3138.0169999999998</c:v>
                </c:pt>
                <c:pt idx="25">
                  <c:v>3224.6729999999998</c:v>
                </c:pt>
                <c:pt idx="26">
                  <c:v>3246.3180000000002</c:v>
                </c:pt>
                <c:pt idx="27">
                  <c:v>3226.1350000000002</c:v>
                </c:pt>
                <c:pt idx="28">
                  <c:v>3139.2979999999998</c:v>
                </c:pt>
                <c:pt idx="29">
                  <c:v>3158.7220000000002</c:v>
                </c:pt>
                <c:pt idx="30">
                  <c:v>3227.1350000000002</c:v>
                </c:pt>
                <c:pt idx="31">
                  <c:v>3164.57</c:v>
                </c:pt>
                <c:pt idx="32">
                  <c:v>3267.9009999999998</c:v>
                </c:pt>
                <c:pt idx="33">
                  <c:v>3302.2249999999999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993300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[1]Arkusz!$GO$1:$HV$1</c:f>
              <c:strCache>
                <c:ptCount val="34"/>
                <c:pt idx="0">
                  <c:v>2015-06-29</c:v>
                </c:pt>
                <c:pt idx="1">
                  <c:v>2015-07-06</c:v>
                </c:pt>
                <c:pt idx="2">
                  <c:v>2015-07-13</c:v>
                </c:pt>
                <c:pt idx="3">
                  <c:v>2015-07-20</c:v>
                </c:pt>
                <c:pt idx="4">
                  <c:v>42212</c:v>
                </c:pt>
                <c:pt idx="5">
                  <c:v>42219</c:v>
                </c:pt>
                <c:pt idx="6">
                  <c:v>2015-08-10</c:v>
                </c:pt>
                <c:pt idx="7">
                  <c:v>2015-08-17</c:v>
                </c:pt>
                <c:pt idx="8">
                  <c:v>42240</c:v>
                </c:pt>
                <c:pt idx="9">
                  <c:v>2015-08-31</c:v>
                </c:pt>
                <c:pt idx="10">
                  <c:v>2015-09-07</c:v>
                </c:pt>
                <c:pt idx="11">
                  <c:v>2015-09-14</c:v>
                </c:pt>
                <c:pt idx="12">
                  <c:v>2015-09-21</c:v>
                </c:pt>
                <c:pt idx="13">
                  <c:v>2015-09-28</c:v>
                </c:pt>
                <c:pt idx="14">
                  <c:v>2015-10-05</c:v>
                </c:pt>
                <c:pt idx="15">
                  <c:v>2015-10-12</c:v>
                </c:pt>
                <c:pt idx="16">
                  <c:v>2015-10-19</c:v>
                </c:pt>
                <c:pt idx="17">
                  <c:v>2015-10-26</c:v>
                </c:pt>
                <c:pt idx="18">
                  <c:v>2015-11-02</c:v>
                </c:pt>
                <c:pt idx="19">
                  <c:v>2015-11-09</c:v>
                </c:pt>
                <c:pt idx="20">
                  <c:v>2015-11-16</c:v>
                </c:pt>
                <c:pt idx="21">
                  <c:v>2015-11-23</c:v>
                </c:pt>
                <c:pt idx="22">
                  <c:v>2015-11-30</c:v>
                </c:pt>
                <c:pt idx="23">
                  <c:v>2015-12-07</c:v>
                </c:pt>
                <c:pt idx="24">
                  <c:v>2015-12-14</c:v>
                </c:pt>
                <c:pt idx="25">
                  <c:v>2015-12-21 2tyg</c:v>
                </c:pt>
                <c:pt idx="26">
                  <c:v>2016-01-04</c:v>
                </c:pt>
                <c:pt idx="27">
                  <c:v>2016-01-11</c:v>
                </c:pt>
                <c:pt idx="28">
                  <c:v>2016-01-18</c:v>
                </c:pt>
                <c:pt idx="29">
                  <c:v>2016-01-25</c:v>
                </c:pt>
                <c:pt idx="30">
                  <c:v>2016-02-01</c:v>
                </c:pt>
                <c:pt idx="31">
                  <c:v>2016-02-08</c:v>
                </c:pt>
                <c:pt idx="32">
                  <c:v>2016-02-15</c:v>
                </c:pt>
                <c:pt idx="33">
                  <c:v>2016-02-22</c:v>
                </c:pt>
              </c:strCache>
            </c:strRef>
          </c:cat>
          <c:val>
            <c:numRef>
              <c:f>[1]Arkusz!$GO$3:$HV$3</c:f>
              <c:numCache>
                <c:formatCode>General</c:formatCode>
                <c:ptCount val="34"/>
                <c:pt idx="0">
                  <c:v>5904.0940000000001</c:v>
                </c:pt>
                <c:pt idx="1">
                  <c:v>5967.7539999999999</c:v>
                </c:pt>
                <c:pt idx="2">
                  <c:v>5968.9920000000002</c:v>
                </c:pt>
                <c:pt idx="3">
                  <c:v>5989.09</c:v>
                </c:pt>
                <c:pt idx="4">
                  <c:v>5978.2</c:v>
                </c:pt>
                <c:pt idx="5">
                  <c:v>5988.5020000000004</c:v>
                </c:pt>
                <c:pt idx="6">
                  <c:v>5958.4769999999999</c:v>
                </c:pt>
                <c:pt idx="7">
                  <c:v>5934.0010000000002</c:v>
                </c:pt>
                <c:pt idx="8">
                  <c:v>5910.6559999999999</c:v>
                </c:pt>
                <c:pt idx="9">
                  <c:v>5963.2839999999997</c:v>
                </c:pt>
                <c:pt idx="10">
                  <c:v>5949.4830000000002</c:v>
                </c:pt>
                <c:pt idx="11">
                  <c:v>5940.174</c:v>
                </c:pt>
                <c:pt idx="12">
                  <c:v>5936.2719999999999</c:v>
                </c:pt>
                <c:pt idx="13">
                  <c:v>5986.777</c:v>
                </c:pt>
                <c:pt idx="14">
                  <c:v>5960.143</c:v>
                </c:pt>
                <c:pt idx="15">
                  <c:v>5984.3230000000003</c:v>
                </c:pt>
                <c:pt idx="16">
                  <c:v>5977.9930000000004</c:v>
                </c:pt>
                <c:pt idx="17">
                  <c:v>5960.7049999999999</c:v>
                </c:pt>
                <c:pt idx="18">
                  <c:v>5966.4160000000002</c:v>
                </c:pt>
                <c:pt idx="19">
                  <c:v>5953.7449999999999</c:v>
                </c:pt>
                <c:pt idx="20">
                  <c:v>5974.5169999999998</c:v>
                </c:pt>
                <c:pt idx="21">
                  <c:v>5957.3320000000003</c:v>
                </c:pt>
                <c:pt idx="22">
                  <c:v>5946.7709999999997</c:v>
                </c:pt>
                <c:pt idx="23">
                  <c:v>5958.4660000000003</c:v>
                </c:pt>
                <c:pt idx="24">
                  <c:v>5944.4129999999996</c:v>
                </c:pt>
                <c:pt idx="25">
                  <c:v>5959.3440000000001</c:v>
                </c:pt>
                <c:pt idx="26">
                  <c:v>5901.549</c:v>
                </c:pt>
                <c:pt idx="27">
                  <c:v>5860.9</c:v>
                </c:pt>
                <c:pt idx="28">
                  <c:v>5913.1319999999996</c:v>
                </c:pt>
                <c:pt idx="29">
                  <c:v>5886.3159999999998</c:v>
                </c:pt>
                <c:pt idx="30">
                  <c:v>5942.5330000000004</c:v>
                </c:pt>
                <c:pt idx="31">
                  <c:v>5864.6450000000004</c:v>
                </c:pt>
                <c:pt idx="32">
                  <c:v>5731.8379999999997</c:v>
                </c:pt>
                <c:pt idx="33">
                  <c:v>5820.058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[1]Arkusz!$GO$1:$HV$1</c:f>
              <c:strCache>
                <c:ptCount val="34"/>
                <c:pt idx="0">
                  <c:v>2015-06-29</c:v>
                </c:pt>
                <c:pt idx="1">
                  <c:v>2015-07-06</c:v>
                </c:pt>
                <c:pt idx="2">
                  <c:v>2015-07-13</c:v>
                </c:pt>
                <c:pt idx="3">
                  <c:v>2015-07-20</c:v>
                </c:pt>
                <c:pt idx="4">
                  <c:v>42212</c:v>
                </c:pt>
                <c:pt idx="5">
                  <c:v>42219</c:v>
                </c:pt>
                <c:pt idx="6">
                  <c:v>2015-08-10</c:v>
                </c:pt>
                <c:pt idx="7">
                  <c:v>2015-08-17</c:v>
                </c:pt>
                <c:pt idx="8">
                  <c:v>42240</c:v>
                </c:pt>
                <c:pt idx="9">
                  <c:v>2015-08-31</c:v>
                </c:pt>
                <c:pt idx="10">
                  <c:v>2015-09-07</c:v>
                </c:pt>
                <c:pt idx="11">
                  <c:v>2015-09-14</c:v>
                </c:pt>
                <c:pt idx="12">
                  <c:v>2015-09-21</c:v>
                </c:pt>
                <c:pt idx="13">
                  <c:v>2015-09-28</c:v>
                </c:pt>
                <c:pt idx="14">
                  <c:v>2015-10-05</c:v>
                </c:pt>
                <c:pt idx="15">
                  <c:v>2015-10-12</c:v>
                </c:pt>
                <c:pt idx="16">
                  <c:v>2015-10-19</c:v>
                </c:pt>
                <c:pt idx="17">
                  <c:v>2015-10-26</c:v>
                </c:pt>
                <c:pt idx="18">
                  <c:v>2015-11-02</c:v>
                </c:pt>
                <c:pt idx="19">
                  <c:v>2015-11-09</c:v>
                </c:pt>
                <c:pt idx="20">
                  <c:v>2015-11-16</c:v>
                </c:pt>
                <c:pt idx="21">
                  <c:v>2015-11-23</c:v>
                </c:pt>
                <c:pt idx="22">
                  <c:v>2015-11-30</c:v>
                </c:pt>
                <c:pt idx="23">
                  <c:v>2015-12-07</c:v>
                </c:pt>
                <c:pt idx="24">
                  <c:v>2015-12-14</c:v>
                </c:pt>
                <c:pt idx="25">
                  <c:v>2015-12-21 2tyg</c:v>
                </c:pt>
                <c:pt idx="26">
                  <c:v>2016-01-04</c:v>
                </c:pt>
                <c:pt idx="27">
                  <c:v>2016-01-11</c:v>
                </c:pt>
                <c:pt idx="28">
                  <c:v>2016-01-18</c:v>
                </c:pt>
                <c:pt idx="29">
                  <c:v>2016-01-25</c:v>
                </c:pt>
                <c:pt idx="30">
                  <c:v>2016-02-01</c:v>
                </c:pt>
                <c:pt idx="31">
                  <c:v>2016-02-08</c:v>
                </c:pt>
                <c:pt idx="32">
                  <c:v>2016-02-15</c:v>
                </c:pt>
                <c:pt idx="33">
                  <c:v>2016-02-22</c:v>
                </c:pt>
              </c:strCache>
            </c:strRef>
          </c:cat>
          <c:val>
            <c:numRef>
              <c:f>[1]Arkusz!$GO$4:$HV$4</c:f>
              <c:numCache>
                <c:formatCode>General</c:formatCode>
                <c:ptCount val="34"/>
                <c:pt idx="0">
                  <c:v>5615.0730000000003</c:v>
                </c:pt>
                <c:pt idx="1">
                  <c:v>5741.018</c:v>
                </c:pt>
                <c:pt idx="2">
                  <c:v>5646.04</c:v>
                </c:pt>
                <c:pt idx="3">
                  <c:v>5655.39</c:v>
                </c:pt>
                <c:pt idx="4">
                  <c:v>5667.9</c:v>
                </c:pt>
                <c:pt idx="5">
                  <c:v>5680.7820000000002</c:v>
                </c:pt>
                <c:pt idx="6">
                  <c:v>5670.223</c:v>
                </c:pt>
                <c:pt idx="7">
                  <c:v>5657.9120000000003</c:v>
                </c:pt>
                <c:pt idx="8">
                  <c:v>5680.2979999999998</c:v>
                </c:pt>
                <c:pt idx="9">
                  <c:v>5657.3459999999995</c:v>
                </c:pt>
                <c:pt idx="10">
                  <c:v>5666.5119999999997</c:v>
                </c:pt>
                <c:pt idx="11">
                  <c:v>5646.4759999999997</c:v>
                </c:pt>
                <c:pt idx="12">
                  <c:v>5661.7259999999997</c:v>
                </c:pt>
                <c:pt idx="13">
                  <c:v>5640.73</c:v>
                </c:pt>
                <c:pt idx="14">
                  <c:v>5652.06</c:v>
                </c:pt>
                <c:pt idx="15">
                  <c:v>5642.37</c:v>
                </c:pt>
                <c:pt idx="16">
                  <c:v>5625.3270000000002</c:v>
                </c:pt>
                <c:pt idx="17">
                  <c:v>5628.5110000000004</c:v>
                </c:pt>
                <c:pt idx="18">
                  <c:v>5641.1139999999996</c:v>
                </c:pt>
                <c:pt idx="19">
                  <c:v>5627.5420000000004</c:v>
                </c:pt>
                <c:pt idx="20">
                  <c:v>5736.47</c:v>
                </c:pt>
                <c:pt idx="21">
                  <c:v>5649.9920000000002</c:v>
                </c:pt>
                <c:pt idx="22">
                  <c:v>5791.7420000000002</c:v>
                </c:pt>
                <c:pt idx="23">
                  <c:v>5674.4709999999995</c:v>
                </c:pt>
                <c:pt idx="24">
                  <c:v>5677.424</c:v>
                </c:pt>
                <c:pt idx="25">
                  <c:v>5688.6980000000003</c:v>
                </c:pt>
                <c:pt idx="26">
                  <c:v>5615.777</c:v>
                </c:pt>
                <c:pt idx="27">
                  <c:v>5644.0569999999998</c:v>
                </c:pt>
                <c:pt idx="28">
                  <c:v>5618.3829999999998</c:v>
                </c:pt>
                <c:pt idx="29">
                  <c:v>5618.87</c:v>
                </c:pt>
                <c:pt idx="30">
                  <c:v>5569.2420000000002</c:v>
                </c:pt>
                <c:pt idx="31">
                  <c:v>5545.6570000000002</c:v>
                </c:pt>
                <c:pt idx="32">
                  <c:v>5620.4059999999999</c:v>
                </c:pt>
                <c:pt idx="33">
                  <c:v>5494.4110000000001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506240"/>
        <c:axId val="186512896"/>
      </c:lineChart>
      <c:catAx>
        <c:axId val="186506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19988948744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6512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512896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1587485515643106E-2"/>
              <c:y val="0.376842547313164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6506240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8210614725790848"/>
          <c:w val="0.4449594438006953"/>
          <c:h val="6.105263157894735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91782148057"/>
          <c:y val="4.0540419947506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009664"/>
        <c:axId val="187015552"/>
      </c:lineChart>
      <c:catAx>
        <c:axId val="18700966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7015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015552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890468977545E-2"/>
              <c:y val="1.6891863517060367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7009664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528475607215762"/>
          <c:y val="0.20067559055118112"/>
          <c:w val="0.11076449307111647"/>
          <c:h val="0.61599107611548554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669696"/>
        <c:axId val="186671872"/>
      </c:lineChart>
      <c:catAx>
        <c:axId val="186669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6671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671872"/>
        <c:scaling>
          <c:orientation val="minMax"/>
          <c:max val="6.3"/>
          <c:min val="4.9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6669696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[3]Arkusz2!$GZ$31:$IG$31</c:f>
              <c:strCache>
                <c:ptCount val="34"/>
                <c:pt idx="0">
                  <c:v>2015-06-29</c:v>
                </c:pt>
                <c:pt idx="1">
                  <c:v>2015-07-06</c:v>
                </c:pt>
                <c:pt idx="2">
                  <c:v>2015-07-13</c:v>
                </c:pt>
                <c:pt idx="3">
                  <c:v>2015-07-20</c:v>
                </c:pt>
                <c:pt idx="4">
                  <c:v>42212</c:v>
                </c:pt>
                <c:pt idx="5">
                  <c:v>42219</c:v>
                </c:pt>
                <c:pt idx="6">
                  <c:v>2015-08-10</c:v>
                </c:pt>
                <c:pt idx="7">
                  <c:v>2015-08-17</c:v>
                </c:pt>
                <c:pt idx="8">
                  <c:v>42240</c:v>
                </c:pt>
                <c:pt idx="9">
                  <c:v>2015-08-31</c:v>
                </c:pt>
                <c:pt idx="10">
                  <c:v>2015-09-07</c:v>
                </c:pt>
                <c:pt idx="11">
                  <c:v>2015-09-14</c:v>
                </c:pt>
                <c:pt idx="12">
                  <c:v>2015-09-21</c:v>
                </c:pt>
                <c:pt idx="13">
                  <c:v>2015-09-28</c:v>
                </c:pt>
                <c:pt idx="14">
                  <c:v>2015-10-05</c:v>
                </c:pt>
                <c:pt idx="15">
                  <c:v>2015-10-12</c:v>
                </c:pt>
                <c:pt idx="16">
                  <c:v>2015-10-19</c:v>
                </c:pt>
                <c:pt idx="17">
                  <c:v>2015-10-26</c:v>
                </c:pt>
                <c:pt idx="18">
                  <c:v>2015-11-02</c:v>
                </c:pt>
                <c:pt idx="19">
                  <c:v>2015-11-09</c:v>
                </c:pt>
                <c:pt idx="20">
                  <c:v>2015-11-16</c:v>
                </c:pt>
                <c:pt idx="21">
                  <c:v>2015-11-23</c:v>
                </c:pt>
                <c:pt idx="22">
                  <c:v>2015-11-30</c:v>
                </c:pt>
                <c:pt idx="23">
                  <c:v>2015-12-07</c:v>
                </c:pt>
                <c:pt idx="24">
                  <c:v>2015-12-14</c:v>
                </c:pt>
                <c:pt idx="25">
                  <c:v>2015-12-21 2tyg</c:v>
                </c:pt>
                <c:pt idx="26">
                  <c:v>2016-01-04</c:v>
                </c:pt>
                <c:pt idx="27">
                  <c:v>2016-01-11</c:v>
                </c:pt>
                <c:pt idx="28">
                  <c:v>2016-01-18</c:v>
                </c:pt>
                <c:pt idx="29">
                  <c:v>2016-01-25</c:v>
                </c:pt>
                <c:pt idx="30">
                  <c:v>2016-02-01</c:v>
                </c:pt>
                <c:pt idx="31">
                  <c:v>2016-02-08</c:v>
                </c:pt>
                <c:pt idx="32">
                  <c:v>2016-02-15</c:v>
                </c:pt>
                <c:pt idx="33">
                  <c:v>2016-02-22</c:v>
                </c:pt>
              </c:strCache>
            </c:strRef>
          </c:cat>
          <c:val>
            <c:numRef>
              <c:f>[3]Arkusz2!$GZ$32:$IG$32</c:f>
              <c:numCache>
                <c:formatCode>General</c:formatCode>
                <c:ptCount val="34"/>
                <c:pt idx="0">
                  <c:v>14236.178</c:v>
                </c:pt>
                <c:pt idx="1">
                  <c:v>14277.865</c:v>
                </c:pt>
                <c:pt idx="2">
                  <c:v>14367.811</c:v>
                </c:pt>
                <c:pt idx="3">
                  <c:v>14511.983</c:v>
                </c:pt>
                <c:pt idx="4">
                  <c:v>14446.541999999999</c:v>
                </c:pt>
                <c:pt idx="5">
                  <c:v>14411.1</c:v>
                </c:pt>
                <c:pt idx="6">
                  <c:v>14565.227999999999</c:v>
                </c:pt>
                <c:pt idx="7">
                  <c:v>14532.582</c:v>
                </c:pt>
                <c:pt idx="8">
                  <c:v>14717</c:v>
                </c:pt>
                <c:pt idx="9">
                  <c:v>14469.31</c:v>
                </c:pt>
                <c:pt idx="10">
                  <c:v>14569.42</c:v>
                </c:pt>
                <c:pt idx="11">
                  <c:v>14451.062</c:v>
                </c:pt>
                <c:pt idx="12">
                  <c:v>14289.156999999999</c:v>
                </c:pt>
                <c:pt idx="13">
                  <c:v>14166.638000000001</c:v>
                </c:pt>
                <c:pt idx="14">
                  <c:v>14154.11</c:v>
                </c:pt>
                <c:pt idx="15">
                  <c:v>14082.156000000001</c:v>
                </c:pt>
                <c:pt idx="16">
                  <c:v>14025.569</c:v>
                </c:pt>
                <c:pt idx="17">
                  <c:v>13813.615</c:v>
                </c:pt>
                <c:pt idx="18">
                  <c:v>13722.732</c:v>
                </c:pt>
                <c:pt idx="19">
                  <c:v>13794.236999999999</c:v>
                </c:pt>
                <c:pt idx="20">
                  <c:v>13598.096</c:v>
                </c:pt>
                <c:pt idx="21">
                  <c:v>13481.603999999999</c:v>
                </c:pt>
                <c:pt idx="22">
                  <c:v>13424.968000000001</c:v>
                </c:pt>
                <c:pt idx="23">
                  <c:v>13203.460999999999</c:v>
                </c:pt>
                <c:pt idx="24">
                  <c:v>13469.395</c:v>
                </c:pt>
                <c:pt idx="25">
                  <c:v>13530.13</c:v>
                </c:pt>
                <c:pt idx="26">
                  <c:v>13567.201999999999</c:v>
                </c:pt>
                <c:pt idx="27">
                  <c:v>13585.611999999999</c:v>
                </c:pt>
                <c:pt idx="28">
                  <c:v>13322.471</c:v>
                </c:pt>
                <c:pt idx="29">
                  <c:v>13320.701999999999</c:v>
                </c:pt>
                <c:pt idx="30">
                  <c:v>13623.119000000001</c:v>
                </c:pt>
                <c:pt idx="31">
                  <c:v>13317.607</c:v>
                </c:pt>
                <c:pt idx="32">
                  <c:v>13279.914000000001</c:v>
                </c:pt>
                <c:pt idx="33">
                  <c:v>13491.82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738176"/>
        <c:axId val="186740096"/>
      </c:lineChart>
      <c:catAx>
        <c:axId val="186738176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6740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740096"/>
        <c:scaling>
          <c:orientation val="minMax"/>
          <c:max val="14800"/>
          <c:min val="127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6738176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454652182263007"/>
          <c:y val="0.92401210614223461"/>
          <c:w val="0.2468427395674162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6640095914"/>
          <c:y val="3.60655737704918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sprzedaż'!$B$13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sprzedaż'!$C$13:$N$13</c:f>
              <c:numCache>
                <c:formatCode>General</c:formatCode>
                <c:ptCount val="12"/>
                <c:pt idx="0">
                  <c:v>4.9498600000000001</c:v>
                </c:pt>
                <c:pt idx="1">
                  <c:v>5.3319999999999999</c:v>
                </c:pt>
                <c:pt idx="2">
                  <c:v>5.9790000000000001</c:v>
                </c:pt>
                <c:pt idx="3">
                  <c:v>6.18</c:v>
                </c:pt>
                <c:pt idx="4">
                  <c:v>5.29</c:v>
                </c:pt>
                <c:pt idx="5">
                  <c:v>5.32</c:v>
                </c:pt>
                <c:pt idx="6">
                  <c:v>5.58</c:v>
                </c:pt>
                <c:pt idx="7">
                  <c:v>6.0659999999999998</c:v>
                </c:pt>
                <c:pt idx="8">
                  <c:v>6.1689999999999996</c:v>
                </c:pt>
                <c:pt idx="9">
                  <c:v>5.87</c:v>
                </c:pt>
                <c:pt idx="10">
                  <c:v>5.53</c:v>
                </c:pt>
                <c:pt idx="11">
                  <c:v>5.3689999999999998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sprzedaż'!$B$14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sprzedaż'!$C$14:$N$14</c:f>
              <c:numCache>
                <c:formatCode>General</c:formatCode>
                <c:ptCount val="12"/>
                <c:pt idx="0">
                  <c:v>5.29</c:v>
                </c:pt>
                <c:pt idx="1">
                  <c:v>5.86</c:v>
                </c:pt>
                <c:pt idx="2">
                  <c:v>5.77</c:v>
                </c:pt>
                <c:pt idx="3">
                  <c:v>5.79</c:v>
                </c:pt>
                <c:pt idx="4">
                  <c:v>6.06</c:v>
                </c:pt>
                <c:pt idx="5">
                  <c:v>6.34</c:v>
                </c:pt>
                <c:pt idx="6">
                  <c:v>6.29</c:v>
                </c:pt>
                <c:pt idx="7">
                  <c:v>6.06</c:v>
                </c:pt>
                <c:pt idx="8">
                  <c:v>5.95</c:v>
                </c:pt>
                <c:pt idx="9">
                  <c:v>5.67</c:v>
                </c:pt>
                <c:pt idx="10">
                  <c:v>5.39</c:v>
                </c:pt>
                <c:pt idx="11">
                  <c:v>5.35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340096"/>
        <c:axId val="186341632"/>
      </c:lineChart>
      <c:catAx>
        <c:axId val="18634009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6341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341632"/>
        <c:scaling>
          <c:orientation val="minMax"/>
          <c:min val="4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4109393732E-2"/>
              <c:y val="0.491803278688524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6340096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6894138229"/>
          <c:y val="0.18516783762685401"/>
          <c:w val="9.2946826091183099E-2"/>
          <c:h val="0.67664558323652169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chart" Target="../charts/chart5.xml"/><Relationship Id="rId4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295275</xdr:colOff>
      <xdr:row>28</xdr:row>
      <xdr:rowOff>152400</xdr:rowOff>
    </xdr:to>
    <xdr:graphicFrame macro="">
      <xdr:nvGraphicFramePr>
        <xdr:cNvPr id="5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4</xdr:row>
      <xdr:rowOff>9525</xdr:rowOff>
    </xdr:from>
    <xdr:to>
      <xdr:col>12</xdr:col>
      <xdr:colOff>57150</xdr:colOff>
      <xdr:row>27</xdr:row>
      <xdr:rowOff>95250</xdr:rowOff>
    </xdr:to>
    <xdr:graphicFrame macro="">
      <xdr:nvGraphicFramePr>
        <xdr:cNvPr id="6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47625</xdr:colOff>
      <xdr:row>55</xdr:row>
      <xdr:rowOff>38100</xdr:rowOff>
    </xdr:to>
    <xdr:graphicFrame macro="">
      <xdr:nvGraphicFramePr>
        <xdr:cNvPr id="8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</xdr:row>
      <xdr:rowOff>0</xdr:rowOff>
    </xdr:from>
    <xdr:to>
      <xdr:col>27</xdr:col>
      <xdr:colOff>250645</xdr:colOff>
      <xdr:row>23</xdr:row>
      <xdr:rowOff>4119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0" y="161925"/>
          <a:ext cx="8175445" cy="356646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1</xdr:row>
      <xdr:rowOff>0</xdr:rowOff>
    </xdr:from>
    <xdr:to>
      <xdr:col>33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494506</xdr:colOff>
      <xdr:row>30</xdr:row>
      <xdr:rowOff>83853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19306" cy="477967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14</xdr:col>
      <xdr:colOff>428625</xdr:colOff>
      <xdr:row>24</xdr:row>
      <xdr:rowOff>78581</xdr:rowOff>
    </xdr:to>
    <xdr:graphicFrame macro="">
      <xdr:nvGraphicFramePr>
        <xdr:cNvPr id="8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523874</xdr:colOff>
      <xdr:row>24</xdr:row>
      <xdr:rowOff>23812</xdr:rowOff>
    </xdr:from>
    <xdr:to>
      <xdr:col>14</xdr:col>
      <xdr:colOff>428623</xdr:colOff>
      <xdr:row>48</xdr:row>
      <xdr:rowOff>142875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1093" y="4012406"/>
          <a:ext cx="7798593" cy="4119563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27</xdr:col>
      <xdr:colOff>91283</xdr:colOff>
      <xdr:row>24</xdr:row>
      <xdr:rowOff>35719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08281" y="0"/>
          <a:ext cx="7377908" cy="4024313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24</xdr:row>
      <xdr:rowOff>0</xdr:rowOff>
    </xdr:from>
    <xdr:to>
      <xdr:col>27</xdr:col>
      <xdr:colOff>83344</xdr:colOff>
      <xdr:row>48</xdr:row>
      <xdr:rowOff>154781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108281" y="3988594"/>
          <a:ext cx="7369969" cy="415528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12</xdr:row>
      <xdr:rowOff>0</xdr:rowOff>
    </xdr:from>
    <xdr:to>
      <xdr:col>17</xdr:col>
      <xdr:colOff>421453</xdr:colOff>
      <xdr:row>38</xdr:row>
      <xdr:rowOff>72755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" y="2209800"/>
          <a:ext cx="9565453" cy="42066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GO1" t="str">
            <v>2015-06-29</v>
          </cell>
          <cell r="GP1" t="str">
            <v>2015-07-06</v>
          </cell>
          <cell r="GQ1" t="str">
            <v>2015-07-13</v>
          </cell>
          <cell r="GR1" t="str">
            <v>2015-07-20</v>
          </cell>
          <cell r="GS1">
            <v>42212</v>
          </cell>
          <cell r="GT1">
            <v>42219</v>
          </cell>
          <cell r="GU1" t="str">
            <v>2015-08-10</v>
          </cell>
          <cell r="GV1" t="str">
            <v>2015-08-17</v>
          </cell>
          <cell r="GW1">
            <v>42240</v>
          </cell>
          <cell r="GX1" t="str">
            <v>2015-08-31</v>
          </cell>
          <cell r="GY1" t="str">
            <v>2015-09-07</v>
          </cell>
          <cell r="GZ1" t="str">
            <v>2015-09-14</v>
          </cell>
          <cell r="HA1" t="str">
            <v>2015-09-21</v>
          </cell>
          <cell r="HB1" t="str">
            <v>2015-09-28</v>
          </cell>
          <cell r="HC1" t="str">
            <v>2015-10-05</v>
          </cell>
          <cell r="HD1" t="str">
            <v>2015-10-12</v>
          </cell>
          <cell r="HE1" t="str">
            <v>2015-10-19</v>
          </cell>
          <cell r="HF1" t="str">
            <v>2015-10-26</v>
          </cell>
          <cell r="HG1" t="str">
            <v>2015-11-02</v>
          </cell>
          <cell r="HH1" t="str">
            <v>2015-11-09</v>
          </cell>
          <cell r="HI1" t="str">
            <v>2015-11-16</v>
          </cell>
          <cell r="HJ1" t="str">
            <v>2015-11-23</v>
          </cell>
          <cell r="HK1" t="str">
            <v>2015-11-30</v>
          </cell>
          <cell r="HL1" t="str">
            <v>2015-12-07</v>
          </cell>
          <cell r="HM1" t="str">
            <v>2015-12-14</v>
          </cell>
          <cell r="HN1" t="str">
            <v>2015-12-21 2tyg</v>
          </cell>
          <cell r="HO1" t="str">
            <v>2016-01-04</v>
          </cell>
          <cell r="HP1" t="str">
            <v>2016-01-11</v>
          </cell>
          <cell r="HQ1" t="str">
            <v>2016-01-18</v>
          </cell>
          <cell r="HR1" t="str">
            <v>2016-01-25</v>
          </cell>
          <cell r="HS1" t="str">
            <v>2016-02-01</v>
          </cell>
          <cell r="HT1" t="str">
            <v>2016-02-08</v>
          </cell>
          <cell r="HU1" t="str">
            <v>2016-02-15</v>
          </cell>
          <cell r="HV1" t="str">
            <v>2016-02-22</v>
          </cell>
        </row>
        <row r="2">
          <cell r="A2" t="str">
            <v>kurczęta typu brojler</v>
          </cell>
          <cell r="GO2">
            <v>3578.54</v>
          </cell>
          <cell r="GP2">
            <v>3538.2060000000001</v>
          </cell>
          <cell r="GQ2">
            <v>3691.04</v>
          </cell>
          <cell r="GR2">
            <v>3729.3490000000002</v>
          </cell>
          <cell r="GS2">
            <v>3779.3</v>
          </cell>
          <cell r="GT2">
            <v>3726.2629999999999</v>
          </cell>
          <cell r="GU2">
            <v>3633.1309999999999</v>
          </cell>
          <cell r="GV2">
            <v>3761.7089999999998</v>
          </cell>
          <cell r="GW2">
            <v>3800.3719999999998</v>
          </cell>
          <cell r="GX2">
            <v>3666.45</v>
          </cell>
          <cell r="GY2">
            <v>3739.8330000000001</v>
          </cell>
          <cell r="GZ2">
            <v>3692.12</v>
          </cell>
          <cell r="HA2">
            <v>3567.1039999999998</v>
          </cell>
          <cell r="HB2">
            <v>3469.7710000000002</v>
          </cell>
          <cell r="HC2">
            <v>3493.8890000000001</v>
          </cell>
          <cell r="HD2">
            <v>3496.0030000000002</v>
          </cell>
          <cell r="HE2">
            <v>3472.1120000000001</v>
          </cell>
          <cell r="HF2">
            <v>3458.895</v>
          </cell>
          <cell r="HG2">
            <v>3428.3429999999998</v>
          </cell>
          <cell r="HH2">
            <v>3360.5729999999999</v>
          </cell>
          <cell r="HI2">
            <v>3320.4780000000001</v>
          </cell>
          <cell r="HJ2">
            <v>3249.0540000000001</v>
          </cell>
          <cell r="HK2">
            <v>3206.3470000000002</v>
          </cell>
          <cell r="HL2">
            <v>3097.0729999999999</v>
          </cell>
          <cell r="HM2">
            <v>3138.0169999999998</v>
          </cell>
          <cell r="HN2">
            <v>3224.6729999999998</v>
          </cell>
          <cell r="HO2">
            <v>3246.3180000000002</v>
          </cell>
          <cell r="HP2">
            <v>3226.1350000000002</v>
          </cell>
          <cell r="HQ2">
            <v>3139.2979999999998</v>
          </cell>
          <cell r="HR2">
            <v>3158.7220000000002</v>
          </cell>
          <cell r="HS2">
            <v>3227.1350000000002</v>
          </cell>
          <cell r="HT2">
            <v>3164.57</v>
          </cell>
          <cell r="HU2">
            <v>3267.9009999999998</v>
          </cell>
          <cell r="HV2">
            <v>3302.2249999999999</v>
          </cell>
        </row>
        <row r="3">
          <cell r="A3" t="str">
            <v>indory</v>
          </cell>
          <cell r="GO3">
            <v>5904.0940000000001</v>
          </cell>
          <cell r="GP3">
            <v>5967.7539999999999</v>
          </cell>
          <cell r="GQ3">
            <v>5968.9920000000002</v>
          </cell>
          <cell r="GR3">
            <v>5989.09</v>
          </cell>
          <cell r="GS3">
            <v>5978.2</v>
          </cell>
          <cell r="GT3">
            <v>5988.5020000000004</v>
          </cell>
          <cell r="GU3">
            <v>5958.4769999999999</v>
          </cell>
          <cell r="GV3">
            <v>5934.0010000000002</v>
          </cell>
          <cell r="GW3">
            <v>5910.6559999999999</v>
          </cell>
          <cell r="GX3">
            <v>5963.2839999999997</v>
          </cell>
          <cell r="GY3">
            <v>5949.4830000000002</v>
          </cell>
          <cell r="GZ3">
            <v>5940.174</v>
          </cell>
          <cell r="HA3">
            <v>5936.2719999999999</v>
          </cell>
          <cell r="HB3">
            <v>5986.777</v>
          </cell>
          <cell r="HC3">
            <v>5960.143</v>
          </cell>
          <cell r="HD3">
            <v>5984.3230000000003</v>
          </cell>
          <cell r="HE3">
            <v>5977.9930000000004</v>
          </cell>
          <cell r="HF3">
            <v>5960.7049999999999</v>
          </cell>
          <cell r="HG3">
            <v>5966.4160000000002</v>
          </cell>
          <cell r="HH3">
            <v>5953.7449999999999</v>
          </cell>
          <cell r="HI3">
            <v>5974.5169999999998</v>
          </cell>
          <cell r="HJ3">
            <v>5957.3320000000003</v>
          </cell>
          <cell r="HK3">
            <v>5946.7709999999997</v>
          </cell>
          <cell r="HL3">
            <v>5958.4660000000003</v>
          </cell>
          <cell r="HM3">
            <v>5944.4129999999996</v>
          </cell>
          <cell r="HN3">
            <v>5959.3440000000001</v>
          </cell>
          <cell r="HO3">
            <v>5901.549</v>
          </cell>
          <cell r="HP3">
            <v>5860.9</v>
          </cell>
          <cell r="HQ3">
            <v>5913.1319999999996</v>
          </cell>
          <cell r="HR3">
            <v>5886.3159999999998</v>
          </cell>
          <cell r="HS3">
            <v>5942.5330000000004</v>
          </cell>
          <cell r="HT3">
            <v>5864.6450000000004</v>
          </cell>
          <cell r="HU3">
            <v>5731.8379999999997</v>
          </cell>
          <cell r="HV3">
            <v>5820.058</v>
          </cell>
        </row>
        <row r="4">
          <cell r="A4" t="str">
            <v>indyczki</v>
          </cell>
          <cell r="GO4">
            <v>5615.0730000000003</v>
          </cell>
          <cell r="GP4">
            <v>5741.018</v>
          </cell>
          <cell r="GQ4">
            <v>5646.04</v>
          </cell>
          <cell r="GR4">
            <v>5655.39</v>
          </cell>
          <cell r="GS4">
            <v>5667.9</v>
          </cell>
          <cell r="GT4">
            <v>5680.7820000000002</v>
          </cell>
          <cell r="GU4">
            <v>5670.223</v>
          </cell>
          <cell r="GV4">
            <v>5657.9120000000003</v>
          </cell>
          <cell r="GW4">
            <v>5680.2979999999998</v>
          </cell>
          <cell r="GX4">
            <v>5657.3459999999995</v>
          </cell>
          <cell r="GY4">
            <v>5666.5119999999997</v>
          </cell>
          <cell r="GZ4">
            <v>5646.4759999999997</v>
          </cell>
          <cell r="HA4">
            <v>5661.7259999999997</v>
          </cell>
          <cell r="HB4">
            <v>5640.73</v>
          </cell>
          <cell r="HC4">
            <v>5652.06</v>
          </cell>
          <cell r="HD4">
            <v>5642.37</v>
          </cell>
          <cell r="HE4">
            <v>5625.3270000000002</v>
          </cell>
          <cell r="HF4">
            <v>5628.5110000000004</v>
          </cell>
          <cell r="HG4">
            <v>5641.1139999999996</v>
          </cell>
          <cell r="HH4">
            <v>5627.5420000000004</v>
          </cell>
          <cell r="HI4">
            <v>5736.47</v>
          </cell>
          <cell r="HJ4">
            <v>5649.9920000000002</v>
          </cell>
          <cell r="HK4">
            <v>5791.7420000000002</v>
          </cell>
          <cell r="HL4">
            <v>5674.4709999999995</v>
          </cell>
          <cell r="HM4">
            <v>5677.424</v>
          </cell>
          <cell r="HN4">
            <v>5688.6980000000003</v>
          </cell>
          <cell r="HO4">
            <v>5615.777</v>
          </cell>
          <cell r="HP4">
            <v>5644.0569999999998</v>
          </cell>
          <cell r="HQ4">
            <v>5618.3829999999998</v>
          </cell>
          <cell r="HR4">
            <v>5618.87</v>
          </cell>
          <cell r="HS4">
            <v>5569.2420000000002</v>
          </cell>
          <cell r="HT4">
            <v>5545.6570000000002</v>
          </cell>
          <cell r="HU4">
            <v>5620.4059999999999</v>
          </cell>
          <cell r="HV4">
            <v>5494.4110000000001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BK1" t="str">
            <v>2015-06-29</v>
          </cell>
        </row>
      </sheetData>
      <sheetData sheetId="7">
        <row r="1">
          <cell r="HL1" t="str">
            <v>2015-06-29</v>
          </cell>
        </row>
        <row r="31">
          <cell r="GZ31" t="str">
            <v>2015-06-29</v>
          </cell>
          <cell r="HA31" t="str">
            <v>2015-07-06</v>
          </cell>
          <cell r="HB31" t="str">
            <v>2015-07-13</v>
          </cell>
          <cell r="HC31" t="str">
            <v>2015-07-20</v>
          </cell>
          <cell r="HD31">
            <v>42212</v>
          </cell>
          <cell r="HE31">
            <v>42219</v>
          </cell>
          <cell r="HF31" t="str">
            <v>2015-08-10</v>
          </cell>
          <cell r="HG31" t="str">
            <v>2015-08-17</v>
          </cell>
          <cell r="HH31">
            <v>42240</v>
          </cell>
          <cell r="HI31" t="str">
            <v>2015-08-31</v>
          </cell>
          <cell r="HJ31" t="str">
            <v>2015-09-07</v>
          </cell>
          <cell r="HK31" t="str">
            <v>2015-09-14</v>
          </cell>
          <cell r="HL31" t="str">
            <v>2015-09-21</v>
          </cell>
          <cell r="HM31" t="str">
            <v>2015-09-28</v>
          </cell>
          <cell r="HN31" t="str">
            <v>2015-10-05</v>
          </cell>
          <cell r="HO31" t="str">
            <v>2015-10-12</v>
          </cell>
          <cell r="HP31" t="str">
            <v>2015-10-19</v>
          </cell>
          <cell r="HQ31" t="str">
            <v>2015-10-26</v>
          </cell>
          <cell r="HR31" t="str">
            <v>2015-11-02</v>
          </cell>
          <cell r="HS31" t="str">
            <v>2015-11-09</v>
          </cell>
          <cell r="HT31" t="str">
            <v>2015-11-16</v>
          </cell>
          <cell r="HU31" t="str">
            <v>2015-11-23</v>
          </cell>
          <cell r="HV31" t="str">
            <v>2015-11-30</v>
          </cell>
          <cell r="HW31" t="str">
            <v>2015-12-07</v>
          </cell>
          <cell r="HX31" t="str">
            <v>2015-12-14</v>
          </cell>
          <cell r="HY31" t="str">
            <v>2015-12-21 2tyg</v>
          </cell>
          <cell r="HZ31" t="str">
            <v>2016-01-04</v>
          </cell>
          <cell r="IA31" t="str">
            <v>2016-01-11</v>
          </cell>
          <cell r="IB31" t="str">
            <v>2016-01-18</v>
          </cell>
          <cell r="IC31" t="str">
            <v>2016-01-25</v>
          </cell>
          <cell r="ID31" t="str">
            <v>2016-02-01</v>
          </cell>
          <cell r="IE31" t="str">
            <v>2016-02-08</v>
          </cell>
          <cell r="IF31" t="str">
            <v>2016-02-15</v>
          </cell>
          <cell r="IG31" t="str">
            <v>2016-02-22</v>
          </cell>
        </row>
        <row r="32">
          <cell r="A32" t="str">
            <v>filety z piersi kurczaka</v>
          </cell>
          <cell r="GZ32">
            <v>14236.178</v>
          </cell>
          <cell r="HA32">
            <v>14277.865</v>
          </cell>
          <cell r="HB32">
            <v>14367.811</v>
          </cell>
          <cell r="HC32">
            <v>14511.983</v>
          </cell>
          <cell r="HD32">
            <v>14446.541999999999</v>
          </cell>
          <cell r="HE32">
            <v>14411.1</v>
          </cell>
          <cell r="HF32">
            <v>14565.227999999999</v>
          </cell>
          <cell r="HG32">
            <v>14532.582</v>
          </cell>
          <cell r="HH32">
            <v>14717</v>
          </cell>
          <cell r="HI32">
            <v>14469.31</v>
          </cell>
          <cell r="HJ32">
            <v>14569.42</v>
          </cell>
          <cell r="HK32">
            <v>14451.062</v>
          </cell>
          <cell r="HL32">
            <v>14289.156999999999</v>
          </cell>
          <cell r="HM32">
            <v>14166.638000000001</v>
          </cell>
          <cell r="HN32">
            <v>14154.11</v>
          </cell>
          <cell r="HO32">
            <v>14082.156000000001</v>
          </cell>
          <cell r="HP32">
            <v>14025.569</v>
          </cell>
          <cell r="HQ32">
            <v>13813.615</v>
          </cell>
          <cell r="HR32">
            <v>13722.732</v>
          </cell>
          <cell r="HS32">
            <v>13794.236999999999</v>
          </cell>
          <cell r="HT32">
            <v>13598.096</v>
          </cell>
          <cell r="HU32">
            <v>13481.603999999999</v>
          </cell>
          <cell r="HV32">
            <v>13424.968000000001</v>
          </cell>
          <cell r="HW32">
            <v>13203.460999999999</v>
          </cell>
          <cell r="HX32">
            <v>13469.395</v>
          </cell>
          <cell r="HY32">
            <v>13530.13</v>
          </cell>
          <cell r="HZ32">
            <v>13567.201999999999</v>
          </cell>
          <cell r="IA32">
            <v>13585.611999999999</v>
          </cell>
          <cell r="IB32">
            <v>13322.471</v>
          </cell>
          <cell r="IC32">
            <v>13320.701999999999</v>
          </cell>
          <cell r="ID32">
            <v>13623.119000000001</v>
          </cell>
          <cell r="IE32">
            <v>13317.607</v>
          </cell>
          <cell r="IF32">
            <v>13279.914000000001</v>
          </cell>
          <cell r="IG32">
            <v>13491.82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2011r</v>
          </cell>
          <cell r="C13">
            <v>4.9498600000000001</v>
          </cell>
          <cell r="D13">
            <v>5.3319999999999999</v>
          </cell>
          <cell r="E13">
            <v>5.9790000000000001</v>
          </cell>
          <cell r="F13">
            <v>6.18</v>
          </cell>
          <cell r="G13">
            <v>5.29</v>
          </cell>
          <cell r="H13">
            <v>5.32</v>
          </cell>
          <cell r="I13">
            <v>5.58</v>
          </cell>
          <cell r="J13">
            <v>6.0659999999999998</v>
          </cell>
          <cell r="K13">
            <v>6.1689999999999996</v>
          </cell>
          <cell r="L13">
            <v>5.87</v>
          </cell>
          <cell r="M13">
            <v>5.53</v>
          </cell>
          <cell r="N13">
            <v>5.3689999999999998</v>
          </cell>
        </row>
        <row r="14">
          <cell r="B14" t="str">
            <v>2012r</v>
          </cell>
          <cell r="C14">
            <v>5.29</v>
          </cell>
          <cell r="D14">
            <v>5.86</v>
          </cell>
          <cell r="E14">
            <v>5.77</v>
          </cell>
          <cell r="F14">
            <v>5.79</v>
          </cell>
          <cell r="G14">
            <v>6.06</v>
          </cell>
          <cell r="H14">
            <v>6.34</v>
          </cell>
          <cell r="I14">
            <v>6.29</v>
          </cell>
          <cell r="J14">
            <v>6.06</v>
          </cell>
          <cell r="K14">
            <v>5.95</v>
          </cell>
          <cell r="L14">
            <v>5.67</v>
          </cell>
          <cell r="M14">
            <v>5.39</v>
          </cell>
          <cell r="N14">
            <v>5.35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Pakiet 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Pakiet 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Pakiet 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Pakiet 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Pakiet 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Pakiet 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B11" sqref="B11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122</v>
      </c>
    </row>
    <row r="9" spans="2:7" ht="18">
      <c r="B9" s="22"/>
    </row>
    <row r="10" spans="2:7" ht="18">
      <c r="B10" s="55" t="s">
        <v>224</v>
      </c>
      <c r="D10" s="18" t="s">
        <v>3</v>
      </c>
      <c r="G10" s="21" t="s">
        <v>225</v>
      </c>
    </row>
    <row r="11" spans="2:7" ht="18">
      <c r="B11" s="141" t="s">
        <v>226</v>
      </c>
      <c r="C11" s="142"/>
      <c r="D11" s="142"/>
      <c r="E11" s="142"/>
      <c r="F11" s="142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Q16" sqref="Q16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121</v>
      </c>
      <c r="D1" s="125" t="s">
        <v>227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9">
        <v>3302.2249999999999</v>
      </c>
      <c r="C5" s="44">
        <v>1.0503378162312771</v>
      </c>
      <c r="D5" s="129">
        <v>3318.2959999999998</v>
      </c>
      <c r="E5" s="44">
        <v>1.0728052207153358</v>
      </c>
      <c r="F5" s="129">
        <v>3274.9369999999999</v>
      </c>
      <c r="G5" s="44">
        <v>0.43295871374645262</v>
      </c>
      <c r="H5" s="129">
        <v>3412.875</v>
      </c>
      <c r="I5" s="44">
        <v>2.5580347081361277</v>
      </c>
      <c r="J5" s="129">
        <v>3300.3879999999999</v>
      </c>
      <c r="K5" s="45">
        <v>1.6321435148146834</v>
      </c>
    </row>
    <row r="6" spans="1:11" ht="15" customHeight="1">
      <c r="A6" s="15" t="s">
        <v>23</v>
      </c>
      <c r="B6" s="46">
        <v>5820.058</v>
      </c>
      <c r="C6" s="47">
        <v>1.5391223548188253</v>
      </c>
      <c r="D6" s="46">
        <v>5755.9549999999999</v>
      </c>
      <c r="E6" s="47">
        <v>2.3016450503283279</v>
      </c>
      <c r="F6" s="46">
        <v>5700</v>
      </c>
      <c r="G6" s="47"/>
      <c r="H6" s="46"/>
      <c r="I6" s="47"/>
      <c r="J6" s="46">
        <v>5934.1689999999999</v>
      </c>
      <c r="K6" s="48">
        <v>0.62291508864958489</v>
      </c>
    </row>
    <row r="7" spans="1:11" ht="18.75" customHeight="1">
      <c r="A7" s="15" t="s">
        <v>24</v>
      </c>
      <c r="B7" s="46">
        <v>5494.4110000000001</v>
      </c>
      <c r="C7" s="47">
        <v>-2.2417419666835436</v>
      </c>
      <c r="D7" s="46">
        <v>5405.4229999999998</v>
      </c>
      <c r="E7" s="47">
        <v>-3.7689360525635096</v>
      </c>
      <c r="F7" s="46">
        <v>5566.0010000000002</v>
      </c>
      <c r="G7" s="47">
        <v>-1.0812812797513569</v>
      </c>
      <c r="H7" s="46"/>
      <c r="I7" s="47"/>
      <c r="J7" s="46">
        <v>5584.36</v>
      </c>
      <c r="K7" s="48">
        <v>-0.533635418002537</v>
      </c>
    </row>
    <row r="8" spans="1:11" ht="18.75" customHeight="1">
      <c r="A8" s="15" t="s">
        <v>25</v>
      </c>
      <c r="B8" s="46">
        <v>4551.3500000000004</v>
      </c>
      <c r="C8" s="47">
        <v>0.11845669731289656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/>
      <c r="C10" s="47"/>
      <c r="D10" s="46"/>
      <c r="E10" s="47"/>
      <c r="F10" s="46"/>
      <c r="G10" s="47"/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30"/>
      <c r="I12" s="131"/>
      <c r="J12" s="46"/>
      <c r="K12" s="48"/>
    </row>
    <row r="13" spans="1:11" ht="18.75" customHeight="1">
      <c r="A13" s="16" t="s">
        <v>51</v>
      </c>
      <c r="B13" s="46">
        <v>2580.4679999999998</v>
      </c>
      <c r="C13" s="47">
        <v>8.5067304021085004</v>
      </c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32"/>
      <c r="C14" s="49"/>
      <c r="D14" s="132"/>
      <c r="E14" s="49"/>
      <c r="F14" s="132"/>
      <c r="G14" s="49"/>
      <c r="H14" s="132"/>
      <c r="I14" s="49"/>
      <c r="J14" s="132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103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K11" sqref="K11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108</v>
      </c>
      <c r="B1" s="23"/>
      <c r="C1" s="23"/>
      <c r="D1" s="23"/>
      <c r="E1" s="23"/>
      <c r="F1" s="23"/>
    </row>
    <row r="2" spans="1:7" ht="15">
      <c r="A2" s="24"/>
      <c r="B2" s="24"/>
      <c r="C2" s="24"/>
      <c r="D2" s="24"/>
      <c r="E2" s="24"/>
      <c r="F2" s="24"/>
    </row>
    <row r="3" spans="1:7" ht="15.75">
      <c r="A3" s="23" t="s">
        <v>108</v>
      </c>
      <c r="B3" s="23"/>
      <c r="C3" s="23"/>
      <c r="D3" s="23"/>
      <c r="E3" s="23"/>
      <c r="F3" s="23"/>
      <c r="G3" s="158"/>
    </row>
    <row r="4" spans="1:7" ht="15.75" thickBot="1">
      <c r="A4" s="24"/>
      <c r="B4" s="24"/>
      <c r="C4" s="24"/>
      <c r="D4" s="24"/>
      <c r="E4" s="24"/>
      <c r="F4" s="24"/>
      <c r="G4" s="158"/>
    </row>
    <row r="5" spans="1:7" ht="32.25" thickBot="1">
      <c r="A5" s="143" t="s">
        <v>54</v>
      </c>
      <c r="B5" s="144"/>
      <c r="C5" s="145"/>
      <c r="D5" s="146" t="s">
        <v>109</v>
      </c>
      <c r="E5" s="145"/>
      <c r="F5" s="147"/>
      <c r="G5" s="158"/>
    </row>
    <row r="6" spans="1:7" ht="15.75" thickBot="1">
      <c r="A6" s="148"/>
      <c r="B6" s="25" t="s">
        <v>14</v>
      </c>
      <c r="C6" s="26" t="s">
        <v>55</v>
      </c>
      <c r="D6" s="26" t="s">
        <v>56</v>
      </c>
      <c r="E6" s="26" t="s">
        <v>57</v>
      </c>
      <c r="F6" s="26" t="s">
        <v>58</v>
      </c>
      <c r="G6" s="158"/>
    </row>
    <row r="7" spans="1:7" ht="15">
      <c r="A7" s="27" t="s">
        <v>208</v>
      </c>
      <c r="B7" s="43">
        <v>3.19</v>
      </c>
      <c r="C7" s="43">
        <v>3.2</v>
      </c>
      <c r="D7" s="43">
        <v>3.16</v>
      </c>
      <c r="E7" s="43">
        <v>3.26</v>
      </c>
      <c r="F7" s="43">
        <v>3.22</v>
      </c>
      <c r="G7" s="158"/>
    </row>
    <row r="8" spans="1:7" ht="18.75" customHeight="1" thickBot="1">
      <c r="A8" s="149"/>
      <c r="B8" s="29"/>
      <c r="C8" s="29"/>
      <c r="D8" s="30" t="s">
        <v>59</v>
      </c>
      <c r="E8" s="29"/>
      <c r="F8" s="31"/>
      <c r="G8" s="158"/>
    </row>
    <row r="9" spans="1:7" ht="18.75" customHeight="1" thickBot="1">
      <c r="A9" s="148"/>
      <c r="B9" s="25" t="s">
        <v>14</v>
      </c>
      <c r="C9" s="26" t="s">
        <v>55</v>
      </c>
      <c r="D9" s="26" t="s">
        <v>56</v>
      </c>
      <c r="E9" s="26" t="s">
        <v>57</v>
      </c>
      <c r="F9" s="26" t="s">
        <v>58</v>
      </c>
      <c r="G9" s="158"/>
    </row>
    <row r="10" spans="1:7" ht="18.75" customHeight="1">
      <c r="A10" s="27" t="s">
        <v>208</v>
      </c>
      <c r="B10" s="43">
        <v>5.78</v>
      </c>
      <c r="C10" s="43">
        <v>5.7</v>
      </c>
      <c r="D10" s="43">
        <v>5.75</v>
      </c>
      <c r="E10" s="43">
        <v>5.72</v>
      </c>
      <c r="F10" s="43">
        <v>5.94</v>
      </c>
      <c r="G10" s="158"/>
    </row>
    <row r="11" spans="1:7" ht="19.5" customHeight="1">
      <c r="A11" s="29"/>
      <c r="B11" s="159"/>
      <c r="C11" s="159"/>
      <c r="D11" s="159"/>
      <c r="E11" s="159"/>
      <c r="F11" s="159"/>
      <c r="G11" s="158"/>
    </row>
    <row r="12" spans="1:7" ht="17.25" customHeight="1">
      <c r="G12" s="158"/>
    </row>
    <row r="13" spans="1:7" ht="18" customHeight="1">
      <c r="G13" s="158"/>
    </row>
    <row r="14" spans="1:7" ht="16.5" customHeight="1">
      <c r="G14" s="158"/>
    </row>
    <row r="15" spans="1:7" ht="16.5" customHeight="1">
      <c r="G15" s="158"/>
    </row>
    <row r="16" spans="1:7" ht="18" customHeight="1">
      <c r="G16" s="158"/>
    </row>
    <row r="17" spans="7:7" ht="17.25" customHeight="1">
      <c r="G17" s="158"/>
    </row>
    <row r="18" spans="7:7" ht="19.5" customHeight="1">
      <c r="G18" s="158"/>
    </row>
    <row r="19" spans="7:7" ht="18.75" customHeight="1">
      <c r="G19" s="158"/>
    </row>
    <row r="20" spans="7:7">
      <c r="G20" s="158"/>
    </row>
    <row r="21" spans="7:7">
      <c r="G21" s="158"/>
    </row>
    <row r="22" spans="7:7" ht="17.25" customHeight="1">
      <c r="G22" s="158"/>
    </row>
    <row r="23" spans="7:7" ht="16.5" customHeight="1">
      <c r="G23" s="158"/>
    </row>
    <row r="24" spans="7:7" ht="18.75" customHeight="1">
      <c r="G24" s="158"/>
    </row>
    <row r="25" spans="7:7" ht="16.5" customHeight="1">
      <c r="G25" s="158"/>
    </row>
    <row r="26" spans="7:7" ht="16.5" customHeight="1">
      <c r="G26" s="158"/>
    </row>
    <row r="27" spans="7:7" ht="16.5" customHeight="1">
      <c r="G27" s="158"/>
    </row>
    <row r="28" spans="7:7" ht="18.75" customHeight="1">
      <c r="G28" s="158"/>
    </row>
    <row r="29" spans="7:7" ht="16.5" customHeight="1">
      <c r="G29" s="158"/>
    </row>
    <row r="30" spans="7:7" ht="17.25" customHeight="1">
      <c r="G30" s="158"/>
    </row>
    <row r="31" spans="7:7" ht="18" customHeight="1">
      <c r="G31" s="158"/>
    </row>
    <row r="32" spans="7:7" ht="18" customHeight="1">
      <c r="G32" s="158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Q11" sqref="Q11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111</v>
      </c>
      <c r="B1" s="55"/>
    </row>
    <row r="2" spans="1:11" ht="20.25" thickBot="1">
      <c r="A2" s="42" t="s">
        <v>228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5492.9250000000002</v>
      </c>
      <c r="C6" s="44">
        <v>-4.2611265061910419</v>
      </c>
      <c r="D6" s="51">
        <v>6139.94</v>
      </c>
      <c r="E6" s="44">
        <v>-1.1837784022966802</v>
      </c>
      <c r="F6" s="51">
        <v>5315.4589999999998</v>
      </c>
      <c r="G6" s="44">
        <v>-3.3159844620467576</v>
      </c>
      <c r="H6" s="51"/>
      <c r="I6" s="44"/>
      <c r="J6" s="51">
        <v>6388.8140000000003</v>
      </c>
      <c r="K6" s="45">
        <v>0.39235713629103242</v>
      </c>
    </row>
    <row r="7" spans="1:11" ht="21.75" customHeight="1">
      <c r="A7" s="15" t="s">
        <v>32</v>
      </c>
      <c r="B7" s="52">
        <v>5238.7740000000003</v>
      </c>
      <c r="C7" s="47">
        <v>-2.4996998930781795</v>
      </c>
      <c r="D7" s="52">
        <v>5262.848</v>
      </c>
      <c r="E7" s="47">
        <v>-1.7997676190355336</v>
      </c>
      <c r="F7" s="52">
        <v>5114.3540000000003</v>
      </c>
      <c r="G7" s="47">
        <v>-4.5504129859188858</v>
      </c>
      <c r="H7" s="52">
        <v>5347.4870000000001</v>
      </c>
      <c r="I7" s="47">
        <v>-2.778938312518243</v>
      </c>
      <c r="J7" s="52">
        <v>5827.3019999999997</v>
      </c>
      <c r="K7" s="48">
        <v>11.045659753684642</v>
      </c>
    </row>
    <row r="8" spans="1:11" ht="21.75" customHeight="1">
      <c r="A8" s="15" t="s">
        <v>33</v>
      </c>
      <c r="B8" s="52">
        <v>8717.6849999999995</v>
      </c>
      <c r="C8" s="47">
        <v>-0.17989565571057523</v>
      </c>
      <c r="D8" s="52">
        <v>11899.143</v>
      </c>
      <c r="E8" s="47">
        <v>6.7856296395079267</v>
      </c>
      <c r="F8" s="52">
        <v>8471.1560000000009</v>
      </c>
      <c r="G8" s="53">
        <v>0.57306954254521314</v>
      </c>
      <c r="H8" s="52"/>
      <c r="I8" s="47"/>
      <c r="J8" s="52">
        <v>9018.7250000000004</v>
      </c>
      <c r="K8" s="48">
        <v>-0.4036431357807258</v>
      </c>
    </row>
    <row r="9" spans="1:11" ht="21.75" customHeight="1">
      <c r="A9" s="15" t="s">
        <v>34</v>
      </c>
      <c r="B9" s="52">
        <v>3375.95</v>
      </c>
      <c r="C9" s="47">
        <v>1.9155024650573487</v>
      </c>
      <c r="D9" s="52">
        <v>3253.4319999999998</v>
      </c>
      <c r="E9" s="47">
        <v>0.34500775079989904</v>
      </c>
      <c r="F9" s="52">
        <v>3297.7139999999999</v>
      </c>
      <c r="G9" s="47">
        <v>0.12493931410593037</v>
      </c>
      <c r="H9" s="52">
        <v>3200.152</v>
      </c>
      <c r="I9" s="47">
        <v>-2.4274590237660107</v>
      </c>
      <c r="J9" s="52">
        <v>3520.6660000000002</v>
      </c>
      <c r="K9" s="48">
        <v>4.7264019751470601</v>
      </c>
    </row>
    <row r="10" spans="1:11" ht="21.75" customHeight="1">
      <c r="A10" s="15" t="s">
        <v>35</v>
      </c>
      <c r="B10" s="52">
        <v>4824.1880000000001</v>
      </c>
      <c r="C10" s="47">
        <v>1.4087574316752502</v>
      </c>
      <c r="D10" s="52">
        <v>5442.4859999999999</v>
      </c>
      <c r="E10" s="47">
        <v>5.6006621862507373</v>
      </c>
      <c r="F10" s="52">
        <v>4447.0870000000004</v>
      </c>
      <c r="G10" s="47">
        <v>9.4151533701274737</v>
      </c>
      <c r="H10" s="52">
        <v>4108.2179999999998</v>
      </c>
      <c r="I10" s="47">
        <v>7.1174015343988133</v>
      </c>
      <c r="J10" s="52">
        <v>5071.0889999999999</v>
      </c>
      <c r="K10" s="48">
        <v>-6.7482141152885147</v>
      </c>
    </row>
    <row r="11" spans="1:11" ht="21.75" customHeight="1">
      <c r="A11" s="15" t="s">
        <v>36</v>
      </c>
      <c r="B11" s="52">
        <v>13491.82</v>
      </c>
      <c r="C11" s="47">
        <v>1.5956880443653403</v>
      </c>
      <c r="D11" s="52">
        <v>13161.525</v>
      </c>
      <c r="E11" s="47">
        <v>0.82340039151103417</v>
      </c>
      <c r="F11" s="52">
        <v>13229.669</v>
      </c>
      <c r="G11" s="47">
        <v>1.2291810247235684</v>
      </c>
      <c r="H11" s="52">
        <v>12184.405000000001</v>
      </c>
      <c r="I11" s="47">
        <v>2.181019265396229</v>
      </c>
      <c r="J11" s="52">
        <v>14021.558000000001</v>
      </c>
      <c r="K11" s="48">
        <v>-1.0737316726290869</v>
      </c>
    </row>
    <row r="12" spans="1:11" ht="21.75" customHeight="1">
      <c r="A12" s="15" t="s">
        <v>37</v>
      </c>
      <c r="B12" s="52">
        <v>5817.0720000000001</v>
      </c>
      <c r="C12" s="47">
        <v>-1.3167276509413846</v>
      </c>
      <c r="D12" s="52">
        <v>5141.6289999999999</v>
      </c>
      <c r="E12" s="47">
        <v>-9.1404386914360209</v>
      </c>
      <c r="F12" s="52"/>
      <c r="G12" s="47"/>
      <c r="H12" s="52">
        <v>9451.7890000000007</v>
      </c>
      <c r="I12" s="47">
        <v>2.1966941031775065</v>
      </c>
      <c r="J12" s="52">
        <v>4731.2020000000002</v>
      </c>
      <c r="K12" s="48">
        <v>-10.173179323587915</v>
      </c>
    </row>
    <row r="13" spans="1:11" ht="21.75" customHeight="1">
      <c r="A13" s="15" t="s">
        <v>38</v>
      </c>
      <c r="B13" s="52">
        <v>5464.0559999999996</v>
      </c>
      <c r="C13" s="47">
        <v>-1.657160649588842</v>
      </c>
      <c r="D13" s="52">
        <v>4844.71</v>
      </c>
      <c r="E13" s="47">
        <v>0.19342935795640456</v>
      </c>
      <c r="F13" s="52">
        <v>6075.4849999999997</v>
      </c>
      <c r="G13" s="47">
        <v>6.2018688288748134</v>
      </c>
      <c r="H13" s="52">
        <v>6379.759</v>
      </c>
      <c r="I13" s="47">
        <v>8.3012661201829516</v>
      </c>
      <c r="J13" s="52">
        <v>5179.0839999999998</v>
      </c>
      <c r="K13" s="48">
        <v>-6.8232217449016241</v>
      </c>
    </row>
    <row r="14" spans="1:11" ht="21.75" customHeight="1">
      <c r="A14" s="15" t="s">
        <v>39</v>
      </c>
      <c r="B14" s="52">
        <v>5529.5389999999998</v>
      </c>
      <c r="C14" s="47">
        <v>-1.3776708279366023</v>
      </c>
      <c r="D14" s="52">
        <v>4932.1779999999999</v>
      </c>
      <c r="E14" s="47">
        <v>-3.0019918093526883</v>
      </c>
      <c r="F14" s="52">
        <v>5314.3239999999996</v>
      </c>
      <c r="G14" s="47">
        <v>-6.0788747966698038</v>
      </c>
      <c r="H14" s="52">
        <v>7041.6819999999998</v>
      </c>
      <c r="I14" s="47">
        <v>9.5806646284966774</v>
      </c>
      <c r="J14" s="52">
        <v>5880.7470000000003</v>
      </c>
      <c r="K14" s="48">
        <v>2.6819277794239325</v>
      </c>
    </row>
    <row r="15" spans="1:11" ht="21.75" customHeight="1">
      <c r="A15" s="15" t="s">
        <v>40</v>
      </c>
      <c r="B15" s="52">
        <v>17632.84</v>
      </c>
      <c r="C15" s="47">
        <v>-1.6107734195462786</v>
      </c>
      <c r="D15" s="52">
        <v>17512.565999999999</v>
      </c>
      <c r="E15" s="47">
        <v>-1.8763194118417315</v>
      </c>
      <c r="F15" s="52">
        <v>17602.813999999998</v>
      </c>
      <c r="G15" s="47">
        <v>-1.8168892129405292</v>
      </c>
      <c r="H15" s="52">
        <v>16502</v>
      </c>
      <c r="I15" s="47">
        <v>-8.7893171961210417</v>
      </c>
      <c r="J15" s="52">
        <v>17883.974999999999</v>
      </c>
      <c r="K15" s="48">
        <v>-0.74506792373478348</v>
      </c>
    </row>
    <row r="16" spans="1:11" ht="21.75" customHeight="1">
      <c r="A16" s="15" t="s">
        <v>41</v>
      </c>
      <c r="B16" s="52">
        <v>5239.2160000000003</v>
      </c>
      <c r="C16" s="47">
        <v>-0.45512495321260232</v>
      </c>
      <c r="D16" s="52">
        <v>4953.9669999999996</v>
      </c>
      <c r="E16" s="47">
        <v>-0.56715635427071354</v>
      </c>
      <c r="F16" s="52">
        <v>5467.2129999999997</v>
      </c>
      <c r="G16" s="47">
        <v>-1.6643563097385645</v>
      </c>
      <c r="H16" s="52">
        <v>4941</v>
      </c>
      <c r="I16" s="47">
        <v>-8.9883281813469758</v>
      </c>
      <c r="J16" s="52">
        <v>5645.4939999999997</v>
      </c>
      <c r="K16" s="48">
        <v>0.22918429104930774</v>
      </c>
    </row>
    <row r="17" spans="1:11" ht="21.75" customHeight="1">
      <c r="A17" s="16" t="s">
        <v>42</v>
      </c>
      <c r="B17" s="52">
        <v>8547.6419999999998</v>
      </c>
      <c r="C17" s="47">
        <v>-0.16904699726095934</v>
      </c>
      <c r="D17" s="52">
        <v>8480.4629999999997</v>
      </c>
      <c r="E17" s="47">
        <v>-0.3320126087223767</v>
      </c>
      <c r="F17" s="52">
        <v>7789.8140000000003</v>
      </c>
      <c r="G17" s="47">
        <v>-1.3199250216208229</v>
      </c>
      <c r="H17" s="52">
        <v>8052</v>
      </c>
      <c r="I17" s="47">
        <v>6.8902955373301573</v>
      </c>
      <c r="J17" s="52">
        <v>9190.2139999999999</v>
      </c>
      <c r="K17" s="48">
        <v>0.1396910713433433</v>
      </c>
    </row>
    <row r="18" spans="1:11" ht="21.75" customHeight="1">
      <c r="A18" s="16" t="s">
        <v>43</v>
      </c>
      <c r="B18" s="52">
        <v>3972.91</v>
      </c>
      <c r="C18" s="47">
        <v>-2.5395008525840419</v>
      </c>
      <c r="D18" s="52">
        <v>3733.4169999999999</v>
      </c>
      <c r="E18" s="47">
        <v>-2.5155897578907047</v>
      </c>
      <c r="F18" s="52">
        <v>4089.808</v>
      </c>
      <c r="G18" s="47">
        <v>-10.704363857717645</v>
      </c>
      <c r="H18" s="52">
        <v>4258</v>
      </c>
      <c r="I18" s="47">
        <v>4.8618153752343911</v>
      </c>
      <c r="J18" s="52">
        <v>4212.9539999999997</v>
      </c>
      <c r="K18" s="48">
        <v>-0.37869750286654563</v>
      </c>
    </row>
    <row r="19" spans="1:11" ht="21.75" customHeight="1">
      <c r="A19" s="16" t="s">
        <v>44</v>
      </c>
      <c r="B19" s="52">
        <v>2668.3449999999998</v>
      </c>
      <c r="C19" s="47">
        <v>-4.1240721304807675</v>
      </c>
      <c r="D19" s="52">
        <v>2434.6030000000001</v>
      </c>
      <c r="E19" s="47">
        <v>-2.6197752089916344</v>
      </c>
      <c r="F19" s="52">
        <v>2584.6930000000002</v>
      </c>
      <c r="G19" s="47">
        <v>-0.18401534220674259</v>
      </c>
      <c r="H19" s="52">
        <v>4301.3689999999997</v>
      </c>
      <c r="I19" s="47">
        <v>-0.40501419239934305</v>
      </c>
      <c r="J19" s="52">
        <v>2524.5349999999999</v>
      </c>
      <c r="K19" s="48">
        <v>-8.981880272361952</v>
      </c>
    </row>
    <row r="20" spans="1:11" ht="21.75" customHeight="1" thickBot="1">
      <c r="A20" s="17" t="s">
        <v>45</v>
      </c>
      <c r="B20" s="54">
        <v>4558.7150000000001</v>
      </c>
      <c r="C20" s="49">
        <v>2.9084342108976018</v>
      </c>
      <c r="D20" s="54">
        <v>4156.2550000000001</v>
      </c>
      <c r="E20" s="49">
        <v>7.3642001108707626</v>
      </c>
      <c r="F20" s="54">
        <v>4605.2470000000003</v>
      </c>
      <c r="G20" s="49">
        <v>-3.46098439778397</v>
      </c>
      <c r="H20" s="54">
        <v>4280</v>
      </c>
      <c r="I20" s="49">
        <v>3.4816247582205029</v>
      </c>
      <c r="J20" s="54">
        <v>5096.5780000000004</v>
      </c>
      <c r="K20" s="50">
        <v>0.45087393780715151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K11" sqref="K11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30"/>
      <c r="B1" s="23" t="s">
        <v>60</v>
      </c>
      <c r="C1" s="24"/>
      <c r="D1" s="24"/>
      <c r="E1" s="24"/>
      <c r="F1" s="24"/>
      <c r="G1" s="24"/>
    </row>
    <row r="2" spans="1:7" ht="15">
      <c r="A2" s="29"/>
      <c r="B2" s="158"/>
      <c r="C2" s="158"/>
      <c r="D2" s="158"/>
      <c r="E2" s="158"/>
      <c r="F2" s="158"/>
      <c r="G2" s="158"/>
    </row>
    <row r="3" spans="1:7" ht="15.75">
      <c r="A3" s="23" t="s">
        <v>60</v>
      </c>
      <c r="B3" s="24"/>
      <c r="C3" s="24"/>
      <c r="D3" s="24"/>
      <c r="E3" s="24"/>
      <c r="F3" s="24"/>
    </row>
    <row r="4" spans="1:7" ht="16.5" thickBot="1">
      <c r="A4" s="24"/>
      <c r="B4" s="34"/>
      <c r="C4" s="29"/>
      <c r="D4" s="30" t="s">
        <v>61</v>
      </c>
      <c r="E4" s="29"/>
      <c r="F4" s="29"/>
    </row>
    <row r="5" spans="1:7" ht="32.25" thickBot="1">
      <c r="A5" s="151" t="s">
        <v>54</v>
      </c>
      <c r="B5" s="152" t="s">
        <v>14</v>
      </c>
      <c r="C5" s="26" t="s">
        <v>55</v>
      </c>
      <c r="D5" s="26" t="s">
        <v>56</v>
      </c>
      <c r="E5" s="26" t="s">
        <v>57</v>
      </c>
      <c r="F5" s="35" t="s">
        <v>58</v>
      </c>
    </row>
    <row r="6" spans="1:7" ht="15">
      <c r="A6" s="27" t="s">
        <v>208</v>
      </c>
      <c r="B6" s="43">
        <v>5</v>
      </c>
      <c r="C6" s="43">
        <v>4.87</v>
      </c>
      <c r="D6" s="43">
        <v>4.92</v>
      </c>
      <c r="E6" s="43">
        <v>5.0999999999999996</v>
      </c>
      <c r="F6" s="43">
        <v>5.28</v>
      </c>
    </row>
    <row r="7" spans="1:7" ht="15">
      <c r="A7" s="29"/>
      <c r="B7" s="159"/>
      <c r="C7" s="159"/>
      <c r="D7" s="159"/>
      <c r="E7" s="159"/>
      <c r="F7" s="266"/>
    </row>
    <row r="8" spans="1:7" ht="16.5" thickBot="1">
      <c r="A8" s="150"/>
      <c r="B8" s="29"/>
      <c r="C8" s="29"/>
      <c r="D8" s="30" t="s">
        <v>59</v>
      </c>
      <c r="E8" s="29"/>
      <c r="F8" s="31"/>
    </row>
    <row r="9" spans="1:7" ht="15.75" thickBot="1">
      <c r="A9" s="153"/>
      <c r="B9" s="25" t="s">
        <v>14</v>
      </c>
      <c r="C9" s="26" t="s">
        <v>55</v>
      </c>
      <c r="D9" s="26" t="s">
        <v>56</v>
      </c>
      <c r="E9" s="26" t="s">
        <v>57</v>
      </c>
      <c r="F9" s="26" t="s">
        <v>58</v>
      </c>
    </row>
    <row r="10" spans="1:7" ht="15">
      <c r="A10" s="27" t="s">
        <v>208</v>
      </c>
      <c r="B10" s="43">
        <v>8.84</v>
      </c>
      <c r="C10" s="43" t="s">
        <v>62</v>
      </c>
      <c r="D10" s="43" t="s">
        <v>62</v>
      </c>
      <c r="E10" s="28" t="s">
        <v>62</v>
      </c>
      <c r="F10" s="43" t="s">
        <v>62</v>
      </c>
    </row>
    <row r="12" spans="1:7" ht="15">
      <c r="A12" s="29"/>
    </row>
    <row r="13" spans="1:7" ht="15">
      <c r="A13" s="29"/>
    </row>
    <row r="14" spans="1:7" ht="15">
      <c r="A14" s="29"/>
    </row>
    <row r="15" spans="1:7" ht="15">
      <c r="A15" s="29"/>
    </row>
    <row r="16" spans="1:7" ht="15">
      <c r="A16" s="150"/>
    </row>
    <row r="17" spans="1:1" ht="15">
      <c r="A17" s="29"/>
    </row>
    <row r="18" spans="1:1" ht="15">
      <c r="A18" s="29"/>
    </row>
    <row r="19" spans="1:1" ht="15">
      <c r="A19" s="29"/>
    </row>
    <row r="20" spans="1:1" ht="15">
      <c r="A20" s="29"/>
    </row>
    <row r="21" spans="1:1" ht="15">
      <c r="A21" s="29"/>
    </row>
    <row r="22" spans="1:1" ht="15">
      <c r="A22" s="29"/>
    </row>
    <row r="23" spans="1:1" ht="15">
      <c r="A23" s="29"/>
    </row>
    <row r="24" spans="1:1" ht="15">
      <c r="A24" s="29"/>
    </row>
    <row r="25" spans="1:1" ht="15">
      <c r="A25" s="29"/>
    </row>
    <row r="26" spans="1:1" ht="15">
      <c r="A26" s="29"/>
    </row>
    <row r="27" spans="1:1" ht="15">
      <c r="A27" s="29"/>
    </row>
    <row r="28" spans="1:1" ht="15">
      <c r="A28" s="29"/>
    </row>
    <row r="29" spans="1:1" ht="15">
      <c r="A29" s="29"/>
    </row>
    <row r="30" spans="1:1">
      <c r="A30" s="158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R16" sqref="R16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111</v>
      </c>
      <c r="C1" s="55"/>
    </row>
    <row r="2" spans="2:12" ht="20.25" thickBot="1">
      <c r="B2" s="104" t="s">
        <v>106</v>
      </c>
      <c r="C2" s="32"/>
      <c r="D2" s="32"/>
      <c r="E2" s="32"/>
      <c r="F2" s="33" t="s">
        <v>227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11">
        <v>5493.5450000000001</v>
      </c>
      <c r="D6" s="112">
        <v>-4.2569451706228891</v>
      </c>
      <c r="E6" s="113">
        <v>6139.94</v>
      </c>
      <c r="F6" s="112">
        <v>-1.1837784022966802</v>
      </c>
      <c r="G6" s="113">
        <v>5315.4889999999996</v>
      </c>
      <c r="H6" s="112">
        <v>-3.319553772118506</v>
      </c>
      <c r="I6" s="113"/>
      <c r="J6" s="112"/>
      <c r="K6" s="113">
        <v>6388.8140000000003</v>
      </c>
      <c r="L6" s="114">
        <v>0.39235713629103242</v>
      </c>
    </row>
    <row r="7" spans="2:12" ht="15.75" customHeight="1">
      <c r="B7" s="15" t="s">
        <v>32</v>
      </c>
      <c r="C7" s="115">
        <v>5069.3620000000001</v>
      </c>
      <c r="D7" s="47">
        <v>-4.0354117929008986</v>
      </c>
      <c r="E7" s="46">
        <v>5248.5649999999996</v>
      </c>
      <c r="F7" s="47">
        <v>-1.8506124419755232</v>
      </c>
      <c r="G7" s="46">
        <v>5045.0360000000001</v>
      </c>
      <c r="H7" s="47">
        <v>-5.0573669594090687</v>
      </c>
      <c r="I7" s="46">
        <v>5046.0110000000004</v>
      </c>
      <c r="J7" s="47">
        <v>-5.128163186724124</v>
      </c>
      <c r="K7" s="46">
        <v>5265.44</v>
      </c>
      <c r="L7" s="48">
        <v>4.285550181617948</v>
      </c>
    </row>
    <row r="8" spans="2:12" ht="16.5" customHeight="1">
      <c r="B8" s="15" t="s">
        <v>33</v>
      </c>
      <c r="C8" s="115">
        <v>8717.6849999999995</v>
      </c>
      <c r="D8" s="47">
        <v>-0.17989565571057523</v>
      </c>
      <c r="E8" s="46">
        <v>11899.143</v>
      </c>
      <c r="F8" s="47">
        <v>6.7856296395079267</v>
      </c>
      <c r="G8" s="46">
        <v>8471.1560000000009</v>
      </c>
      <c r="H8" s="47">
        <v>0.57306954254521314</v>
      </c>
      <c r="I8" s="46"/>
      <c r="J8" s="47"/>
      <c r="K8" s="46">
        <v>9018.7250000000004</v>
      </c>
      <c r="L8" s="48">
        <v>-0.4036431357807258</v>
      </c>
    </row>
    <row r="9" spans="2:12" ht="17.25" customHeight="1">
      <c r="B9" s="15" t="s">
        <v>34</v>
      </c>
      <c r="C9" s="115">
        <v>3256.2919999999999</v>
      </c>
      <c r="D9" s="47">
        <v>0.78020279887578969</v>
      </c>
      <c r="E9" s="46">
        <v>3247.8</v>
      </c>
      <c r="F9" s="47">
        <v>0.35642940241297638</v>
      </c>
      <c r="G9" s="46">
        <v>3162.1779999999999</v>
      </c>
      <c r="H9" s="47">
        <v>-0.11015063185776386</v>
      </c>
      <c r="I9" s="46">
        <v>3192.5030000000002</v>
      </c>
      <c r="J9" s="47">
        <v>-2.5165217927660382</v>
      </c>
      <c r="K9" s="46">
        <v>3367.2779999999998</v>
      </c>
      <c r="L9" s="48">
        <v>2.5877270483862014</v>
      </c>
    </row>
    <row r="10" spans="2:12" ht="15.75" customHeight="1">
      <c r="B10" s="15" t="s">
        <v>35</v>
      </c>
      <c r="C10" s="115">
        <v>4740.1899999999996</v>
      </c>
      <c r="D10" s="47">
        <v>0.96249180777595988</v>
      </c>
      <c r="E10" s="46">
        <v>5440.4769999999999</v>
      </c>
      <c r="F10" s="47">
        <v>5.5958568129267503</v>
      </c>
      <c r="G10" s="46">
        <v>4167.0240000000003</v>
      </c>
      <c r="H10" s="47">
        <v>13.37748690330239</v>
      </c>
      <c r="I10" s="46">
        <v>4065.0889999999999</v>
      </c>
      <c r="J10" s="47">
        <v>6.9382320932365253</v>
      </c>
      <c r="K10" s="46">
        <v>5057.3190000000004</v>
      </c>
      <c r="L10" s="48">
        <v>-7.270304954555769</v>
      </c>
    </row>
    <row r="11" spans="2:12" ht="16.5" customHeight="1">
      <c r="B11" s="15" t="s">
        <v>36</v>
      </c>
      <c r="C11" s="115">
        <v>13154.973</v>
      </c>
      <c r="D11" s="47">
        <v>1.7142618997232109</v>
      </c>
      <c r="E11" s="46">
        <v>12844.736000000001</v>
      </c>
      <c r="F11" s="47">
        <v>2.6433790463359164</v>
      </c>
      <c r="G11" s="46">
        <v>12554.39</v>
      </c>
      <c r="H11" s="47">
        <v>2.2417230672606441</v>
      </c>
      <c r="I11" s="46">
        <v>12152.89</v>
      </c>
      <c r="J11" s="47">
        <v>1.5257958251455758E-2</v>
      </c>
      <c r="K11" s="46">
        <v>14229.409</v>
      </c>
      <c r="L11" s="48">
        <v>-0.76571877370903896</v>
      </c>
    </row>
    <row r="12" spans="2:12" ht="17.25" customHeight="1">
      <c r="B12" s="16" t="s">
        <v>37</v>
      </c>
      <c r="C12" s="115">
        <v>6187.4229999999998</v>
      </c>
      <c r="D12" s="47">
        <v>15.196737997374498</v>
      </c>
      <c r="E12" s="46">
        <v>5118.067</v>
      </c>
      <c r="F12" s="47">
        <v>-8.6198492657902737</v>
      </c>
      <c r="G12" s="46"/>
      <c r="H12" s="47"/>
      <c r="I12" s="46">
        <v>6230</v>
      </c>
      <c r="J12" s="47">
        <v>3.4883720930232558</v>
      </c>
      <c r="K12" s="46">
        <v>5189.6040000000003</v>
      </c>
      <c r="L12" s="48">
        <v>0.21463789920188481</v>
      </c>
    </row>
    <row r="13" spans="2:12" ht="15" customHeight="1">
      <c r="B13" s="16" t="s">
        <v>38</v>
      </c>
      <c r="C13" s="115">
        <v>4646.0330000000004</v>
      </c>
      <c r="D13" s="47">
        <v>-5.4626568955711532</v>
      </c>
      <c r="E13" s="46">
        <v>4805.3819999999996</v>
      </c>
      <c r="F13" s="47">
        <v>0.19597650783998677</v>
      </c>
      <c r="G13" s="46">
        <v>5235.7120000000004</v>
      </c>
      <c r="H13" s="47">
        <v>3.205316351747646</v>
      </c>
      <c r="I13" s="46">
        <v>5116.7809999999999</v>
      </c>
      <c r="J13" s="47">
        <v>-3.6909931507945117</v>
      </c>
      <c r="K13" s="46">
        <v>4326.7539999999999</v>
      </c>
      <c r="L13" s="48">
        <v>-8.286442367247302</v>
      </c>
    </row>
    <row r="14" spans="2:12" ht="15" customHeight="1">
      <c r="B14" s="16" t="s">
        <v>39</v>
      </c>
      <c r="C14" s="115">
        <v>4694.3969999999999</v>
      </c>
      <c r="D14" s="47">
        <v>-7.0421221593710586</v>
      </c>
      <c r="E14" s="46">
        <v>4881.6450000000004</v>
      </c>
      <c r="F14" s="47">
        <v>-3.228578548049553</v>
      </c>
      <c r="G14" s="46"/>
      <c r="H14" s="47"/>
      <c r="I14" s="46">
        <v>5412.8869999999997</v>
      </c>
      <c r="J14" s="47">
        <v>-0.36097580909847871</v>
      </c>
      <c r="K14" s="46">
        <v>5172.0429999999997</v>
      </c>
      <c r="L14" s="48">
        <v>0.35798318610273949</v>
      </c>
    </row>
    <row r="15" spans="2:12" ht="16.5" customHeight="1">
      <c r="B15" s="116" t="s">
        <v>40</v>
      </c>
      <c r="C15" s="115">
        <v>17267.635999999999</v>
      </c>
      <c r="D15" s="47">
        <v>-2.8356189126790774</v>
      </c>
      <c r="E15" s="46">
        <v>17207.716</v>
      </c>
      <c r="F15" s="47">
        <v>-2.6078028805541975</v>
      </c>
      <c r="G15" s="46">
        <v>17119.665000000001</v>
      </c>
      <c r="H15" s="47">
        <v>-3.706018395997738</v>
      </c>
      <c r="I15" s="46">
        <v>16502</v>
      </c>
      <c r="J15" s="47">
        <v>-8.7893171961210417</v>
      </c>
      <c r="K15" s="46">
        <v>17465.954000000002</v>
      </c>
      <c r="L15" s="48">
        <v>-2.232421563086362</v>
      </c>
    </row>
    <row r="16" spans="2:12" ht="15" customHeight="1">
      <c r="B16" s="116" t="s">
        <v>41</v>
      </c>
      <c r="C16" s="115">
        <v>5153.518</v>
      </c>
      <c r="D16" s="47">
        <v>-0.3638586650756333</v>
      </c>
      <c r="E16" s="46">
        <v>4808.9179999999997</v>
      </c>
      <c r="F16" s="47">
        <v>-0.64358599920498105</v>
      </c>
      <c r="G16" s="46">
        <v>5433.0389999999998</v>
      </c>
      <c r="H16" s="47">
        <v>-1.7166271733032985</v>
      </c>
      <c r="I16" s="46">
        <v>4941</v>
      </c>
      <c r="J16" s="47">
        <v>-8.9883281813469758</v>
      </c>
      <c r="K16" s="46">
        <v>5588.61</v>
      </c>
      <c r="L16" s="48">
        <v>0.44321030922276178</v>
      </c>
    </row>
    <row r="17" spans="2:12" ht="15.75" customHeight="1">
      <c r="B17" s="116" t="s">
        <v>42</v>
      </c>
      <c r="C17" s="115">
        <v>8400.5920000000006</v>
      </c>
      <c r="D17" s="47">
        <v>-1.1251634262330299</v>
      </c>
      <c r="E17" s="46">
        <v>8215.5570000000007</v>
      </c>
      <c r="F17" s="47">
        <v>-2.2083581366830902</v>
      </c>
      <c r="G17" s="46">
        <v>7764.5780000000004</v>
      </c>
      <c r="H17" s="47">
        <v>-1.2985193719015848</v>
      </c>
      <c r="I17" s="46">
        <v>8052</v>
      </c>
      <c r="J17" s="47">
        <v>6.8902955373301573</v>
      </c>
      <c r="K17" s="46">
        <v>9183.1869999999999</v>
      </c>
      <c r="L17" s="48">
        <v>0.10882784248557184</v>
      </c>
    </row>
    <row r="18" spans="2:12" ht="18.75" customHeight="1">
      <c r="B18" s="116" t="s">
        <v>43</v>
      </c>
      <c r="C18" s="115">
        <v>3899.4810000000002</v>
      </c>
      <c r="D18" s="47">
        <v>-2.3120797920924296</v>
      </c>
      <c r="E18" s="46">
        <v>3591.982</v>
      </c>
      <c r="F18" s="47">
        <v>-2.8709721469219169</v>
      </c>
      <c r="G18" s="46">
        <v>4032.884</v>
      </c>
      <c r="H18" s="47">
        <v>-9.96957674438125</v>
      </c>
      <c r="I18" s="46">
        <v>4258</v>
      </c>
      <c r="J18" s="47">
        <v>4.8618153752343911</v>
      </c>
      <c r="K18" s="46">
        <v>4204.5050000000001</v>
      </c>
      <c r="L18" s="48">
        <v>-0.39923171642869576</v>
      </c>
    </row>
    <row r="19" spans="2:12" ht="18" customHeight="1">
      <c r="B19" s="116" t="s">
        <v>44</v>
      </c>
      <c r="C19" s="117">
        <v>2509.489</v>
      </c>
      <c r="D19" s="118">
        <v>-4.129095256632958</v>
      </c>
      <c r="E19" s="119">
        <v>2394.8739999999998</v>
      </c>
      <c r="F19" s="118">
        <v>-2.0229339763476286</v>
      </c>
      <c r="G19" s="119">
        <v>2265.8119999999999</v>
      </c>
      <c r="H19" s="118">
        <v>-2.0867282802263261</v>
      </c>
      <c r="I19" s="119">
        <v>4384.665</v>
      </c>
      <c r="J19" s="118">
        <v>-0.87050709570445783</v>
      </c>
      <c r="K19" s="119">
        <v>2492.4760000000001</v>
      </c>
      <c r="L19" s="120">
        <v>-7.6844329084368947</v>
      </c>
    </row>
    <row r="20" spans="2:12" ht="22.5" customHeight="1" thickBot="1">
      <c r="B20" s="17" t="s">
        <v>45</v>
      </c>
      <c r="C20" s="121">
        <v>4451.2420000000002</v>
      </c>
      <c r="D20" s="122">
        <v>2.8949566875311747</v>
      </c>
      <c r="E20" s="123">
        <v>3739.1410000000001</v>
      </c>
      <c r="F20" s="122">
        <v>15.670808158583375</v>
      </c>
      <c r="G20" s="123">
        <v>4404.6629999999996</v>
      </c>
      <c r="H20" s="122">
        <v>-3.9661420411274553</v>
      </c>
      <c r="I20" s="123">
        <v>4280</v>
      </c>
      <c r="J20" s="122">
        <v>3.4816247582205029</v>
      </c>
      <c r="K20" s="123">
        <v>5141.3040000000001</v>
      </c>
      <c r="L20" s="124">
        <v>0.5180253100409653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abSelected="1" topLeftCell="B1" workbookViewId="0">
      <selection activeCell="I10" sqref="I10:J10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8">
      <c r="B1" s="55" t="s">
        <v>111</v>
      </c>
      <c r="C1" s="55"/>
    </row>
    <row r="2" spans="2:12" ht="20.25" thickBot="1">
      <c r="B2" s="104" t="s">
        <v>229</v>
      </c>
      <c r="C2" s="32"/>
      <c r="D2" s="32"/>
      <c r="E2" s="32"/>
      <c r="F2" s="33"/>
      <c r="G2" s="33"/>
      <c r="H2" s="33"/>
      <c r="I2" s="33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6"/>
      <c r="D6" s="127"/>
      <c r="E6" s="126"/>
      <c r="F6" s="127"/>
      <c r="G6" s="126"/>
      <c r="H6" s="127"/>
      <c r="I6" s="126"/>
      <c r="J6" s="127"/>
      <c r="K6" s="126"/>
      <c r="L6" s="128"/>
    </row>
    <row r="7" spans="2:12">
      <c r="B7" s="15" t="s">
        <v>32</v>
      </c>
      <c r="C7" s="133">
        <v>6611.3950000000004</v>
      </c>
      <c r="D7" s="134">
        <v>0.43791413352446468</v>
      </c>
      <c r="E7" s="133">
        <v>5789.3729999999996</v>
      </c>
      <c r="F7" s="134">
        <v>-7.1735206641769786E-2</v>
      </c>
      <c r="G7" s="133">
        <v>6358.0280000000002</v>
      </c>
      <c r="H7" s="134">
        <v>1.3727189644275555</v>
      </c>
      <c r="I7" s="133">
        <v>7117.6409999999996</v>
      </c>
      <c r="J7" s="134">
        <v>4.4670196043321164</v>
      </c>
      <c r="K7" s="133">
        <v>6528.9939999999997</v>
      </c>
      <c r="L7" s="135">
        <v>-4.622504026047185</v>
      </c>
    </row>
    <row r="8" spans="2:12">
      <c r="B8" s="15" t="s">
        <v>33</v>
      </c>
      <c r="C8" s="133"/>
      <c r="D8" s="134"/>
      <c r="E8" s="133"/>
      <c r="F8" s="134"/>
      <c r="G8" s="133"/>
      <c r="H8" s="134"/>
      <c r="I8" s="133"/>
      <c r="J8" s="134"/>
      <c r="K8" s="133"/>
      <c r="L8" s="135"/>
    </row>
    <row r="9" spans="2:12">
      <c r="B9" s="15" t="s">
        <v>34</v>
      </c>
      <c r="C9" s="133">
        <v>5133.174</v>
      </c>
      <c r="D9" s="134">
        <v>7.709994846546266</v>
      </c>
      <c r="E9" s="133">
        <v>3963.0390000000002</v>
      </c>
      <c r="F9" s="134">
        <v>0.44534640757447191</v>
      </c>
      <c r="G9" s="133">
        <v>5045.2389999999996</v>
      </c>
      <c r="H9" s="134">
        <v>6.1568252343755896</v>
      </c>
      <c r="I9" s="133">
        <v>3700</v>
      </c>
      <c r="J9" s="134">
        <v>2.7777777777777777</v>
      </c>
      <c r="K9" s="133">
        <v>5296.8209999999999</v>
      </c>
      <c r="L9" s="135">
        <v>7.4557802593997575</v>
      </c>
    </row>
    <row r="10" spans="2:12">
      <c r="B10" s="15" t="s">
        <v>35</v>
      </c>
      <c r="C10" s="133">
        <v>5522.14</v>
      </c>
      <c r="D10" s="134">
        <v>4.3397982563111643</v>
      </c>
      <c r="E10" s="133">
        <v>6157.1490000000003</v>
      </c>
      <c r="F10" s="134">
        <v>6.3142432774315003</v>
      </c>
      <c r="G10" s="133">
        <v>5816.134</v>
      </c>
      <c r="H10" s="134">
        <v>8.4294699886036035</v>
      </c>
      <c r="I10" s="133"/>
      <c r="J10" s="134"/>
      <c r="K10" s="133">
        <v>5193.915</v>
      </c>
      <c r="L10" s="135">
        <v>0.47491326304101533</v>
      </c>
    </row>
    <row r="11" spans="2:12">
      <c r="B11" s="15" t="s">
        <v>36</v>
      </c>
      <c r="C11" s="133">
        <v>13914.239</v>
      </c>
      <c r="D11" s="134">
        <v>-0.34583283855657826</v>
      </c>
      <c r="E11" s="133">
        <v>13936.83</v>
      </c>
      <c r="F11" s="134">
        <v>-2.0757840233537066</v>
      </c>
      <c r="G11" s="133">
        <v>14032.242</v>
      </c>
      <c r="H11" s="134">
        <v>-1.0774002416061048</v>
      </c>
      <c r="I11" s="133"/>
      <c r="J11" s="134"/>
      <c r="K11" s="133">
        <v>13860.046</v>
      </c>
      <c r="L11" s="135">
        <v>-0.45526840179883205</v>
      </c>
    </row>
    <row r="12" spans="2:12">
      <c r="B12" s="15" t="s">
        <v>37</v>
      </c>
      <c r="C12" s="133"/>
      <c r="D12" s="134"/>
      <c r="E12" s="133"/>
      <c r="F12" s="134"/>
      <c r="G12" s="133"/>
      <c r="H12" s="134"/>
      <c r="I12" s="133"/>
      <c r="J12" s="134"/>
      <c r="K12" s="133"/>
      <c r="L12" s="135"/>
    </row>
    <row r="13" spans="2:12">
      <c r="B13" s="15" t="s">
        <v>38</v>
      </c>
      <c r="C13" s="133">
        <v>6691.8909999999996</v>
      </c>
      <c r="D13" s="134">
        <v>-1.6279863235389467</v>
      </c>
      <c r="E13" s="133">
        <v>6075.6859999999997</v>
      </c>
      <c r="F13" s="134">
        <v>-0.15600198449380689</v>
      </c>
      <c r="G13" s="133">
        <v>6832.5529999999999</v>
      </c>
      <c r="H13" s="134">
        <v>1.8353471213274668</v>
      </c>
      <c r="I13" s="133"/>
      <c r="J13" s="134"/>
      <c r="K13" s="133">
        <v>6488.3149999999996</v>
      </c>
      <c r="L13" s="135">
        <v>-5.3163845048037892</v>
      </c>
    </row>
    <row r="14" spans="2:12">
      <c r="B14" s="15" t="s">
        <v>39</v>
      </c>
      <c r="C14" s="133">
        <v>6281.6329999999998</v>
      </c>
      <c r="D14" s="134">
        <v>0.14943576956311749</v>
      </c>
      <c r="E14" s="133">
        <v>6620.0820000000003</v>
      </c>
      <c r="F14" s="134">
        <v>1.9504637764632873</v>
      </c>
      <c r="G14" s="133">
        <v>6194.674</v>
      </c>
      <c r="H14" s="134">
        <v>0.91333409789319997</v>
      </c>
      <c r="I14" s="133">
        <v>11586.856</v>
      </c>
      <c r="J14" s="134">
        <v>7.321755863914289</v>
      </c>
      <c r="K14" s="133">
        <v>6219.2939999999999</v>
      </c>
      <c r="L14" s="135">
        <v>-1.9323259388956431</v>
      </c>
    </row>
    <row r="15" spans="2:12">
      <c r="B15" s="15" t="s">
        <v>40</v>
      </c>
      <c r="C15" s="133">
        <v>18508.333999999999</v>
      </c>
      <c r="D15" s="134">
        <v>0.83770935378729527</v>
      </c>
      <c r="E15" s="133">
        <v>18087.896000000001</v>
      </c>
      <c r="F15" s="134">
        <v>-0.42638319658029106</v>
      </c>
      <c r="G15" s="133"/>
      <c r="H15" s="134"/>
      <c r="I15" s="133"/>
      <c r="J15" s="134"/>
      <c r="K15" s="133">
        <v>19398.150000000001</v>
      </c>
      <c r="L15" s="135">
        <v>3.9573476986792957</v>
      </c>
    </row>
    <row r="16" spans="2:12">
      <c r="B16" s="15" t="s">
        <v>41</v>
      </c>
      <c r="C16" s="133">
        <v>6404.3440000000001</v>
      </c>
      <c r="D16" s="134">
        <v>2.9274901602169083</v>
      </c>
      <c r="E16" s="133">
        <v>6297.8410000000003</v>
      </c>
      <c r="F16" s="134">
        <v>2.3296756077135563</v>
      </c>
      <c r="G16" s="133"/>
      <c r="H16" s="134"/>
      <c r="I16" s="133"/>
      <c r="J16" s="134"/>
      <c r="K16" s="133">
        <v>6423.6</v>
      </c>
      <c r="L16" s="135">
        <v>-3.3981195748290114</v>
      </c>
    </row>
    <row r="17" spans="2:12">
      <c r="B17" s="16" t="s">
        <v>42</v>
      </c>
      <c r="C17" s="133">
        <v>9742.7720000000008</v>
      </c>
      <c r="D17" s="134">
        <v>2.4784956313877005</v>
      </c>
      <c r="E17" s="133">
        <v>9718.8349999999991</v>
      </c>
      <c r="F17" s="134">
        <v>2.665611717958952</v>
      </c>
      <c r="G17" s="133"/>
      <c r="H17" s="134"/>
      <c r="I17" s="133"/>
      <c r="J17" s="134"/>
      <c r="K17" s="133">
        <v>10386.290000000001</v>
      </c>
      <c r="L17" s="135">
        <v>0.5847426522214606</v>
      </c>
    </row>
    <row r="18" spans="2:12">
      <c r="B18" s="16" t="s">
        <v>43</v>
      </c>
      <c r="C18" s="133">
        <v>6354.4110000000001</v>
      </c>
      <c r="D18" s="134">
        <v>5.5772203219514784</v>
      </c>
      <c r="E18" s="133">
        <v>6131.6229999999996</v>
      </c>
      <c r="F18" s="134">
        <v>2.6355284046056933</v>
      </c>
      <c r="G18" s="133"/>
      <c r="H18" s="134"/>
      <c r="I18" s="133"/>
      <c r="J18" s="134"/>
      <c r="K18" s="133">
        <v>6102.39</v>
      </c>
      <c r="L18" s="135">
        <v>-0.89162602378643263</v>
      </c>
    </row>
    <row r="19" spans="2:12">
      <c r="B19" s="16" t="s">
        <v>44</v>
      </c>
      <c r="C19" s="133">
        <v>4415.6689999999999</v>
      </c>
      <c r="D19" s="134">
        <v>8.7394561486847682</v>
      </c>
      <c r="E19" s="133">
        <v>3417.5909999999999</v>
      </c>
      <c r="F19" s="134">
        <v>0.70412927502323364</v>
      </c>
      <c r="G19" s="133">
        <v>4705.0140000000001</v>
      </c>
      <c r="H19" s="134">
        <v>8.2382771738230165</v>
      </c>
      <c r="I19" s="133">
        <v>3423.0430000000001</v>
      </c>
      <c r="J19" s="134">
        <v>0.12498647174276534</v>
      </c>
      <c r="K19" s="133">
        <v>3565.096</v>
      </c>
      <c r="L19" s="135">
        <v>2.0868393419771194</v>
      </c>
    </row>
    <row r="20" spans="2:12" ht="17.25" customHeight="1" thickBot="1">
      <c r="B20" s="17" t="s">
        <v>45</v>
      </c>
      <c r="C20" s="136">
        <v>4963.2629999999999</v>
      </c>
      <c r="D20" s="137">
        <v>5.1258584046879063</v>
      </c>
      <c r="E20" s="136">
        <v>4799.3710000000001</v>
      </c>
      <c r="F20" s="137">
        <v>4.5957324578685474</v>
      </c>
      <c r="G20" s="136"/>
      <c r="H20" s="137"/>
      <c r="I20" s="136"/>
      <c r="J20" s="137"/>
      <c r="K20" s="136">
        <v>4511.1899999999996</v>
      </c>
      <c r="L20" s="138">
        <v>-2.3313061419784558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1"/>
  <sheetViews>
    <sheetView topLeftCell="D16" workbookViewId="0">
      <selection activeCell="AF64" sqref="AF64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23" max="23" width="10.28515625" customWidth="1"/>
    <col min="31" max="31" width="10.42578125" customWidth="1"/>
  </cols>
  <sheetData>
    <row r="1" spans="1:31" ht="14.25">
      <c r="A1" s="288" t="s">
        <v>123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</row>
    <row r="2" spans="1:31" ht="15" thickBot="1">
      <c r="A2" s="161"/>
      <c r="B2" s="162"/>
      <c r="C2" s="289"/>
      <c r="D2" s="289"/>
      <c r="E2" s="289"/>
      <c r="F2" s="289"/>
      <c r="G2" s="289"/>
      <c r="H2" s="289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</row>
    <row r="3" spans="1:31" ht="23.25" thickBot="1">
      <c r="A3" s="290" t="s">
        <v>124</v>
      </c>
      <c r="B3" s="291"/>
      <c r="C3" s="163" t="s">
        <v>125</v>
      </c>
      <c r="D3" s="163" t="s">
        <v>126</v>
      </c>
      <c r="E3" s="163" t="s">
        <v>127</v>
      </c>
      <c r="F3" s="163" t="s">
        <v>128</v>
      </c>
      <c r="G3" s="163" t="s">
        <v>129</v>
      </c>
      <c r="H3" s="163" t="s">
        <v>130</v>
      </c>
      <c r="I3" s="163" t="s">
        <v>131</v>
      </c>
      <c r="J3" s="163" t="s">
        <v>132</v>
      </c>
      <c r="K3" s="163" t="s">
        <v>133</v>
      </c>
      <c r="L3" s="163" t="s">
        <v>134</v>
      </c>
      <c r="M3" s="163" t="s">
        <v>135</v>
      </c>
      <c r="N3" s="163" t="s">
        <v>136</v>
      </c>
      <c r="O3" s="163" t="s">
        <v>137</v>
      </c>
      <c r="P3" s="163" t="s">
        <v>138</v>
      </c>
      <c r="Q3" s="163" t="s">
        <v>139</v>
      </c>
      <c r="R3" s="163" t="s">
        <v>140</v>
      </c>
      <c r="S3" s="163" t="s">
        <v>141</v>
      </c>
      <c r="T3" s="163" t="s">
        <v>142</v>
      </c>
      <c r="U3" s="169" t="s">
        <v>143</v>
      </c>
      <c r="V3" s="170" t="s">
        <v>14</v>
      </c>
      <c r="W3" s="171" t="s">
        <v>144</v>
      </c>
      <c r="X3" s="163" t="s">
        <v>145</v>
      </c>
      <c r="Y3" s="163" t="s">
        <v>146</v>
      </c>
      <c r="Z3" s="163" t="s">
        <v>147</v>
      </c>
      <c r="AA3" s="163" t="s">
        <v>148</v>
      </c>
      <c r="AB3" s="163" t="s">
        <v>149</v>
      </c>
      <c r="AC3" s="163" t="s">
        <v>150</v>
      </c>
      <c r="AD3" s="163" t="s">
        <v>151</v>
      </c>
      <c r="AE3" s="164"/>
    </row>
    <row r="4" spans="1:31" ht="24.75" thickBot="1">
      <c r="A4" s="165" t="s">
        <v>152</v>
      </c>
      <c r="B4" s="166" t="s">
        <v>153</v>
      </c>
      <c r="C4" s="172" t="s">
        <v>87</v>
      </c>
      <c r="D4" s="172" t="s">
        <v>87</v>
      </c>
      <c r="E4" s="172" t="s">
        <v>87</v>
      </c>
      <c r="F4" s="172" t="s">
        <v>87</v>
      </c>
      <c r="G4" s="172" t="s">
        <v>87</v>
      </c>
      <c r="H4" s="172" t="s">
        <v>87</v>
      </c>
      <c r="I4" s="172" t="s">
        <v>87</v>
      </c>
      <c r="J4" s="172" t="s">
        <v>87</v>
      </c>
      <c r="K4" s="172" t="s">
        <v>87</v>
      </c>
      <c r="L4" s="172" t="s">
        <v>87</v>
      </c>
      <c r="M4" s="172" t="s">
        <v>87</v>
      </c>
      <c r="N4" s="172" t="s">
        <v>87</v>
      </c>
      <c r="O4" s="172" t="s">
        <v>87</v>
      </c>
      <c r="P4" s="172" t="s">
        <v>87</v>
      </c>
      <c r="Q4" s="172" t="s">
        <v>87</v>
      </c>
      <c r="R4" s="172" t="s">
        <v>87</v>
      </c>
      <c r="S4" s="172" t="s">
        <v>87</v>
      </c>
      <c r="T4" s="172" t="s">
        <v>87</v>
      </c>
      <c r="U4" s="173" t="s">
        <v>87</v>
      </c>
      <c r="V4" s="174" t="s">
        <v>87</v>
      </c>
      <c r="W4" s="175" t="s">
        <v>87</v>
      </c>
      <c r="X4" s="172" t="s">
        <v>87</v>
      </c>
      <c r="Y4" s="172" t="s">
        <v>87</v>
      </c>
      <c r="Z4" s="172" t="s">
        <v>87</v>
      </c>
      <c r="AA4" s="172" t="s">
        <v>87</v>
      </c>
      <c r="AB4" s="172" t="s">
        <v>87</v>
      </c>
      <c r="AC4" s="172" t="s">
        <v>87</v>
      </c>
      <c r="AD4" s="176" t="s">
        <v>120</v>
      </c>
      <c r="AE4" s="177" t="s">
        <v>154</v>
      </c>
    </row>
    <row r="5" spans="1:31" ht="15.75" thickBot="1">
      <c r="A5" s="178">
        <v>42002</v>
      </c>
      <c r="B5" s="179">
        <v>1</v>
      </c>
      <c r="C5" s="180">
        <v>175</v>
      </c>
      <c r="D5" s="181">
        <v>156.97920000000002</v>
      </c>
      <c r="E5" s="181">
        <v>179.61530000000002</v>
      </c>
      <c r="F5" s="182">
        <v>250.03360000000001</v>
      </c>
      <c r="G5" s="181">
        <v>260</v>
      </c>
      <c r="H5" s="181"/>
      <c r="I5" s="181">
        <v>197.33</v>
      </c>
      <c r="J5" s="181">
        <v>164.86</v>
      </c>
      <c r="K5" s="181">
        <v>210</v>
      </c>
      <c r="L5" s="181">
        <v>180.483</v>
      </c>
      <c r="M5" s="181">
        <v>180</v>
      </c>
      <c r="N5" s="181">
        <v>215</v>
      </c>
      <c r="O5" s="181">
        <v>258.32</v>
      </c>
      <c r="P5" s="181">
        <v>172.21</v>
      </c>
      <c r="Q5" s="181">
        <v>157.47999999999999</v>
      </c>
      <c r="R5" s="181">
        <v>156.44450000000001</v>
      </c>
      <c r="S5" s="181">
        <v>221.25</v>
      </c>
      <c r="T5" s="181">
        <v>196</v>
      </c>
      <c r="U5" s="181">
        <v>190.31</v>
      </c>
      <c r="V5" s="183">
        <v>123.1855</v>
      </c>
      <c r="W5" s="181">
        <v>153</v>
      </c>
      <c r="X5" s="181">
        <v>148.51300000000001</v>
      </c>
      <c r="Y5" s="181">
        <v>207.58</v>
      </c>
      <c r="Z5" s="181">
        <v>172.88</v>
      </c>
      <c r="AA5" s="181">
        <v>267</v>
      </c>
      <c r="AB5" s="181">
        <v>205.15520000000001</v>
      </c>
      <c r="AC5" s="224">
        <v>170.87</v>
      </c>
      <c r="AD5" s="225">
        <v>184.75</v>
      </c>
      <c r="AE5" s="226">
        <v>6.112095350273794E-3</v>
      </c>
    </row>
    <row r="6" spans="1:31" ht="15.75" thickBot="1">
      <c r="A6" s="184">
        <v>42009</v>
      </c>
      <c r="B6" s="179">
        <v>2</v>
      </c>
      <c r="C6" s="185">
        <v>175</v>
      </c>
      <c r="D6" s="186">
        <v>151.6566</v>
      </c>
      <c r="E6" s="186">
        <v>178.50730000000001</v>
      </c>
      <c r="F6" s="167">
        <v>261.9307</v>
      </c>
      <c r="G6" s="186">
        <v>260</v>
      </c>
      <c r="H6" s="186"/>
      <c r="I6" s="186">
        <v>203</v>
      </c>
      <c r="J6" s="186">
        <v>160</v>
      </c>
      <c r="K6" s="186">
        <v>210</v>
      </c>
      <c r="L6" s="186">
        <v>182.93190000000001</v>
      </c>
      <c r="M6" s="186">
        <v>180</v>
      </c>
      <c r="N6" s="186">
        <v>215</v>
      </c>
      <c r="O6" s="186">
        <v>258.32</v>
      </c>
      <c r="P6" s="186">
        <v>173.79</v>
      </c>
      <c r="Q6" s="186">
        <v>145.94</v>
      </c>
      <c r="R6" s="186">
        <v>154.1318</v>
      </c>
      <c r="S6" s="186">
        <v>221.25</v>
      </c>
      <c r="T6" s="186">
        <v>196</v>
      </c>
      <c r="U6" s="186">
        <v>190.98</v>
      </c>
      <c r="V6" s="187">
        <v>121.2885</v>
      </c>
      <c r="W6" s="186">
        <v>170</v>
      </c>
      <c r="X6" s="186">
        <v>148.1764</v>
      </c>
      <c r="Y6" s="186">
        <v>200.07</v>
      </c>
      <c r="Z6" s="186">
        <v>185.72</v>
      </c>
      <c r="AA6" s="186">
        <v>265.2</v>
      </c>
      <c r="AB6" s="186">
        <v>237.53300000000002</v>
      </c>
      <c r="AC6" s="227">
        <v>175.84</v>
      </c>
      <c r="AD6" s="228">
        <v>185.55</v>
      </c>
      <c r="AE6" s="226">
        <v>4.3457185161377421E-3</v>
      </c>
    </row>
    <row r="7" spans="1:31" ht="15.75" thickBot="1">
      <c r="A7" s="184">
        <v>42016</v>
      </c>
      <c r="B7" s="179">
        <v>3</v>
      </c>
      <c r="C7" s="185">
        <v>174</v>
      </c>
      <c r="D7" s="186">
        <v>155.3329</v>
      </c>
      <c r="E7" s="186">
        <v>176.94230000000002</v>
      </c>
      <c r="F7" s="167">
        <v>247.40400000000002</v>
      </c>
      <c r="G7" s="186">
        <v>260</v>
      </c>
      <c r="H7" s="186"/>
      <c r="I7" s="186">
        <v>198.83</v>
      </c>
      <c r="J7" s="186">
        <v>165.17</v>
      </c>
      <c r="K7" s="186">
        <v>210</v>
      </c>
      <c r="L7" s="186">
        <v>181.77860000000001</v>
      </c>
      <c r="M7" s="186">
        <v>180</v>
      </c>
      <c r="N7" s="186">
        <v>215</v>
      </c>
      <c r="O7" s="186">
        <v>258.32</v>
      </c>
      <c r="P7" s="186">
        <v>176.43</v>
      </c>
      <c r="Q7" s="186">
        <v>148.47</v>
      </c>
      <c r="R7" s="186">
        <v>152.18559999999999</v>
      </c>
      <c r="S7" s="186">
        <v>221.25</v>
      </c>
      <c r="T7" s="186">
        <v>196</v>
      </c>
      <c r="U7" s="186">
        <v>189.58</v>
      </c>
      <c r="V7" s="187">
        <v>113.8571</v>
      </c>
      <c r="W7" s="186">
        <v>170</v>
      </c>
      <c r="X7" s="186">
        <v>148.1585</v>
      </c>
      <c r="Y7" s="186">
        <v>193.8</v>
      </c>
      <c r="Z7" s="186">
        <v>160.25</v>
      </c>
      <c r="AA7" s="186">
        <v>262.11</v>
      </c>
      <c r="AB7" s="186">
        <v>247.40100000000001</v>
      </c>
      <c r="AC7" s="227">
        <v>172.86</v>
      </c>
      <c r="AD7" s="228">
        <v>184.28</v>
      </c>
      <c r="AE7" s="226">
        <v>-6.8381767285931039E-3</v>
      </c>
    </row>
    <row r="8" spans="1:31" ht="15.75" thickBot="1">
      <c r="A8" s="184">
        <v>42023</v>
      </c>
      <c r="B8" s="179">
        <v>4</v>
      </c>
      <c r="C8" s="185">
        <v>174</v>
      </c>
      <c r="D8" s="186">
        <v>150.1892</v>
      </c>
      <c r="E8" s="186">
        <v>178.67330000000001</v>
      </c>
      <c r="F8" s="167">
        <v>250.7149</v>
      </c>
      <c r="G8" s="186">
        <v>260</v>
      </c>
      <c r="H8" s="186"/>
      <c r="I8" s="186">
        <v>198.5</v>
      </c>
      <c r="J8" s="186">
        <v>168.58</v>
      </c>
      <c r="K8" s="186">
        <v>210</v>
      </c>
      <c r="L8" s="186">
        <v>184.81</v>
      </c>
      <c r="M8" s="186">
        <v>180</v>
      </c>
      <c r="N8" s="186">
        <v>215</v>
      </c>
      <c r="O8" s="186">
        <v>258.32</v>
      </c>
      <c r="P8" s="186">
        <v>172.56</v>
      </c>
      <c r="Q8" s="186">
        <v>146.38</v>
      </c>
      <c r="R8" s="186">
        <v>157.51990000000001</v>
      </c>
      <c r="S8" s="186">
        <v>221.25</v>
      </c>
      <c r="T8" s="186">
        <v>196</v>
      </c>
      <c r="U8" s="186">
        <v>191.69</v>
      </c>
      <c r="V8" s="187">
        <v>121.75290000000001</v>
      </c>
      <c r="W8" s="186">
        <v>177</v>
      </c>
      <c r="X8" s="186">
        <v>147.28749999999999</v>
      </c>
      <c r="Y8" s="186">
        <v>204.02</v>
      </c>
      <c r="Z8" s="186">
        <v>184.03</v>
      </c>
      <c r="AA8" s="186">
        <v>263.61</v>
      </c>
      <c r="AB8" s="186">
        <v>239.45090000000002</v>
      </c>
      <c r="AC8" s="227">
        <v>175.7</v>
      </c>
      <c r="AD8" s="228">
        <v>186.52</v>
      </c>
      <c r="AE8" s="226">
        <v>1.215485691843643E-2</v>
      </c>
    </row>
    <row r="9" spans="1:31" ht="15.75" thickBot="1">
      <c r="A9" s="188">
        <v>42030</v>
      </c>
      <c r="B9" s="179">
        <v>5</v>
      </c>
      <c r="C9" s="185">
        <v>174</v>
      </c>
      <c r="D9" s="186">
        <v>158.52850000000001</v>
      </c>
      <c r="E9" s="186">
        <v>177.8518</v>
      </c>
      <c r="F9" s="167">
        <v>256.29270000000002</v>
      </c>
      <c r="G9" s="186">
        <v>260</v>
      </c>
      <c r="H9" s="186"/>
      <c r="I9" s="186">
        <v>198.5</v>
      </c>
      <c r="J9" s="186">
        <v>166.71</v>
      </c>
      <c r="K9" s="186">
        <v>210</v>
      </c>
      <c r="L9" s="186">
        <v>187.0855</v>
      </c>
      <c r="M9" s="186">
        <v>180</v>
      </c>
      <c r="N9" s="186">
        <v>211</v>
      </c>
      <c r="O9" s="186">
        <v>258.32</v>
      </c>
      <c r="P9" s="186">
        <v>169.65</v>
      </c>
      <c r="Q9" s="186">
        <v>150.54</v>
      </c>
      <c r="R9" s="186">
        <v>158.31700000000001</v>
      </c>
      <c r="S9" s="186">
        <v>221.25</v>
      </c>
      <c r="T9" s="186">
        <v>196</v>
      </c>
      <c r="U9" s="186">
        <v>182.91</v>
      </c>
      <c r="V9" s="187">
        <v>127.1995</v>
      </c>
      <c r="W9" s="186">
        <v>160</v>
      </c>
      <c r="X9" s="186">
        <v>148.69</v>
      </c>
      <c r="Y9" s="186">
        <v>211.92</v>
      </c>
      <c r="Z9" s="186">
        <v>163.9</v>
      </c>
      <c r="AA9" s="186">
        <v>262.69</v>
      </c>
      <c r="AB9" s="186">
        <v>222.6174</v>
      </c>
      <c r="AC9" s="227">
        <v>177.46</v>
      </c>
      <c r="AD9" s="228">
        <v>186.3</v>
      </c>
      <c r="AE9" s="226">
        <v>-1.1727369927643227E-3</v>
      </c>
    </row>
    <row r="10" spans="1:31" ht="15.75" thickBot="1">
      <c r="A10" s="188">
        <v>42037</v>
      </c>
      <c r="B10" s="179">
        <v>6</v>
      </c>
      <c r="C10" s="185">
        <v>169</v>
      </c>
      <c r="D10" s="186">
        <v>153.24160000000001</v>
      </c>
      <c r="E10" s="186">
        <v>179.07850000000002</v>
      </c>
      <c r="F10" s="167">
        <v>256.03630000000004</v>
      </c>
      <c r="G10" s="186">
        <v>260</v>
      </c>
      <c r="H10" s="186"/>
      <c r="I10" s="186">
        <v>197</v>
      </c>
      <c r="J10" s="186">
        <v>169.86</v>
      </c>
      <c r="K10" s="186">
        <v>215</v>
      </c>
      <c r="L10" s="186">
        <v>178.7379</v>
      </c>
      <c r="M10" s="186">
        <v>180</v>
      </c>
      <c r="N10" s="186">
        <v>206</v>
      </c>
      <c r="O10" s="186">
        <v>258.32</v>
      </c>
      <c r="P10" s="186">
        <v>168.54</v>
      </c>
      <c r="Q10" s="186">
        <v>151.16</v>
      </c>
      <c r="R10" s="186">
        <v>155.88220000000001</v>
      </c>
      <c r="S10" s="186">
        <v>221.25</v>
      </c>
      <c r="T10" s="186">
        <v>196</v>
      </c>
      <c r="U10" s="186">
        <v>183.37</v>
      </c>
      <c r="V10" s="187">
        <v>125.72420000000001</v>
      </c>
      <c r="W10" s="186">
        <v>155</v>
      </c>
      <c r="X10" s="186">
        <v>149.74350000000001</v>
      </c>
      <c r="Y10" s="186">
        <v>204.23</v>
      </c>
      <c r="Z10" s="186">
        <v>181.35</v>
      </c>
      <c r="AA10" s="186">
        <v>262.05</v>
      </c>
      <c r="AB10" s="186">
        <v>229.7268</v>
      </c>
      <c r="AC10" s="227">
        <v>176.5</v>
      </c>
      <c r="AD10" s="228">
        <v>186.1</v>
      </c>
      <c r="AE10" s="226">
        <v>-9.3138128721526048E-4</v>
      </c>
    </row>
    <row r="11" spans="1:31" ht="15.75" thickBot="1">
      <c r="A11" s="188">
        <v>42044</v>
      </c>
      <c r="B11" s="179">
        <v>7</v>
      </c>
      <c r="C11" s="185">
        <v>169</v>
      </c>
      <c r="D11" s="186">
        <v>147.59180000000001</v>
      </c>
      <c r="E11" s="186">
        <v>180.63</v>
      </c>
      <c r="F11" s="167">
        <v>236.2945</v>
      </c>
      <c r="G11" s="186">
        <v>259</v>
      </c>
      <c r="H11" s="186"/>
      <c r="I11" s="186">
        <v>197.83</v>
      </c>
      <c r="J11" s="186">
        <v>172.65</v>
      </c>
      <c r="K11" s="186">
        <v>215</v>
      </c>
      <c r="L11" s="186">
        <v>182.05680000000001</v>
      </c>
      <c r="M11" s="186">
        <v>180</v>
      </c>
      <c r="N11" s="186">
        <v>198.5</v>
      </c>
      <c r="O11" s="186">
        <v>258.32</v>
      </c>
      <c r="P11" s="186">
        <v>171.86</v>
      </c>
      <c r="Q11" s="186">
        <v>151.88999999999999</v>
      </c>
      <c r="R11" s="186">
        <v>157.89100000000002</v>
      </c>
      <c r="S11" s="186">
        <v>221.25</v>
      </c>
      <c r="T11" s="186">
        <v>196</v>
      </c>
      <c r="U11" s="186">
        <v>198.25</v>
      </c>
      <c r="V11" s="187">
        <v>129.0087</v>
      </c>
      <c r="W11" s="186">
        <v>160</v>
      </c>
      <c r="X11" s="186">
        <v>149.74350000000001</v>
      </c>
      <c r="Y11" s="186">
        <v>202.54</v>
      </c>
      <c r="Z11" s="186">
        <v>166.71</v>
      </c>
      <c r="AA11" s="186">
        <v>259.91000000000003</v>
      </c>
      <c r="AB11" s="186">
        <v>295.68979999999999</v>
      </c>
      <c r="AC11" s="227">
        <v>177.57</v>
      </c>
      <c r="AD11" s="228">
        <v>185.9</v>
      </c>
      <c r="AE11" s="226">
        <v>-1.2002994782773779E-3</v>
      </c>
    </row>
    <row r="12" spans="1:31" ht="15.75" thickBot="1">
      <c r="A12" s="188">
        <v>42051</v>
      </c>
      <c r="B12" s="179">
        <v>8</v>
      </c>
      <c r="C12" s="185">
        <v>172</v>
      </c>
      <c r="D12" s="186">
        <v>160.5532</v>
      </c>
      <c r="E12" s="186">
        <v>181.1208</v>
      </c>
      <c r="F12" s="167">
        <v>236.2945</v>
      </c>
      <c r="G12" s="186">
        <v>259</v>
      </c>
      <c r="H12" s="186"/>
      <c r="I12" s="186">
        <v>197.83</v>
      </c>
      <c r="J12" s="186">
        <v>171.53</v>
      </c>
      <c r="K12" s="186">
        <v>215</v>
      </c>
      <c r="L12" s="186">
        <v>188.64960000000002</v>
      </c>
      <c r="M12" s="186">
        <v>180</v>
      </c>
      <c r="N12" s="186">
        <v>200</v>
      </c>
      <c r="O12" s="186">
        <v>258.32</v>
      </c>
      <c r="P12" s="186">
        <v>167.08</v>
      </c>
      <c r="Q12" s="186">
        <v>152.08000000000001</v>
      </c>
      <c r="R12" s="186">
        <v>158.1035</v>
      </c>
      <c r="S12" s="186">
        <v>221.25</v>
      </c>
      <c r="T12" s="186">
        <v>196</v>
      </c>
      <c r="U12" s="186">
        <v>183.53</v>
      </c>
      <c r="V12" s="187">
        <v>127.18</v>
      </c>
      <c r="W12" s="186">
        <v>157</v>
      </c>
      <c r="X12" s="186">
        <v>149.74350000000001</v>
      </c>
      <c r="Y12" s="186">
        <v>202.06</v>
      </c>
      <c r="Z12" s="186">
        <v>183.6</v>
      </c>
      <c r="AA12" s="186">
        <v>263.06</v>
      </c>
      <c r="AB12" s="186">
        <v>295.68979999999999</v>
      </c>
      <c r="AC12" s="227">
        <v>177.57</v>
      </c>
      <c r="AD12" s="228">
        <v>186.11</v>
      </c>
      <c r="AE12" s="226">
        <v>1.0806034816692733E-3</v>
      </c>
    </row>
    <row r="13" spans="1:31" ht="15.75" thickBot="1">
      <c r="A13" s="188">
        <v>42058</v>
      </c>
      <c r="B13" s="179">
        <v>9</v>
      </c>
      <c r="C13" s="185">
        <v>172</v>
      </c>
      <c r="D13" s="186">
        <v>140.3364</v>
      </c>
      <c r="E13" s="186">
        <v>180.41740000000001</v>
      </c>
      <c r="F13" s="167">
        <v>252.27130000000002</v>
      </c>
      <c r="G13" s="186">
        <v>259</v>
      </c>
      <c r="H13" s="186"/>
      <c r="I13" s="186">
        <v>202.17000000000002</v>
      </c>
      <c r="J13" s="186">
        <v>170.28</v>
      </c>
      <c r="K13" s="186">
        <v>215</v>
      </c>
      <c r="L13" s="186">
        <v>182.78320000000002</v>
      </c>
      <c r="M13" s="186">
        <v>180</v>
      </c>
      <c r="N13" s="186">
        <v>200</v>
      </c>
      <c r="O13" s="186">
        <v>256.39</v>
      </c>
      <c r="P13" s="186">
        <v>169.84</v>
      </c>
      <c r="Q13" s="186">
        <v>150.81</v>
      </c>
      <c r="R13" s="186">
        <v>156.3039</v>
      </c>
      <c r="S13" s="186">
        <v>221.25</v>
      </c>
      <c r="T13" s="186">
        <v>196</v>
      </c>
      <c r="U13" s="186">
        <v>182.88</v>
      </c>
      <c r="V13" s="187">
        <v>128.58160000000001</v>
      </c>
      <c r="W13" s="186">
        <v>157</v>
      </c>
      <c r="X13" s="186">
        <v>149.31810000000002</v>
      </c>
      <c r="Y13" s="186">
        <v>205.15</v>
      </c>
      <c r="Z13" s="186">
        <v>185.21</v>
      </c>
      <c r="AA13" s="186">
        <v>263.64</v>
      </c>
      <c r="AB13" s="186">
        <v>236.1474</v>
      </c>
      <c r="AC13" s="227">
        <v>177.72</v>
      </c>
      <c r="AD13" s="228">
        <v>186.45</v>
      </c>
      <c r="AE13" s="226">
        <v>1.8662624528238414E-3</v>
      </c>
    </row>
    <row r="14" spans="1:31" ht="15.75" thickBot="1">
      <c r="A14" s="188">
        <v>42065</v>
      </c>
      <c r="B14" s="179">
        <v>10</v>
      </c>
      <c r="C14" s="185">
        <v>174</v>
      </c>
      <c r="D14" s="186">
        <v>146.8708</v>
      </c>
      <c r="E14" s="167">
        <v>180.07640000000001</v>
      </c>
      <c r="F14" s="186">
        <v>261.10650000000004</v>
      </c>
      <c r="G14" s="186">
        <v>259</v>
      </c>
      <c r="H14" s="186"/>
      <c r="I14" s="186">
        <v>197.92000000000002</v>
      </c>
      <c r="J14" s="186">
        <v>171.28</v>
      </c>
      <c r="K14" s="186">
        <v>215</v>
      </c>
      <c r="L14" s="186">
        <v>181.54510000000002</v>
      </c>
      <c r="M14" s="186">
        <v>180</v>
      </c>
      <c r="N14" s="186">
        <v>205</v>
      </c>
      <c r="O14" s="186">
        <v>256.39</v>
      </c>
      <c r="P14" s="186">
        <v>169.8</v>
      </c>
      <c r="Q14" s="186">
        <v>152.62</v>
      </c>
      <c r="R14" s="186">
        <v>158.33600000000001</v>
      </c>
      <c r="S14" s="186">
        <v>223.75</v>
      </c>
      <c r="T14" s="186">
        <v>196</v>
      </c>
      <c r="U14" s="186">
        <v>184.28</v>
      </c>
      <c r="V14" s="189">
        <v>129.53</v>
      </c>
      <c r="W14" s="186">
        <v>147</v>
      </c>
      <c r="X14" s="186">
        <v>147.99720000000002</v>
      </c>
      <c r="Y14" s="186">
        <v>204</v>
      </c>
      <c r="Z14" s="186">
        <v>175.39000000000001</v>
      </c>
      <c r="AA14" s="186">
        <v>262.09000000000003</v>
      </c>
      <c r="AB14" s="186">
        <v>243.52090000000001</v>
      </c>
      <c r="AC14" s="229">
        <v>178.71</v>
      </c>
      <c r="AD14" s="230">
        <v>187.45</v>
      </c>
      <c r="AE14" s="226">
        <v>5.3472179731244296E-3</v>
      </c>
    </row>
    <row r="15" spans="1:31" ht="15.75" thickBot="1">
      <c r="A15" s="188">
        <v>42072</v>
      </c>
      <c r="B15" s="179">
        <v>11</v>
      </c>
      <c r="C15" s="185">
        <v>174</v>
      </c>
      <c r="D15" s="186">
        <v>159.90900000000002</v>
      </c>
      <c r="E15" s="167">
        <v>180.87980000000002</v>
      </c>
      <c r="F15" s="186">
        <v>254.44060000000002</v>
      </c>
      <c r="G15" s="186">
        <v>259</v>
      </c>
      <c r="H15" s="186"/>
      <c r="I15" s="186">
        <v>198.75</v>
      </c>
      <c r="J15" s="186">
        <v>170.68</v>
      </c>
      <c r="K15" s="186">
        <v>216</v>
      </c>
      <c r="L15" s="186">
        <v>182.8117</v>
      </c>
      <c r="M15" s="186">
        <v>180</v>
      </c>
      <c r="N15" s="186">
        <v>192.5</v>
      </c>
      <c r="O15" s="186">
        <v>256.39</v>
      </c>
      <c r="P15" s="186">
        <v>170.85</v>
      </c>
      <c r="Q15" s="186">
        <v>151.44</v>
      </c>
      <c r="R15" s="186">
        <v>158.11840000000001</v>
      </c>
      <c r="S15" s="186">
        <v>223.75</v>
      </c>
      <c r="T15" s="186">
        <v>196</v>
      </c>
      <c r="U15" s="186">
        <v>183.8</v>
      </c>
      <c r="V15" s="189">
        <v>136.3537</v>
      </c>
      <c r="W15" s="186">
        <v>147</v>
      </c>
      <c r="X15" s="186">
        <v>147.62280000000001</v>
      </c>
      <c r="Y15" s="186">
        <v>205.19</v>
      </c>
      <c r="Z15" s="186">
        <v>175.24</v>
      </c>
      <c r="AA15" s="186">
        <v>263.22000000000003</v>
      </c>
      <c r="AB15" s="186">
        <v>242.32900000000001</v>
      </c>
      <c r="AC15" s="229">
        <v>184.1711</v>
      </c>
      <c r="AD15" s="230">
        <v>187.61955193704949</v>
      </c>
      <c r="AE15" s="226">
        <v>9.0677939005434638E-4</v>
      </c>
    </row>
    <row r="16" spans="1:31" ht="15.75" thickBot="1">
      <c r="A16" s="188">
        <v>42079</v>
      </c>
      <c r="B16" s="179">
        <v>12</v>
      </c>
      <c r="C16" s="185">
        <v>175</v>
      </c>
      <c r="D16" s="186">
        <v>146.9015</v>
      </c>
      <c r="E16" s="167">
        <v>180.72540000000001</v>
      </c>
      <c r="F16" s="186">
        <v>254.38750000000002</v>
      </c>
      <c r="G16" s="186">
        <v>259</v>
      </c>
      <c r="H16" s="186"/>
      <c r="I16" s="186">
        <v>198.33</v>
      </c>
      <c r="J16" s="186">
        <v>171.1</v>
      </c>
      <c r="K16" s="186">
        <v>220</v>
      </c>
      <c r="L16" s="186">
        <v>182.5795</v>
      </c>
      <c r="M16" s="186">
        <v>180</v>
      </c>
      <c r="N16" s="186">
        <v>212.5</v>
      </c>
      <c r="O16" s="186">
        <v>256.39</v>
      </c>
      <c r="P16" s="186">
        <v>167.81</v>
      </c>
      <c r="Q16" s="186">
        <v>150.85</v>
      </c>
      <c r="R16" s="186">
        <v>155.22750000000002</v>
      </c>
      <c r="S16" s="186">
        <v>223.75</v>
      </c>
      <c r="T16" s="186">
        <v>196</v>
      </c>
      <c r="U16" s="186">
        <v>183.45000000000002</v>
      </c>
      <c r="V16" s="189">
        <v>134.11969999999999</v>
      </c>
      <c r="W16" s="186">
        <v>145</v>
      </c>
      <c r="X16" s="186">
        <v>146.95650000000001</v>
      </c>
      <c r="Y16" s="186">
        <v>199.71</v>
      </c>
      <c r="Z16" s="186">
        <v>156.56</v>
      </c>
      <c r="AA16" s="186">
        <v>263.56</v>
      </c>
      <c r="AB16" s="186">
        <v>234.7929</v>
      </c>
      <c r="AC16" s="229">
        <v>182.22830000000002</v>
      </c>
      <c r="AD16" s="230">
        <v>188.9185809525998</v>
      </c>
      <c r="AE16" s="226">
        <v>6.9237401013841904E-3</v>
      </c>
    </row>
    <row r="17" spans="1:31" ht="15.75" thickBot="1">
      <c r="A17" s="188">
        <v>42086</v>
      </c>
      <c r="B17" s="179">
        <v>13</v>
      </c>
      <c r="C17" s="185">
        <v>175</v>
      </c>
      <c r="D17" s="186">
        <v>152.06050000000002</v>
      </c>
      <c r="E17" s="186">
        <v>180.9846</v>
      </c>
      <c r="F17" s="186">
        <v>235.70780000000002</v>
      </c>
      <c r="G17" s="186">
        <v>259</v>
      </c>
      <c r="H17" s="186"/>
      <c r="I17" s="186">
        <v>198.83</v>
      </c>
      <c r="J17" s="186">
        <v>171.02</v>
      </c>
      <c r="K17" s="186">
        <v>220</v>
      </c>
      <c r="L17" s="186">
        <v>185.0153</v>
      </c>
      <c r="M17" s="186">
        <v>180</v>
      </c>
      <c r="N17" s="186">
        <v>212.5</v>
      </c>
      <c r="O17" s="186">
        <v>256.39</v>
      </c>
      <c r="P17" s="186">
        <v>168.08</v>
      </c>
      <c r="Q17" s="191">
        <v>149.96</v>
      </c>
      <c r="R17" s="192">
        <v>157.8612</v>
      </c>
      <c r="S17" s="192">
        <v>223.75</v>
      </c>
      <c r="T17" s="192">
        <v>196</v>
      </c>
      <c r="U17" s="192">
        <v>183.37</v>
      </c>
      <c r="V17" s="193">
        <v>129.83860000000001</v>
      </c>
      <c r="W17" s="186">
        <v>147</v>
      </c>
      <c r="X17" s="186">
        <v>148.14410000000001</v>
      </c>
      <c r="Y17" s="186">
        <v>204.81</v>
      </c>
      <c r="Z17" s="186">
        <v>171.86</v>
      </c>
      <c r="AA17" s="186">
        <v>264.97000000000003</v>
      </c>
      <c r="AB17" s="186">
        <v>238.48090000000002</v>
      </c>
      <c r="AC17" s="229">
        <v>179.3811</v>
      </c>
      <c r="AD17" s="230">
        <v>188.09083849560881</v>
      </c>
      <c r="AE17" s="226">
        <v>-4.3814772100086996E-3</v>
      </c>
    </row>
    <row r="18" spans="1:31" ht="16.5" thickBot="1">
      <c r="A18" s="184">
        <f t="shared" ref="A18:A61" si="0">A17+7</f>
        <v>42093</v>
      </c>
      <c r="B18" s="194">
        <v>14</v>
      </c>
      <c r="C18" s="195">
        <v>177</v>
      </c>
      <c r="D18" s="196">
        <v>158.37</v>
      </c>
      <c r="E18" s="196">
        <v>180.3674</v>
      </c>
      <c r="F18" s="196">
        <v>235.47930000000002</v>
      </c>
      <c r="G18" s="196">
        <v>260</v>
      </c>
      <c r="H18" s="196"/>
      <c r="I18" s="196">
        <v>198.83</v>
      </c>
      <c r="J18" s="196">
        <v>172.47</v>
      </c>
      <c r="K18" s="196">
        <v>220</v>
      </c>
      <c r="L18" s="196">
        <v>186.39090000000002</v>
      </c>
      <c r="M18" s="196">
        <v>180</v>
      </c>
      <c r="N18" s="196">
        <v>217.5</v>
      </c>
      <c r="O18" s="168">
        <v>256.39</v>
      </c>
      <c r="P18" s="196">
        <v>165.24</v>
      </c>
      <c r="Q18" s="196">
        <v>152.28</v>
      </c>
      <c r="R18" s="196">
        <v>157.67000000000002</v>
      </c>
      <c r="S18" s="196">
        <v>223.75</v>
      </c>
      <c r="T18" s="196">
        <v>196</v>
      </c>
      <c r="U18" s="196">
        <v>182.64000000000001</v>
      </c>
      <c r="V18" s="197">
        <v>133.56280000000001</v>
      </c>
      <c r="W18" s="186">
        <v>147</v>
      </c>
      <c r="X18" s="186">
        <v>149.74450000000002</v>
      </c>
      <c r="Y18" s="186">
        <v>195.87</v>
      </c>
      <c r="Z18" s="186">
        <v>177.67000000000002</v>
      </c>
      <c r="AA18" s="186">
        <v>265.63</v>
      </c>
      <c r="AB18" s="186">
        <v>246.65650000000002</v>
      </c>
      <c r="AC18" s="229">
        <v>180.16120000000001</v>
      </c>
      <c r="AD18" s="230">
        <v>189.64910596252537</v>
      </c>
      <c r="AE18" s="226">
        <v>8.2846537310372614E-3</v>
      </c>
    </row>
    <row r="19" spans="1:31" ht="16.5" thickBot="1">
      <c r="A19" s="184">
        <f t="shared" si="0"/>
        <v>42100</v>
      </c>
      <c r="B19" s="194">
        <v>15</v>
      </c>
      <c r="C19" s="195">
        <v>177</v>
      </c>
      <c r="D19" s="196">
        <v>144.97390000000001</v>
      </c>
      <c r="E19" s="196">
        <v>181.82580000000002</v>
      </c>
      <c r="F19" s="196">
        <v>253.9025</v>
      </c>
      <c r="G19" s="196">
        <v>260</v>
      </c>
      <c r="H19" s="196"/>
      <c r="I19" s="196">
        <v>198.83</v>
      </c>
      <c r="J19" s="196">
        <v>171.91</v>
      </c>
      <c r="K19" s="196">
        <v>220</v>
      </c>
      <c r="L19" s="196">
        <v>188.3092</v>
      </c>
      <c r="M19" s="196">
        <v>180</v>
      </c>
      <c r="N19" s="196">
        <v>217.5</v>
      </c>
      <c r="O19" s="168">
        <v>256.39</v>
      </c>
      <c r="P19" s="196">
        <v>169.01</v>
      </c>
      <c r="Q19" s="196">
        <v>154.39000000000001</v>
      </c>
      <c r="R19" s="196">
        <v>159.04660000000001</v>
      </c>
      <c r="S19" s="196">
        <v>223.75</v>
      </c>
      <c r="T19" s="196">
        <v>196</v>
      </c>
      <c r="U19" s="196">
        <v>184.72</v>
      </c>
      <c r="V19" s="197">
        <v>135.5796</v>
      </c>
      <c r="W19" s="186">
        <v>155</v>
      </c>
      <c r="X19" s="186">
        <v>149.47620000000001</v>
      </c>
      <c r="Y19" s="186">
        <v>199.20000000000002</v>
      </c>
      <c r="Z19" s="186">
        <v>175.47</v>
      </c>
      <c r="AA19" s="186">
        <v>266.03000000000003</v>
      </c>
      <c r="AB19" s="186">
        <v>247.23830000000001</v>
      </c>
      <c r="AC19" s="229">
        <v>180.4213</v>
      </c>
      <c r="AD19" s="230">
        <v>190.36091108977465</v>
      </c>
      <c r="AE19" s="226">
        <v>3.7532743623369669E-3</v>
      </c>
    </row>
    <row r="20" spans="1:31" ht="16.5" thickBot="1">
      <c r="A20" s="184">
        <f t="shared" si="0"/>
        <v>42107</v>
      </c>
      <c r="B20" s="194">
        <v>16</v>
      </c>
      <c r="C20" s="195">
        <v>177</v>
      </c>
      <c r="D20" s="196">
        <v>155.6396</v>
      </c>
      <c r="E20" s="196">
        <v>181.6788</v>
      </c>
      <c r="F20" s="196">
        <v>227.9554</v>
      </c>
      <c r="G20" s="196">
        <v>262</v>
      </c>
      <c r="H20" s="196"/>
      <c r="I20" s="196">
        <v>203.83</v>
      </c>
      <c r="J20" s="196">
        <v>171.01</v>
      </c>
      <c r="K20" s="196">
        <v>220</v>
      </c>
      <c r="L20" s="196">
        <v>184.97630000000001</v>
      </c>
      <c r="M20" s="196">
        <v>180</v>
      </c>
      <c r="N20" s="196">
        <v>217.5</v>
      </c>
      <c r="O20" s="168">
        <v>256.39</v>
      </c>
      <c r="P20" s="196">
        <v>163.64000000000001</v>
      </c>
      <c r="Q20" s="196">
        <v>150.95000000000002</v>
      </c>
      <c r="R20" s="196">
        <v>160.13590000000002</v>
      </c>
      <c r="S20" s="196">
        <v>223.75</v>
      </c>
      <c r="T20" s="196">
        <v>196</v>
      </c>
      <c r="U20" s="196">
        <v>184.23</v>
      </c>
      <c r="V20" s="197">
        <v>121.94080000000001</v>
      </c>
      <c r="W20" s="186">
        <v>155</v>
      </c>
      <c r="X20" s="186">
        <v>143.81440000000001</v>
      </c>
      <c r="Y20" s="186">
        <v>202.89000000000001</v>
      </c>
      <c r="Z20" s="186">
        <v>181.61</v>
      </c>
      <c r="AA20" s="186">
        <v>262.97000000000003</v>
      </c>
      <c r="AB20" s="186">
        <v>234.14350000000002</v>
      </c>
      <c r="AC20" s="229">
        <v>180.63890000000001</v>
      </c>
      <c r="AD20" s="230">
        <v>188.17803139191039</v>
      </c>
      <c r="AE20" s="226">
        <v>-1.1467058469975533E-2</v>
      </c>
    </row>
    <row r="21" spans="1:31" ht="16.5" thickBot="1">
      <c r="A21" s="184">
        <f t="shared" si="0"/>
        <v>42114</v>
      </c>
      <c r="B21" s="194">
        <v>17</v>
      </c>
      <c r="C21" s="195">
        <v>175</v>
      </c>
      <c r="D21" s="196">
        <v>149.89770000000001</v>
      </c>
      <c r="E21" s="168">
        <v>180.50810000000001</v>
      </c>
      <c r="F21" s="196">
        <v>227.9554</v>
      </c>
      <c r="G21" s="196">
        <v>262</v>
      </c>
      <c r="H21" s="196"/>
      <c r="I21" s="196">
        <v>198.83</v>
      </c>
      <c r="J21" s="196">
        <v>170.70000000000002</v>
      </c>
      <c r="K21" s="196">
        <v>220</v>
      </c>
      <c r="L21" s="196">
        <v>187.75560000000002</v>
      </c>
      <c r="M21" s="196">
        <v>180</v>
      </c>
      <c r="N21" s="196">
        <v>217.5</v>
      </c>
      <c r="O21" s="168">
        <v>256.02</v>
      </c>
      <c r="P21" s="196">
        <v>162.42000000000002</v>
      </c>
      <c r="Q21" s="196">
        <v>148.70000000000002</v>
      </c>
      <c r="R21" s="196">
        <v>157.45000000000002</v>
      </c>
      <c r="S21" s="196">
        <v>223.75</v>
      </c>
      <c r="T21" s="196">
        <v>196</v>
      </c>
      <c r="U21" s="196">
        <v>182.33</v>
      </c>
      <c r="V21" s="197">
        <v>115.4302</v>
      </c>
      <c r="W21" s="186">
        <v>160</v>
      </c>
      <c r="X21" s="186">
        <v>143.55330000000001</v>
      </c>
      <c r="Y21" s="186">
        <v>199.13</v>
      </c>
      <c r="Z21" s="186">
        <v>181.69</v>
      </c>
      <c r="AA21" s="186">
        <v>264.89999999999998</v>
      </c>
      <c r="AB21" s="186">
        <v>245.40380000000002</v>
      </c>
      <c r="AC21" s="229">
        <v>179.63480000000001</v>
      </c>
      <c r="AD21" s="230">
        <v>187.09813182908198</v>
      </c>
      <c r="AE21" s="226">
        <v>-5.7387121910067451E-3</v>
      </c>
    </row>
    <row r="22" spans="1:31" ht="16.5" thickBot="1">
      <c r="A22" s="184">
        <f t="shared" si="0"/>
        <v>42121</v>
      </c>
      <c r="B22" s="194">
        <v>18</v>
      </c>
      <c r="C22" s="195">
        <v>168</v>
      </c>
      <c r="D22" s="196">
        <v>154.30000000000001</v>
      </c>
      <c r="E22" s="168">
        <v>181.60040000000001</v>
      </c>
      <c r="F22" s="196">
        <v>242.5651</v>
      </c>
      <c r="G22" s="196">
        <v>262</v>
      </c>
      <c r="H22" s="196"/>
      <c r="I22" s="196">
        <v>197.67000000000002</v>
      </c>
      <c r="J22" s="196">
        <v>169.84</v>
      </c>
      <c r="K22" s="196">
        <v>220</v>
      </c>
      <c r="L22" s="196">
        <v>187.53320000000002</v>
      </c>
      <c r="M22" s="196">
        <v>180</v>
      </c>
      <c r="N22" s="196">
        <v>215</v>
      </c>
      <c r="O22" s="168">
        <v>256.02</v>
      </c>
      <c r="P22" s="196">
        <v>162.89000000000001</v>
      </c>
      <c r="Q22" s="196">
        <v>149.99</v>
      </c>
      <c r="R22" s="196">
        <v>153.10210000000001</v>
      </c>
      <c r="S22" s="196">
        <v>223.75</v>
      </c>
      <c r="T22" s="196">
        <v>196</v>
      </c>
      <c r="U22" s="196">
        <v>184.28</v>
      </c>
      <c r="V22" s="197">
        <v>118.97760000000001</v>
      </c>
      <c r="W22" s="186">
        <v>163</v>
      </c>
      <c r="X22" s="186">
        <v>143.8348</v>
      </c>
      <c r="Y22" s="186">
        <v>196.37</v>
      </c>
      <c r="Z22" s="186">
        <v>179.1</v>
      </c>
      <c r="AA22" s="186">
        <v>265.52</v>
      </c>
      <c r="AB22" s="186">
        <v>245.75790000000001</v>
      </c>
      <c r="AC22" s="229">
        <v>179.09110000000001</v>
      </c>
      <c r="AD22" s="230">
        <v>187.10093838676343</v>
      </c>
      <c r="AE22" s="226">
        <v>1.5000458069902578E-5</v>
      </c>
    </row>
    <row r="23" spans="1:31" ht="16.5" thickBot="1">
      <c r="A23" s="184">
        <f t="shared" si="0"/>
        <v>42128</v>
      </c>
      <c r="B23" s="194">
        <v>19</v>
      </c>
      <c r="C23" s="195">
        <v>165</v>
      </c>
      <c r="D23" s="196">
        <v>139.09399999999999</v>
      </c>
      <c r="E23" s="168">
        <v>181.9391</v>
      </c>
      <c r="F23" s="196">
        <v>251.47040000000001</v>
      </c>
      <c r="G23" s="196">
        <v>262</v>
      </c>
      <c r="H23" s="196"/>
      <c r="I23" s="196">
        <v>197.67000000000002</v>
      </c>
      <c r="J23" s="196">
        <v>166.8</v>
      </c>
      <c r="K23" s="196">
        <v>220</v>
      </c>
      <c r="L23" s="196">
        <v>186.99810000000002</v>
      </c>
      <c r="M23" s="196">
        <v>180</v>
      </c>
      <c r="N23" s="196">
        <v>215</v>
      </c>
      <c r="O23" s="168">
        <v>255.38</v>
      </c>
      <c r="P23" s="196">
        <v>164.98</v>
      </c>
      <c r="Q23" s="196">
        <v>147.08000000000001</v>
      </c>
      <c r="R23" s="196">
        <v>156.9597</v>
      </c>
      <c r="S23" s="196">
        <v>223.75</v>
      </c>
      <c r="T23" s="196">
        <v>196</v>
      </c>
      <c r="U23" s="196">
        <v>184.28</v>
      </c>
      <c r="V23" s="197">
        <v>121.703</v>
      </c>
      <c r="W23" s="186">
        <v>163</v>
      </c>
      <c r="X23" s="186">
        <v>143.12530000000001</v>
      </c>
      <c r="Y23" s="186">
        <v>196.95000000000002</v>
      </c>
      <c r="Z23" s="186">
        <v>166.29</v>
      </c>
      <c r="AA23" s="186">
        <v>263.3</v>
      </c>
      <c r="AB23" s="186">
        <v>230.5797</v>
      </c>
      <c r="AC23" s="231">
        <v>185.31530000000001</v>
      </c>
      <c r="AD23" s="230">
        <v>187.63560944177263</v>
      </c>
      <c r="AE23" s="226">
        <v>2.8576610016992632E-3</v>
      </c>
    </row>
    <row r="24" spans="1:31" ht="15.75">
      <c r="A24" s="203">
        <f t="shared" si="0"/>
        <v>42135</v>
      </c>
      <c r="B24" s="204">
        <v>20</v>
      </c>
      <c r="C24" s="205">
        <v>165</v>
      </c>
      <c r="D24" s="206">
        <v>146.1448</v>
      </c>
      <c r="E24" s="207">
        <v>181.32340000000002</v>
      </c>
      <c r="F24" s="206">
        <v>252.6</v>
      </c>
      <c r="G24" s="206">
        <v>262</v>
      </c>
      <c r="H24" s="206">
        <v>185.64000000000001</v>
      </c>
      <c r="I24" s="206">
        <v>197.83</v>
      </c>
      <c r="J24" s="206">
        <v>167.32</v>
      </c>
      <c r="K24" s="206">
        <v>220</v>
      </c>
      <c r="L24" s="206">
        <v>184.33350000000002</v>
      </c>
      <c r="M24" s="206">
        <v>180</v>
      </c>
      <c r="N24" s="206">
        <v>215</v>
      </c>
      <c r="O24" s="207">
        <v>255</v>
      </c>
      <c r="P24" s="206">
        <v>161.71</v>
      </c>
      <c r="Q24" s="206">
        <v>150.07</v>
      </c>
      <c r="R24" s="206">
        <v>156.80000000000001</v>
      </c>
      <c r="S24" s="206">
        <v>223.75</v>
      </c>
      <c r="T24" s="206">
        <v>196</v>
      </c>
      <c r="U24" s="206">
        <v>183.47</v>
      </c>
      <c r="V24" s="208">
        <v>134.30000000000001</v>
      </c>
      <c r="W24" s="209">
        <v>163</v>
      </c>
      <c r="X24" s="209">
        <v>142.61240000000001</v>
      </c>
      <c r="Y24" s="209">
        <v>202.11</v>
      </c>
      <c r="Z24" s="209">
        <v>181.6</v>
      </c>
      <c r="AA24" s="209">
        <v>263.58</v>
      </c>
      <c r="AB24" s="209">
        <v>280.10610000000003</v>
      </c>
      <c r="AC24" s="229">
        <v>188.72130000000001</v>
      </c>
      <c r="AD24" s="232">
        <v>190.49272430348651</v>
      </c>
      <c r="AE24" s="226">
        <v>1.5226933044393709E-2</v>
      </c>
    </row>
    <row r="25" spans="1:31" ht="15.75">
      <c r="A25" s="210">
        <f t="shared" si="0"/>
        <v>42142</v>
      </c>
      <c r="B25" s="211">
        <v>21</v>
      </c>
      <c r="C25" s="196">
        <v>171</v>
      </c>
      <c r="D25" s="196">
        <v>146</v>
      </c>
      <c r="E25" s="168">
        <v>181.7</v>
      </c>
      <c r="F25" s="196">
        <v>254.4</v>
      </c>
      <c r="G25" s="196">
        <v>262</v>
      </c>
      <c r="H25" s="196">
        <v>185.64000000000001</v>
      </c>
      <c r="I25" s="196">
        <v>197.3</v>
      </c>
      <c r="J25" s="196">
        <v>167.6</v>
      </c>
      <c r="K25" s="196">
        <v>224</v>
      </c>
      <c r="L25" s="196">
        <v>187.6</v>
      </c>
      <c r="M25" s="196">
        <v>180</v>
      </c>
      <c r="N25" s="196">
        <v>215</v>
      </c>
      <c r="O25" s="168">
        <v>254.9</v>
      </c>
      <c r="P25" s="196">
        <v>157.9</v>
      </c>
      <c r="Q25" s="196">
        <v>153.4</v>
      </c>
      <c r="R25" s="196">
        <v>154.9</v>
      </c>
      <c r="S25" s="196">
        <v>223.75</v>
      </c>
      <c r="T25" s="196">
        <v>196</v>
      </c>
      <c r="U25" s="196">
        <v>184.4</v>
      </c>
      <c r="V25" s="197">
        <v>141.28</v>
      </c>
      <c r="W25" s="186">
        <v>163</v>
      </c>
      <c r="X25" s="186">
        <v>144.1</v>
      </c>
      <c r="Y25" s="186">
        <v>199.15</v>
      </c>
      <c r="Z25" s="186">
        <v>160.79</v>
      </c>
      <c r="AA25" s="186">
        <v>264.45999999999998</v>
      </c>
      <c r="AB25" s="186">
        <v>219.64</v>
      </c>
      <c r="AC25" s="229">
        <v>192.69980000000001</v>
      </c>
      <c r="AD25" s="230">
        <v>191.86472748533419</v>
      </c>
      <c r="AE25" s="226">
        <v>7.202391518438489E-3</v>
      </c>
    </row>
    <row r="26" spans="1:31" ht="15.75">
      <c r="A26" s="210">
        <f t="shared" si="0"/>
        <v>42149</v>
      </c>
      <c r="B26" s="211">
        <v>22</v>
      </c>
      <c r="C26" s="196">
        <v>174</v>
      </c>
      <c r="D26" s="196">
        <v>150.08000000000001</v>
      </c>
      <c r="E26" s="168">
        <v>182.06</v>
      </c>
      <c r="F26" s="196">
        <v>238.69</v>
      </c>
      <c r="G26" s="196">
        <v>262</v>
      </c>
      <c r="H26" s="196">
        <v>179.52</v>
      </c>
      <c r="I26" s="196">
        <v>197.3</v>
      </c>
      <c r="J26" s="196">
        <v>169.07</v>
      </c>
      <c r="K26" s="196">
        <v>225</v>
      </c>
      <c r="L26" s="196">
        <v>188.43</v>
      </c>
      <c r="M26" s="196">
        <v>180</v>
      </c>
      <c r="N26" s="196">
        <v>215</v>
      </c>
      <c r="O26" s="168">
        <v>255.08</v>
      </c>
      <c r="P26" s="196">
        <v>160.86000000000001</v>
      </c>
      <c r="Q26" s="196">
        <v>153.15</v>
      </c>
      <c r="R26" s="196">
        <v>151.15</v>
      </c>
      <c r="S26" s="196">
        <v>223.75</v>
      </c>
      <c r="T26" s="196">
        <v>196</v>
      </c>
      <c r="U26" s="196">
        <v>184.25</v>
      </c>
      <c r="V26" s="197">
        <v>135.88</v>
      </c>
      <c r="W26" s="186">
        <v>158</v>
      </c>
      <c r="X26" s="186">
        <v>144.07</v>
      </c>
      <c r="Y26" s="186">
        <v>193.18</v>
      </c>
      <c r="Z26" s="186">
        <v>182.47</v>
      </c>
      <c r="AA26" s="186">
        <v>261.89999999999998</v>
      </c>
      <c r="AB26" s="186">
        <v>242.17</v>
      </c>
      <c r="AC26" s="229">
        <v>194.74030000000002</v>
      </c>
      <c r="AD26" s="230">
        <v>191.78321087050188</v>
      </c>
      <c r="AE26" s="226">
        <v>-4.2486503851280055E-4</v>
      </c>
    </row>
    <row r="27" spans="1:31" ht="15.75">
      <c r="A27" s="210">
        <f t="shared" si="0"/>
        <v>42156</v>
      </c>
      <c r="B27" s="211">
        <v>23</v>
      </c>
      <c r="C27" s="196">
        <v>178</v>
      </c>
      <c r="D27" s="196">
        <v>150.04820000000001</v>
      </c>
      <c r="E27" s="196">
        <v>181.73410000000001</v>
      </c>
      <c r="F27" s="196">
        <v>244.38070000000002</v>
      </c>
      <c r="G27" s="196">
        <v>262</v>
      </c>
      <c r="H27" s="196">
        <v>178.5</v>
      </c>
      <c r="I27" s="196">
        <v>197.67000000000002</v>
      </c>
      <c r="J27" s="196">
        <v>171.49</v>
      </c>
      <c r="K27" s="196">
        <v>225</v>
      </c>
      <c r="L27" s="168">
        <v>182.9571</v>
      </c>
      <c r="M27" s="196">
        <v>180</v>
      </c>
      <c r="N27" s="196">
        <v>215</v>
      </c>
      <c r="O27" s="196">
        <v>255.08</v>
      </c>
      <c r="P27" s="196">
        <v>174.41</v>
      </c>
      <c r="Q27" s="212">
        <v>151.41</v>
      </c>
      <c r="R27" s="186">
        <v>153.73220000000001</v>
      </c>
      <c r="S27" s="186">
        <v>218.75</v>
      </c>
      <c r="T27" s="186">
        <v>196</v>
      </c>
      <c r="U27" s="190">
        <v>184.55</v>
      </c>
      <c r="V27" s="213">
        <v>138.5959</v>
      </c>
      <c r="W27" s="214">
        <v>157</v>
      </c>
      <c r="X27" s="214">
        <v>150.84220000000002</v>
      </c>
      <c r="Y27" s="214">
        <v>205.27</v>
      </c>
      <c r="Z27" s="214">
        <v>168.97</v>
      </c>
      <c r="AA27" s="214">
        <v>262.05</v>
      </c>
      <c r="AB27" s="214">
        <v>219.42600000000002</v>
      </c>
      <c r="AC27" s="233">
        <v>182.44</v>
      </c>
      <c r="AD27" s="234">
        <v>190.91233010137532</v>
      </c>
      <c r="AE27" s="226">
        <v>-4.5409645879513905E-3</v>
      </c>
    </row>
    <row r="28" spans="1:31" ht="15.75">
      <c r="A28" s="210">
        <f t="shared" si="0"/>
        <v>42163</v>
      </c>
      <c r="B28" s="211">
        <v>24</v>
      </c>
      <c r="C28" s="196">
        <v>183</v>
      </c>
      <c r="D28" s="196">
        <v>150.0215</v>
      </c>
      <c r="E28" s="196">
        <v>182.3158</v>
      </c>
      <c r="F28" s="196">
        <v>251.44420000000002</v>
      </c>
      <c r="G28" s="196">
        <v>262</v>
      </c>
      <c r="H28" s="196">
        <v>181.56</v>
      </c>
      <c r="I28" s="196">
        <v>198.17000000000002</v>
      </c>
      <c r="J28" s="196">
        <v>170.84</v>
      </c>
      <c r="K28" s="196">
        <v>225</v>
      </c>
      <c r="L28" s="168">
        <v>183.92360000000002</v>
      </c>
      <c r="M28" s="196">
        <v>180</v>
      </c>
      <c r="N28" s="196">
        <v>222.5</v>
      </c>
      <c r="O28" s="196">
        <v>255.04</v>
      </c>
      <c r="P28" s="196">
        <v>174.41</v>
      </c>
      <c r="Q28" s="212">
        <v>150.96</v>
      </c>
      <c r="R28" s="186">
        <v>151.85310000000001</v>
      </c>
      <c r="S28" s="186">
        <v>218.75</v>
      </c>
      <c r="T28" s="186">
        <v>196</v>
      </c>
      <c r="U28" s="190">
        <v>185.08</v>
      </c>
      <c r="V28" s="213">
        <v>136.7003</v>
      </c>
      <c r="W28" s="214">
        <v>158</v>
      </c>
      <c r="X28" s="214">
        <v>149.75200000000001</v>
      </c>
      <c r="Y28" s="214">
        <v>196.88</v>
      </c>
      <c r="Z28" s="214">
        <v>187.17000000000002</v>
      </c>
      <c r="AA28" s="214">
        <v>263.63</v>
      </c>
      <c r="AB28" s="214">
        <v>218.21090000000001</v>
      </c>
      <c r="AC28" s="233">
        <v>181.43020000000001</v>
      </c>
      <c r="AD28" s="234">
        <v>191.52232824791622</v>
      </c>
      <c r="AE28" s="226">
        <v>3.1951741734910222E-3</v>
      </c>
    </row>
    <row r="29" spans="1:31" ht="15.75">
      <c r="A29" s="210">
        <f t="shared" si="0"/>
        <v>42170</v>
      </c>
      <c r="B29" s="211">
        <f t="shared" ref="B29:B55" si="1">B28+1</f>
        <v>25</v>
      </c>
      <c r="C29" s="196">
        <v>186</v>
      </c>
      <c r="D29" s="196">
        <v>158.16030000000001</v>
      </c>
      <c r="E29" s="196">
        <v>182.6876</v>
      </c>
      <c r="F29" s="196">
        <v>255.77090000000001</v>
      </c>
      <c r="G29" s="196">
        <v>262</v>
      </c>
      <c r="H29" s="196">
        <v>184.62</v>
      </c>
      <c r="I29" s="168">
        <v>198</v>
      </c>
      <c r="J29" s="196">
        <v>175.55</v>
      </c>
      <c r="K29" s="196">
        <v>225</v>
      </c>
      <c r="L29" s="196">
        <v>184.4162</v>
      </c>
      <c r="M29" s="212">
        <v>180</v>
      </c>
      <c r="N29" s="186">
        <v>225</v>
      </c>
      <c r="O29" s="186">
        <v>255.04</v>
      </c>
      <c r="P29" s="186">
        <v>162.49</v>
      </c>
      <c r="Q29" s="219">
        <v>152.31</v>
      </c>
      <c r="R29" s="214">
        <v>155.60310000000001</v>
      </c>
      <c r="S29" s="214">
        <v>218.75</v>
      </c>
      <c r="T29" s="214">
        <v>196</v>
      </c>
      <c r="U29" s="214">
        <v>184.70000000000002</v>
      </c>
      <c r="V29" s="220">
        <v>141.88980000000001</v>
      </c>
      <c r="W29" s="214">
        <v>158</v>
      </c>
      <c r="X29" s="214">
        <v>149.16820000000001</v>
      </c>
      <c r="Y29" s="214">
        <v>204.68</v>
      </c>
      <c r="Z29" s="214">
        <v>181.34</v>
      </c>
      <c r="AA29" s="214">
        <v>263.83</v>
      </c>
      <c r="AB29" s="214">
        <v>265.46129999999999</v>
      </c>
      <c r="AC29" s="233">
        <v>184.56010000000001</v>
      </c>
      <c r="AD29" s="234">
        <v>194.20406901281197</v>
      </c>
      <c r="AE29" s="226">
        <v>1.4002235611005887E-2</v>
      </c>
    </row>
    <row r="30" spans="1:31" ht="15.75">
      <c r="A30" s="210">
        <f t="shared" si="0"/>
        <v>42177</v>
      </c>
      <c r="B30" s="211">
        <f t="shared" si="1"/>
        <v>26</v>
      </c>
      <c r="C30" s="196">
        <v>186</v>
      </c>
      <c r="D30" s="196">
        <v>137.27889999999999</v>
      </c>
      <c r="E30" s="196">
        <v>182.60840000000002</v>
      </c>
      <c r="F30" s="196">
        <v>255.72290000000001</v>
      </c>
      <c r="G30" s="196">
        <v>262</v>
      </c>
      <c r="H30" s="196">
        <v>178.5</v>
      </c>
      <c r="I30" s="168">
        <v>198.33</v>
      </c>
      <c r="J30" s="196">
        <v>177.73</v>
      </c>
      <c r="K30" s="196">
        <v>225</v>
      </c>
      <c r="L30" s="196">
        <v>185.5582</v>
      </c>
      <c r="M30" s="212">
        <v>180</v>
      </c>
      <c r="N30" s="186">
        <v>222.5</v>
      </c>
      <c r="O30" s="186">
        <v>255.04</v>
      </c>
      <c r="P30" s="186">
        <v>162.89000000000001</v>
      </c>
      <c r="Q30" s="219">
        <v>153.93</v>
      </c>
      <c r="R30" s="214">
        <v>151.99209999999999</v>
      </c>
      <c r="S30" s="214">
        <v>218.75</v>
      </c>
      <c r="T30" s="214">
        <v>196</v>
      </c>
      <c r="U30" s="214">
        <v>184.35</v>
      </c>
      <c r="V30" s="220">
        <v>140.13760000000002</v>
      </c>
      <c r="W30" s="214">
        <v>155</v>
      </c>
      <c r="X30" s="214">
        <v>149.66630000000001</v>
      </c>
      <c r="Y30" s="214">
        <v>165.96</v>
      </c>
      <c r="Z30" s="214">
        <v>155.82</v>
      </c>
      <c r="AA30" s="214">
        <v>262.23</v>
      </c>
      <c r="AB30" s="214">
        <v>259.44900000000001</v>
      </c>
      <c r="AC30" s="233">
        <v>184.02809999999999</v>
      </c>
      <c r="AD30" s="234">
        <v>193.16504380774873</v>
      </c>
      <c r="AE30" s="226">
        <v>-5.3501721686104453E-3</v>
      </c>
    </row>
    <row r="31" spans="1:31" ht="15.75">
      <c r="A31" s="210">
        <f>A30+7</f>
        <v>42184</v>
      </c>
      <c r="B31" s="211">
        <f>B30+1</f>
        <v>27</v>
      </c>
      <c r="C31" s="196">
        <v>178</v>
      </c>
      <c r="D31" s="196">
        <v>150.30680000000001</v>
      </c>
      <c r="E31" s="196">
        <v>182.5864</v>
      </c>
      <c r="F31" s="196">
        <v>236.04040000000001</v>
      </c>
      <c r="G31" s="196">
        <v>262</v>
      </c>
      <c r="H31" s="168">
        <v>181.56</v>
      </c>
      <c r="I31" s="196">
        <v>198.67000000000002</v>
      </c>
      <c r="J31" s="196">
        <v>179.13</v>
      </c>
      <c r="K31" s="196">
        <v>225</v>
      </c>
      <c r="L31" s="196">
        <v>183.7218</v>
      </c>
      <c r="M31" s="186">
        <v>180</v>
      </c>
      <c r="N31" s="186">
        <v>222.5</v>
      </c>
      <c r="O31" s="186">
        <v>254.99</v>
      </c>
      <c r="P31" s="190">
        <v>166</v>
      </c>
      <c r="Q31" s="223">
        <v>152.34</v>
      </c>
      <c r="R31" s="214">
        <v>153.0342</v>
      </c>
      <c r="S31" s="214">
        <v>218.75</v>
      </c>
      <c r="T31" s="214">
        <v>201</v>
      </c>
      <c r="U31" s="214">
        <v>186.25</v>
      </c>
      <c r="V31" s="220">
        <v>129.35599999999999</v>
      </c>
      <c r="W31" s="214">
        <v>153</v>
      </c>
      <c r="X31" s="214">
        <v>151.89320000000001</v>
      </c>
      <c r="Y31" s="214">
        <v>198.24</v>
      </c>
      <c r="Z31" s="214">
        <v>187.67000000000002</v>
      </c>
      <c r="AA31" s="214">
        <v>263.70999999999998</v>
      </c>
      <c r="AB31" s="214">
        <v>249.06630000000001</v>
      </c>
      <c r="AC31" s="233">
        <v>184.67400000000001</v>
      </c>
      <c r="AD31" s="234">
        <v>192.30286650477186</v>
      </c>
      <c r="AE31" s="226">
        <v>-4.4634230188924651E-3</v>
      </c>
    </row>
    <row r="32" spans="1:31" ht="15.75">
      <c r="A32" s="210">
        <f t="shared" si="0"/>
        <v>42191</v>
      </c>
      <c r="B32" s="211">
        <f t="shared" si="1"/>
        <v>28</v>
      </c>
      <c r="C32" s="196">
        <v>178</v>
      </c>
      <c r="D32" s="196">
        <v>152.42359999999999</v>
      </c>
      <c r="E32" s="196">
        <v>183.70340000000002</v>
      </c>
      <c r="F32" s="196">
        <v>236.00110000000001</v>
      </c>
      <c r="G32" s="196">
        <v>262</v>
      </c>
      <c r="H32" s="168">
        <v>178.5</v>
      </c>
      <c r="I32" s="196">
        <v>198.33</v>
      </c>
      <c r="J32" s="196">
        <v>180.1</v>
      </c>
      <c r="K32" s="196">
        <v>225</v>
      </c>
      <c r="L32" s="196">
        <v>187.93260000000001</v>
      </c>
      <c r="M32" s="186">
        <v>180</v>
      </c>
      <c r="N32" s="186">
        <v>217.5</v>
      </c>
      <c r="O32" s="186">
        <v>254.99</v>
      </c>
      <c r="P32" s="190">
        <v>157.07</v>
      </c>
      <c r="Q32" s="223">
        <v>151.13</v>
      </c>
      <c r="R32" s="214">
        <v>152.5412</v>
      </c>
      <c r="S32" s="214">
        <v>218.75</v>
      </c>
      <c r="T32" s="214">
        <v>201</v>
      </c>
      <c r="U32" s="214">
        <v>183.55</v>
      </c>
      <c r="V32" s="220">
        <v>127.97240000000001</v>
      </c>
      <c r="W32" s="214">
        <v>158</v>
      </c>
      <c r="X32" s="214">
        <v>151.1628</v>
      </c>
      <c r="Y32" s="214">
        <v>193.8</v>
      </c>
      <c r="Z32" s="214">
        <v>155.45000000000002</v>
      </c>
      <c r="AA32" s="214">
        <v>260.57</v>
      </c>
      <c r="AB32" s="214">
        <v>243.97190000000001</v>
      </c>
      <c r="AC32" s="233">
        <v>183.54990000000001</v>
      </c>
      <c r="AD32" s="234">
        <v>191.35667239327151</v>
      </c>
      <c r="AE32" s="226">
        <v>-4.9203328514964007E-3</v>
      </c>
    </row>
    <row r="33" spans="1:31" ht="15.75">
      <c r="A33" s="210">
        <f t="shared" si="0"/>
        <v>42198</v>
      </c>
      <c r="B33" s="211">
        <f t="shared" si="1"/>
        <v>29</v>
      </c>
      <c r="C33" s="196">
        <v>178</v>
      </c>
      <c r="D33" s="196">
        <v>151.41120000000001</v>
      </c>
      <c r="E33" s="196">
        <v>184.10830000000001</v>
      </c>
      <c r="F33" s="196">
        <v>235.98350000000002</v>
      </c>
      <c r="G33" s="196">
        <v>262</v>
      </c>
      <c r="H33" s="168">
        <v>176.46</v>
      </c>
      <c r="I33" s="196">
        <v>198.83</v>
      </c>
      <c r="J33" s="196">
        <v>180.88</v>
      </c>
      <c r="K33" s="196">
        <v>225</v>
      </c>
      <c r="L33" s="196">
        <v>183.49520000000001</v>
      </c>
      <c r="M33" s="186">
        <v>180</v>
      </c>
      <c r="N33" s="186">
        <v>210</v>
      </c>
      <c r="O33" s="186">
        <v>255.22</v>
      </c>
      <c r="P33" s="190">
        <v>158.97</v>
      </c>
      <c r="Q33" s="223">
        <v>154.14000000000001</v>
      </c>
      <c r="R33" s="214">
        <v>154.57390000000001</v>
      </c>
      <c r="S33" s="214">
        <v>218.75</v>
      </c>
      <c r="T33" s="214">
        <v>201</v>
      </c>
      <c r="U33" s="214">
        <v>183.88</v>
      </c>
      <c r="V33" s="220">
        <v>146.19400000000002</v>
      </c>
      <c r="W33" s="214">
        <v>163</v>
      </c>
      <c r="X33" s="214">
        <v>152.63580000000002</v>
      </c>
      <c r="Y33" s="214">
        <v>200.4</v>
      </c>
      <c r="Z33" s="214">
        <v>168.93</v>
      </c>
      <c r="AA33" s="214">
        <v>261.73</v>
      </c>
      <c r="AB33" s="214">
        <v>244.32920000000001</v>
      </c>
      <c r="AC33" s="233">
        <v>185.52290000000002</v>
      </c>
      <c r="AD33" s="234">
        <v>193.72579529429726</v>
      </c>
      <c r="AE33" s="226">
        <v>1.2380665233124422E-2</v>
      </c>
    </row>
    <row r="34" spans="1:31" ht="15.75">
      <c r="A34" s="210">
        <f t="shared" si="0"/>
        <v>42205</v>
      </c>
      <c r="B34" s="211">
        <f t="shared" si="1"/>
        <v>30</v>
      </c>
      <c r="C34" s="196">
        <v>178</v>
      </c>
      <c r="D34" s="196">
        <v>154.09550000000002</v>
      </c>
      <c r="E34" s="196">
        <v>184.88980000000001</v>
      </c>
      <c r="F34" s="168">
        <v>236.00750000000002</v>
      </c>
      <c r="G34" s="196">
        <v>262</v>
      </c>
      <c r="H34" s="196">
        <v>178.5</v>
      </c>
      <c r="I34" s="196">
        <v>198</v>
      </c>
      <c r="J34" s="186">
        <v>181.55</v>
      </c>
      <c r="K34" s="186">
        <v>225</v>
      </c>
      <c r="L34" s="186">
        <v>184.46710000000002</v>
      </c>
      <c r="M34" s="223">
        <v>180</v>
      </c>
      <c r="N34" s="214">
        <v>210</v>
      </c>
      <c r="O34" s="214">
        <v>255.22</v>
      </c>
      <c r="P34" s="214">
        <v>155.56</v>
      </c>
      <c r="Q34" s="214">
        <v>155.56</v>
      </c>
      <c r="R34" s="223">
        <v>153.97</v>
      </c>
      <c r="S34" s="214">
        <v>218.75</v>
      </c>
      <c r="T34" s="214">
        <v>201</v>
      </c>
      <c r="U34" s="214">
        <v>183.95000000000002</v>
      </c>
      <c r="V34" s="220">
        <v>144.55240000000001</v>
      </c>
      <c r="W34" s="214">
        <v>163</v>
      </c>
      <c r="X34" s="214">
        <v>152.95650000000001</v>
      </c>
      <c r="Y34" s="214">
        <v>200.1</v>
      </c>
      <c r="Z34" s="214">
        <v>166.4</v>
      </c>
      <c r="AA34" s="214">
        <v>261.92</v>
      </c>
      <c r="AB34" s="214">
        <v>263.70679999999999</v>
      </c>
      <c r="AC34" s="233">
        <v>180.91230000000002</v>
      </c>
      <c r="AD34" s="235">
        <v>193.20367388964149</v>
      </c>
      <c r="AE34" s="226">
        <v>-2.3735030527182177E-3</v>
      </c>
    </row>
    <row r="35" spans="1:31" ht="15.75">
      <c r="A35" s="210">
        <f>A34+7</f>
        <v>42212</v>
      </c>
      <c r="B35" s="211">
        <f>B34+1</f>
        <v>31</v>
      </c>
      <c r="C35" s="196">
        <v>178</v>
      </c>
      <c r="D35" s="196">
        <v>164.49530000000001</v>
      </c>
      <c r="E35" s="196">
        <v>184.11799999999999</v>
      </c>
      <c r="F35" s="168">
        <v>244.99420000000001</v>
      </c>
      <c r="G35" s="196">
        <v>262</v>
      </c>
      <c r="H35" s="196">
        <v>169.32</v>
      </c>
      <c r="I35" s="196">
        <v>197.5</v>
      </c>
      <c r="J35" s="186">
        <v>183.08</v>
      </c>
      <c r="K35" s="186">
        <v>225</v>
      </c>
      <c r="L35" s="186">
        <v>186.2347</v>
      </c>
      <c r="M35" s="223">
        <v>180</v>
      </c>
      <c r="N35" s="214">
        <v>210</v>
      </c>
      <c r="O35" s="214">
        <v>254.99</v>
      </c>
      <c r="P35" s="214">
        <v>163.65</v>
      </c>
      <c r="Q35" s="214">
        <v>163.65</v>
      </c>
      <c r="R35" s="223">
        <v>153.33000000000001</v>
      </c>
      <c r="S35" s="214">
        <v>218.75</v>
      </c>
      <c r="T35" s="214">
        <v>201</v>
      </c>
      <c r="U35" s="214">
        <v>183.52</v>
      </c>
      <c r="V35" s="220">
        <v>146.1301</v>
      </c>
      <c r="W35" s="214">
        <v>162</v>
      </c>
      <c r="X35" s="214">
        <v>153.1679</v>
      </c>
      <c r="Y35" s="214">
        <v>196.16</v>
      </c>
      <c r="Z35" s="214">
        <v>169.77</v>
      </c>
      <c r="AA35" s="214">
        <v>261.22000000000003</v>
      </c>
      <c r="AB35" s="214">
        <v>261.79130000000004</v>
      </c>
      <c r="AC35" s="233">
        <v>177.76590000000002</v>
      </c>
      <c r="AD35" s="235">
        <v>193.25384358359443</v>
      </c>
      <c r="AE35" s="226">
        <v>2.5967256700099028E-4</v>
      </c>
    </row>
    <row r="36" spans="1:31" ht="15.75">
      <c r="A36" s="210">
        <f t="shared" si="0"/>
        <v>42219</v>
      </c>
      <c r="B36" s="211">
        <f t="shared" si="1"/>
        <v>32</v>
      </c>
      <c r="C36" s="196">
        <v>178</v>
      </c>
      <c r="D36" s="196">
        <v>150.7312</v>
      </c>
      <c r="E36" s="196">
        <v>183.5804</v>
      </c>
      <c r="F36" s="168">
        <v>234.66590000000002</v>
      </c>
      <c r="G36" s="196">
        <v>262</v>
      </c>
      <c r="H36" s="196">
        <v>173.4</v>
      </c>
      <c r="I36" s="196">
        <v>198.33</v>
      </c>
      <c r="J36" s="186">
        <v>183.31</v>
      </c>
      <c r="K36" s="186">
        <v>225</v>
      </c>
      <c r="L36" s="186">
        <v>182.34630000000001</v>
      </c>
      <c r="M36" s="223">
        <v>180</v>
      </c>
      <c r="N36" s="214">
        <v>210</v>
      </c>
      <c r="O36" s="214">
        <v>254.78</v>
      </c>
      <c r="P36" s="214">
        <v>161.02000000000001</v>
      </c>
      <c r="Q36" s="214">
        <v>161.02000000000001</v>
      </c>
      <c r="R36" s="223">
        <v>149.56</v>
      </c>
      <c r="S36" s="214">
        <v>218.75</v>
      </c>
      <c r="T36" s="214">
        <v>201</v>
      </c>
      <c r="U36" s="214">
        <v>183.52</v>
      </c>
      <c r="V36" s="220">
        <v>145.02540000000002</v>
      </c>
      <c r="W36" s="214">
        <v>170</v>
      </c>
      <c r="X36" s="214">
        <v>154.87880000000001</v>
      </c>
      <c r="Y36" s="214">
        <v>200.01</v>
      </c>
      <c r="Z36" s="214">
        <v>166.81</v>
      </c>
      <c r="AA36" s="214">
        <v>260.87</v>
      </c>
      <c r="AB36" s="214">
        <v>271.76870000000002</v>
      </c>
      <c r="AC36" s="233">
        <v>168.69580000000002</v>
      </c>
      <c r="AD36" s="235">
        <v>191.95011085732463</v>
      </c>
      <c r="AE36" s="226">
        <v>-6.7462188699282111E-3</v>
      </c>
    </row>
    <row r="37" spans="1:31" ht="15.75">
      <c r="A37" s="210">
        <f t="shared" si="0"/>
        <v>42226</v>
      </c>
      <c r="B37" s="211">
        <f t="shared" si="1"/>
        <v>33</v>
      </c>
      <c r="C37" s="196">
        <v>175</v>
      </c>
      <c r="D37" s="196">
        <v>160.8038</v>
      </c>
      <c r="E37" s="196">
        <v>184.10980000000001</v>
      </c>
      <c r="F37" s="168">
        <v>241.87230000000002</v>
      </c>
      <c r="G37" s="196">
        <v>258</v>
      </c>
      <c r="H37" s="196">
        <v>170.34</v>
      </c>
      <c r="I37" s="196">
        <v>201.67000000000002</v>
      </c>
      <c r="J37" s="186">
        <v>183.92000000000002</v>
      </c>
      <c r="K37" s="186">
        <v>225</v>
      </c>
      <c r="L37" s="186">
        <v>183.67000000000002</v>
      </c>
      <c r="M37" s="223">
        <v>180</v>
      </c>
      <c r="N37" s="214">
        <v>210</v>
      </c>
      <c r="O37" s="214">
        <v>254.78</v>
      </c>
      <c r="P37" s="214">
        <v>158.29</v>
      </c>
      <c r="Q37" s="214">
        <v>158.29</v>
      </c>
      <c r="R37" s="223">
        <v>147.41</v>
      </c>
      <c r="S37" s="214">
        <v>218.75</v>
      </c>
      <c r="T37" s="214">
        <v>201</v>
      </c>
      <c r="U37" s="214">
        <v>183.52</v>
      </c>
      <c r="V37" s="220">
        <v>136.97409999999999</v>
      </c>
      <c r="W37" s="214">
        <v>175</v>
      </c>
      <c r="X37" s="214">
        <v>154.65989999999999</v>
      </c>
      <c r="Y37" s="214">
        <v>188.14000000000001</v>
      </c>
      <c r="Z37" s="214">
        <v>159.03</v>
      </c>
      <c r="AA37" s="214">
        <v>259.48</v>
      </c>
      <c r="AB37" s="214">
        <v>250.90550000000002</v>
      </c>
      <c r="AC37" s="233">
        <v>170.40300000000002</v>
      </c>
      <c r="AD37" s="235">
        <v>190.72851758858798</v>
      </c>
      <c r="AE37" s="226">
        <v>-6.3641185893591468E-3</v>
      </c>
    </row>
    <row r="38" spans="1:31" ht="15.75">
      <c r="A38" s="210">
        <f t="shared" si="0"/>
        <v>42233</v>
      </c>
      <c r="B38" s="211">
        <f t="shared" si="1"/>
        <v>34</v>
      </c>
      <c r="C38" s="196">
        <v>177</v>
      </c>
      <c r="D38" s="196">
        <v>153.21100000000001</v>
      </c>
      <c r="E38" s="168">
        <v>183.95500000000001</v>
      </c>
      <c r="F38" s="196">
        <v>250.83410000000001</v>
      </c>
      <c r="G38" s="186">
        <v>260</v>
      </c>
      <c r="H38" s="186">
        <v>178.5</v>
      </c>
      <c r="I38" s="186">
        <v>201.83</v>
      </c>
      <c r="J38" s="223">
        <v>183.49</v>
      </c>
      <c r="K38" s="214">
        <v>225</v>
      </c>
      <c r="L38" s="214">
        <v>186.0016</v>
      </c>
      <c r="M38" s="214">
        <v>180</v>
      </c>
      <c r="N38" s="223">
        <v>210</v>
      </c>
      <c r="O38" s="214">
        <v>256.05</v>
      </c>
      <c r="P38" s="214">
        <v>156.91</v>
      </c>
      <c r="Q38" s="214">
        <v>156.91</v>
      </c>
      <c r="R38" s="223">
        <v>151.11000000000001</v>
      </c>
      <c r="S38" s="214">
        <v>218.75</v>
      </c>
      <c r="T38" s="214">
        <v>201</v>
      </c>
      <c r="U38" s="214">
        <v>185.05</v>
      </c>
      <c r="V38" s="220">
        <v>146.8794</v>
      </c>
      <c r="W38" s="214">
        <v>175</v>
      </c>
      <c r="X38" s="214">
        <v>154.2029</v>
      </c>
      <c r="Y38" s="214">
        <v>196.70000000000002</v>
      </c>
      <c r="Z38" s="214">
        <v>166.20000000000002</v>
      </c>
      <c r="AA38" s="214">
        <v>260.08</v>
      </c>
      <c r="AB38" s="214">
        <v>243.99730000000002</v>
      </c>
      <c r="AC38" s="233">
        <v>165.86670000000001</v>
      </c>
      <c r="AD38" s="235">
        <v>191.66212579460668</v>
      </c>
      <c r="AE38" s="226">
        <v>4.8949586450022231E-3</v>
      </c>
    </row>
    <row r="39" spans="1:31" ht="15.75">
      <c r="A39" s="210">
        <f t="shared" si="0"/>
        <v>42240</v>
      </c>
      <c r="B39" s="211">
        <f t="shared" si="1"/>
        <v>35</v>
      </c>
      <c r="C39" s="196">
        <v>177</v>
      </c>
      <c r="D39" s="196">
        <v>148.99270000000001</v>
      </c>
      <c r="E39" s="168">
        <v>183.8201</v>
      </c>
      <c r="F39" s="196">
        <v>250.2962</v>
      </c>
      <c r="G39" s="186">
        <v>260</v>
      </c>
      <c r="H39" s="186">
        <v>184.62</v>
      </c>
      <c r="I39" s="186">
        <v>203.83</v>
      </c>
      <c r="J39" s="223">
        <v>183.65</v>
      </c>
      <c r="K39" s="214">
        <v>225</v>
      </c>
      <c r="L39" s="214">
        <v>185.35910000000001</v>
      </c>
      <c r="M39" s="214">
        <v>180</v>
      </c>
      <c r="N39" s="223">
        <v>212.5</v>
      </c>
      <c r="O39" s="214">
        <v>254.44</v>
      </c>
      <c r="P39" s="214">
        <v>157.03</v>
      </c>
      <c r="Q39" s="214">
        <v>157.03</v>
      </c>
      <c r="R39" s="223">
        <v>155.04</v>
      </c>
      <c r="S39" s="214">
        <v>218.75</v>
      </c>
      <c r="T39" s="214">
        <v>201</v>
      </c>
      <c r="U39" s="214">
        <v>184.12</v>
      </c>
      <c r="V39" s="220">
        <v>142.91410000000002</v>
      </c>
      <c r="W39" s="214">
        <v>172</v>
      </c>
      <c r="X39" s="214">
        <v>154.0018</v>
      </c>
      <c r="Y39" s="214">
        <v>197.05</v>
      </c>
      <c r="Z39" s="214">
        <v>153.58000000000001</v>
      </c>
      <c r="AA39" s="214">
        <v>260.47000000000003</v>
      </c>
      <c r="AB39" s="214">
        <v>224.6148</v>
      </c>
      <c r="AC39" s="233">
        <v>158.3905</v>
      </c>
      <c r="AD39" s="235">
        <v>190.00092854169662</v>
      </c>
      <c r="AE39" s="226">
        <v>-8.6673214440409208E-3</v>
      </c>
    </row>
    <row r="40" spans="1:31" ht="15.75">
      <c r="A40" s="210">
        <f t="shared" si="0"/>
        <v>42247</v>
      </c>
      <c r="B40" s="211">
        <f t="shared" si="1"/>
        <v>36</v>
      </c>
      <c r="C40" s="196">
        <v>177</v>
      </c>
      <c r="D40" s="196">
        <v>146.23680000000002</v>
      </c>
      <c r="E40" s="168">
        <v>183.2577</v>
      </c>
      <c r="F40" s="196">
        <v>254.2175</v>
      </c>
      <c r="G40" s="186">
        <v>260</v>
      </c>
      <c r="H40" s="186">
        <v>177.48</v>
      </c>
      <c r="I40" s="186">
        <v>203.17000000000002</v>
      </c>
      <c r="J40" s="223">
        <v>184.12</v>
      </c>
      <c r="K40" s="214">
        <v>225</v>
      </c>
      <c r="L40" s="214">
        <v>184.2105</v>
      </c>
      <c r="M40" s="214">
        <v>180</v>
      </c>
      <c r="N40" s="223">
        <v>212.5</v>
      </c>
      <c r="O40" s="214">
        <v>254.52</v>
      </c>
      <c r="P40" s="214">
        <v>158.5</v>
      </c>
      <c r="Q40" s="214">
        <v>158.5</v>
      </c>
      <c r="R40" s="223">
        <v>148.84</v>
      </c>
      <c r="S40" s="214">
        <v>218.75</v>
      </c>
      <c r="T40" s="214">
        <v>201</v>
      </c>
      <c r="U40" s="214">
        <v>186.17000000000002</v>
      </c>
      <c r="V40" s="220">
        <v>130.0925</v>
      </c>
      <c r="W40" s="214">
        <v>165</v>
      </c>
      <c r="X40" s="214">
        <v>154.0514</v>
      </c>
      <c r="Y40" s="214">
        <v>188.84</v>
      </c>
      <c r="Z40" s="214">
        <v>173.85</v>
      </c>
      <c r="AA40" s="214">
        <v>257.23</v>
      </c>
      <c r="AB40" s="214">
        <v>251.09200000000001</v>
      </c>
      <c r="AC40" s="233">
        <v>165.46870000000001</v>
      </c>
      <c r="AD40" s="235">
        <v>189.57848612311881</v>
      </c>
      <c r="AE40" s="226">
        <v>-2.2233702846621295E-3</v>
      </c>
    </row>
    <row r="41" spans="1:31" ht="15.75">
      <c r="A41" s="210">
        <f t="shared" si="0"/>
        <v>42254</v>
      </c>
      <c r="B41" s="211">
        <f t="shared" si="1"/>
        <v>37</v>
      </c>
      <c r="C41" s="196">
        <v>177</v>
      </c>
      <c r="D41" s="196">
        <v>145.67440000000002</v>
      </c>
      <c r="E41" s="168">
        <v>184.25820000000002</v>
      </c>
      <c r="F41" s="196">
        <v>249.29590000000002</v>
      </c>
      <c r="G41" s="186">
        <v>260</v>
      </c>
      <c r="H41" s="186">
        <v>179.52</v>
      </c>
      <c r="I41" s="186">
        <v>203.83</v>
      </c>
      <c r="J41" s="223">
        <v>178.24</v>
      </c>
      <c r="K41" s="214">
        <v>225</v>
      </c>
      <c r="L41" s="214">
        <v>183.34310000000002</v>
      </c>
      <c r="M41" s="214">
        <v>180</v>
      </c>
      <c r="N41" s="223">
        <v>212.5</v>
      </c>
      <c r="O41" s="214">
        <v>254.48000000000002</v>
      </c>
      <c r="P41" s="214">
        <v>157.4</v>
      </c>
      <c r="Q41" s="214">
        <v>157.4</v>
      </c>
      <c r="R41" s="223">
        <v>150.71</v>
      </c>
      <c r="S41" s="214">
        <v>223.75</v>
      </c>
      <c r="T41" s="214">
        <v>201</v>
      </c>
      <c r="U41" s="214">
        <v>185.35</v>
      </c>
      <c r="V41" s="220">
        <v>143.60480000000001</v>
      </c>
      <c r="W41" s="214">
        <v>165</v>
      </c>
      <c r="X41" s="214">
        <v>155.05630000000002</v>
      </c>
      <c r="Y41" s="214">
        <v>193.88</v>
      </c>
      <c r="Z41" s="214">
        <v>159.64000000000001</v>
      </c>
      <c r="AA41" s="214">
        <v>258</v>
      </c>
      <c r="AB41" s="214">
        <v>274.26570000000004</v>
      </c>
      <c r="AC41" s="233">
        <v>169.62210000000002</v>
      </c>
      <c r="AD41" s="235">
        <v>191.4092336939573</v>
      </c>
      <c r="AE41" s="226">
        <v>9.6569373892434474E-3</v>
      </c>
    </row>
    <row r="42" spans="1:31" ht="15.75">
      <c r="A42" s="210">
        <f t="shared" si="0"/>
        <v>42261</v>
      </c>
      <c r="B42" s="211">
        <f t="shared" si="1"/>
        <v>38</v>
      </c>
      <c r="C42" s="196">
        <v>175</v>
      </c>
      <c r="D42" s="196">
        <v>147.57130000000001</v>
      </c>
      <c r="E42" s="168">
        <v>182.85130000000001</v>
      </c>
      <c r="F42" s="196">
        <v>244.33530000000002</v>
      </c>
      <c r="G42" s="186">
        <v>260</v>
      </c>
      <c r="H42" s="186">
        <v>170.34</v>
      </c>
      <c r="I42" s="186">
        <v>204</v>
      </c>
      <c r="J42" s="223">
        <v>174.01</v>
      </c>
      <c r="K42" s="214">
        <v>225</v>
      </c>
      <c r="L42" s="214">
        <v>183.6284</v>
      </c>
      <c r="M42" s="214">
        <v>180</v>
      </c>
      <c r="N42" s="223">
        <v>203.75</v>
      </c>
      <c r="O42" s="214">
        <v>253.35</v>
      </c>
      <c r="P42" s="214">
        <v>156.6</v>
      </c>
      <c r="Q42" s="214">
        <v>156.6</v>
      </c>
      <c r="R42" s="223">
        <v>149.02000000000001</v>
      </c>
      <c r="S42" s="214">
        <v>223.75</v>
      </c>
      <c r="T42" s="214">
        <v>201</v>
      </c>
      <c r="U42" s="214">
        <v>183.51</v>
      </c>
      <c r="V42" s="220">
        <v>136.50110000000001</v>
      </c>
      <c r="W42" s="214">
        <v>158</v>
      </c>
      <c r="X42" s="214">
        <v>155.05630000000002</v>
      </c>
      <c r="Y42" s="214">
        <v>199.33</v>
      </c>
      <c r="Z42" s="214">
        <v>163.38</v>
      </c>
      <c r="AA42" s="214">
        <v>260.75</v>
      </c>
      <c r="AB42" s="214">
        <v>277.4717</v>
      </c>
      <c r="AC42" s="233">
        <v>169.9932</v>
      </c>
      <c r="AD42" s="235">
        <v>189.02986056583541</v>
      </c>
      <c r="AE42" s="226">
        <v>-1.2430816853518434E-2</v>
      </c>
    </row>
    <row r="43" spans="1:31" ht="15.75">
      <c r="A43" s="210">
        <f t="shared" si="0"/>
        <v>42268</v>
      </c>
      <c r="B43" s="211">
        <f t="shared" si="1"/>
        <v>39</v>
      </c>
      <c r="C43" s="196">
        <v>175</v>
      </c>
      <c r="D43" s="196">
        <v>142.21290000000002</v>
      </c>
      <c r="E43" s="168">
        <v>183.03200000000001</v>
      </c>
      <c r="F43" s="196">
        <v>248.1105</v>
      </c>
      <c r="G43" s="186">
        <v>260</v>
      </c>
      <c r="H43" s="186">
        <v>178.5</v>
      </c>
      <c r="I43" s="186">
        <v>204</v>
      </c>
      <c r="J43" s="223">
        <v>171.33</v>
      </c>
      <c r="K43" s="214">
        <v>225</v>
      </c>
      <c r="L43" s="214">
        <v>176.77170000000001</v>
      </c>
      <c r="M43" s="214">
        <v>180</v>
      </c>
      <c r="N43" s="223">
        <v>202.5</v>
      </c>
      <c r="O43" s="214">
        <v>253.35</v>
      </c>
      <c r="P43" s="214">
        <v>156</v>
      </c>
      <c r="Q43" s="214">
        <v>156</v>
      </c>
      <c r="R43" s="223">
        <v>154.68</v>
      </c>
      <c r="S43" s="214">
        <v>223.75</v>
      </c>
      <c r="T43" s="214">
        <v>201</v>
      </c>
      <c r="U43" s="214">
        <v>183.07</v>
      </c>
      <c r="V43" s="220">
        <v>125.77470000000001</v>
      </c>
      <c r="W43" s="214">
        <v>155</v>
      </c>
      <c r="X43" s="214">
        <v>155.3015</v>
      </c>
      <c r="Y43" s="214">
        <v>206.74</v>
      </c>
      <c r="Z43" s="214">
        <v>166.12</v>
      </c>
      <c r="AA43" s="214">
        <v>254.36</v>
      </c>
      <c r="AB43" s="214">
        <v>254.00830000000002</v>
      </c>
      <c r="AC43" s="233">
        <v>171.0342</v>
      </c>
      <c r="AD43" s="235">
        <v>187.06937814571469</v>
      </c>
      <c r="AE43" s="226">
        <v>-1.0371284273565373E-2</v>
      </c>
    </row>
    <row r="44" spans="1:31" ht="15.75">
      <c r="A44" s="210">
        <f t="shared" si="0"/>
        <v>42275</v>
      </c>
      <c r="B44" s="211">
        <f t="shared" si="1"/>
        <v>40</v>
      </c>
      <c r="C44" s="196">
        <v>172</v>
      </c>
      <c r="D44" s="196">
        <v>153.482</v>
      </c>
      <c r="E44" s="196">
        <v>185.0591</v>
      </c>
      <c r="F44" s="186">
        <v>254.42360000000002</v>
      </c>
      <c r="G44" s="223">
        <v>260</v>
      </c>
      <c r="H44" s="214">
        <v>178.5</v>
      </c>
      <c r="I44" s="214">
        <v>203.17000000000002</v>
      </c>
      <c r="J44" s="214">
        <v>167.07</v>
      </c>
      <c r="K44" s="223">
        <v>225</v>
      </c>
      <c r="L44" s="214">
        <v>177.5763</v>
      </c>
      <c r="M44" s="214">
        <v>180</v>
      </c>
      <c r="N44" s="223">
        <v>202.5</v>
      </c>
      <c r="O44" s="214">
        <v>253.35</v>
      </c>
      <c r="P44" s="214">
        <v>162.4</v>
      </c>
      <c r="Q44" s="214">
        <v>162.4</v>
      </c>
      <c r="R44" s="223">
        <v>145.72999999999999</v>
      </c>
      <c r="S44" s="214">
        <v>223.75</v>
      </c>
      <c r="T44" s="214">
        <v>201</v>
      </c>
      <c r="U44" s="214">
        <v>184.45000000000002</v>
      </c>
      <c r="V44" s="220">
        <v>122.17590000000001</v>
      </c>
      <c r="W44" s="214">
        <v>155</v>
      </c>
      <c r="X44" s="214">
        <v>155.05630000000002</v>
      </c>
      <c r="Y44" s="214">
        <v>200.78</v>
      </c>
      <c r="Z44" s="214">
        <v>177.8</v>
      </c>
      <c r="AA44" s="214">
        <v>260.38</v>
      </c>
      <c r="AB44" s="214">
        <v>261.55510000000004</v>
      </c>
      <c r="AC44" s="233">
        <v>167.47</v>
      </c>
      <c r="AD44" s="235">
        <v>185.77712951727202</v>
      </c>
      <c r="AE44" s="226">
        <v>-6.9078576154569804E-3</v>
      </c>
    </row>
    <row r="45" spans="1:31" ht="15.75">
      <c r="A45" s="210">
        <f t="shared" si="0"/>
        <v>42282</v>
      </c>
      <c r="B45" s="211">
        <f t="shared" si="1"/>
        <v>41</v>
      </c>
      <c r="C45" s="196">
        <v>169</v>
      </c>
      <c r="D45" s="196">
        <v>139.7638</v>
      </c>
      <c r="E45" s="196">
        <v>183.32689999999999</v>
      </c>
      <c r="F45" s="186">
        <v>254.40460000000002</v>
      </c>
      <c r="G45" s="223">
        <v>260</v>
      </c>
      <c r="H45" s="214">
        <v>177.48</v>
      </c>
      <c r="I45" s="214">
        <v>203.5</v>
      </c>
      <c r="J45" s="214">
        <v>162.46</v>
      </c>
      <c r="K45" s="223">
        <v>225</v>
      </c>
      <c r="L45" s="214">
        <v>180.904</v>
      </c>
      <c r="M45" s="214">
        <v>180</v>
      </c>
      <c r="N45" s="223">
        <v>202.5</v>
      </c>
      <c r="O45" s="214">
        <v>253.35</v>
      </c>
      <c r="P45" s="214">
        <v>163.6</v>
      </c>
      <c r="Q45" s="214">
        <v>163.6</v>
      </c>
      <c r="R45" s="223">
        <v>143.04</v>
      </c>
      <c r="S45" s="214">
        <v>223.75</v>
      </c>
      <c r="T45" s="214">
        <v>201</v>
      </c>
      <c r="U45" s="214">
        <v>184.8</v>
      </c>
      <c r="V45" s="220">
        <v>127.71770000000001</v>
      </c>
      <c r="W45" s="214">
        <v>155</v>
      </c>
      <c r="X45" s="214">
        <v>156.69880000000001</v>
      </c>
      <c r="Y45" s="214">
        <v>196.49</v>
      </c>
      <c r="Z45" s="214">
        <v>168.84</v>
      </c>
      <c r="AA45" s="214">
        <v>257.79000000000002</v>
      </c>
      <c r="AB45" s="214">
        <v>247.04900000000001</v>
      </c>
      <c r="AC45" s="233">
        <v>165.36940000000001</v>
      </c>
      <c r="AD45" s="235">
        <v>185.26699879410177</v>
      </c>
      <c r="AE45" s="226">
        <v>-2.7459285461874927E-3</v>
      </c>
    </row>
    <row r="46" spans="1:31" ht="15.75">
      <c r="A46" s="210">
        <f t="shared" si="0"/>
        <v>42289</v>
      </c>
      <c r="B46" s="211">
        <f t="shared" si="1"/>
        <v>42</v>
      </c>
      <c r="C46" s="196">
        <v>161</v>
      </c>
      <c r="D46" s="196">
        <v>155.15900000000002</v>
      </c>
      <c r="E46" s="196">
        <v>183.2859</v>
      </c>
      <c r="F46" s="186">
        <v>248.24360000000001</v>
      </c>
      <c r="G46" s="223">
        <v>260</v>
      </c>
      <c r="H46" s="214">
        <v>179.52</v>
      </c>
      <c r="I46" s="214">
        <v>204</v>
      </c>
      <c r="J46" s="214">
        <v>160.30000000000001</v>
      </c>
      <c r="K46" s="223">
        <v>225</v>
      </c>
      <c r="L46" s="214">
        <v>181.50140000000002</v>
      </c>
      <c r="M46" s="214">
        <v>180</v>
      </c>
      <c r="N46" s="223">
        <v>202.5</v>
      </c>
      <c r="O46" s="214">
        <v>253.35</v>
      </c>
      <c r="P46" s="214">
        <v>157.4</v>
      </c>
      <c r="Q46" s="214">
        <v>157.4</v>
      </c>
      <c r="R46" s="223">
        <v>145.12</v>
      </c>
      <c r="S46" s="214">
        <v>223.75</v>
      </c>
      <c r="T46" s="214">
        <v>201</v>
      </c>
      <c r="U46" s="214">
        <v>184.07</v>
      </c>
      <c r="V46" s="220">
        <v>127.71770000000001</v>
      </c>
      <c r="W46" s="214">
        <v>155</v>
      </c>
      <c r="X46" s="214">
        <v>156.7141</v>
      </c>
      <c r="Y46" s="214">
        <v>201.74</v>
      </c>
      <c r="Z46" s="214">
        <v>159.17000000000002</v>
      </c>
      <c r="AA46" s="214">
        <v>260</v>
      </c>
      <c r="AB46" s="214">
        <v>269.52670000000001</v>
      </c>
      <c r="AC46" s="233">
        <v>165.5196</v>
      </c>
      <c r="AD46" s="235">
        <v>185.07481963733065</v>
      </c>
      <c r="AE46" s="226">
        <v>-1.0373091701274539E-3</v>
      </c>
    </row>
    <row r="47" spans="1:31" ht="15.75">
      <c r="A47" s="210">
        <f t="shared" si="0"/>
        <v>42296</v>
      </c>
      <c r="B47" s="211">
        <f t="shared" si="1"/>
        <v>43</v>
      </c>
      <c r="C47" s="196">
        <v>157</v>
      </c>
      <c r="D47" s="196">
        <v>149.4478</v>
      </c>
      <c r="E47" s="196">
        <v>183.44730000000001</v>
      </c>
      <c r="F47" s="186">
        <v>251.89020000000002</v>
      </c>
      <c r="G47" s="223">
        <v>260</v>
      </c>
      <c r="H47" s="214">
        <v>178.5</v>
      </c>
      <c r="I47" s="214">
        <v>204.17000000000002</v>
      </c>
      <c r="J47" s="214">
        <v>161.92000000000002</v>
      </c>
      <c r="K47" s="223">
        <v>225</v>
      </c>
      <c r="L47" s="214">
        <v>177.72890000000001</v>
      </c>
      <c r="M47" s="214">
        <v>180</v>
      </c>
      <c r="N47" s="223">
        <v>202.5</v>
      </c>
      <c r="O47" s="214">
        <v>253.5</v>
      </c>
      <c r="P47" s="214">
        <v>162.1</v>
      </c>
      <c r="Q47" s="214">
        <v>162.1</v>
      </c>
      <c r="R47" s="223">
        <v>144.20000000000002</v>
      </c>
      <c r="S47" s="214">
        <v>223.75</v>
      </c>
      <c r="T47" s="214">
        <v>196</v>
      </c>
      <c r="U47" s="214">
        <v>183.08</v>
      </c>
      <c r="V47" s="220">
        <v>124.8335</v>
      </c>
      <c r="W47" s="214">
        <v>155</v>
      </c>
      <c r="X47" s="214">
        <v>156.3817</v>
      </c>
      <c r="Y47" s="214">
        <v>200.48000000000002</v>
      </c>
      <c r="Z47" s="214">
        <v>171.20000000000002</v>
      </c>
      <c r="AA47" s="214">
        <v>260</v>
      </c>
      <c r="AB47" s="214">
        <v>252.751</v>
      </c>
      <c r="AC47" s="233">
        <v>167.19200000000001</v>
      </c>
      <c r="AD47" s="235">
        <v>184.35242327534581</v>
      </c>
      <c r="AE47" s="226">
        <v>-3.9032665999644278E-3</v>
      </c>
    </row>
    <row r="48" spans="1:31" ht="15.75">
      <c r="A48" s="210">
        <f t="shared" si="0"/>
        <v>42303</v>
      </c>
      <c r="B48" s="211">
        <f t="shared" si="1"/>
        <v>44</v>
      </c>
      <c r="C48" s="196">
        <v>157</v>
      </c>
      <c r="D48" s="196">
        <v>152.64850000000001</v>
      </c>
      <c r="E48" s="196">
        <v>183.0299</v>
      </c>
      <c r="F48" s="186">
        <v>252.98250000000002</v>
      </c>
      <c r="G48" s="223">
        <v>260</v>
      </c>
      <c r="H48" s="214">
        <v>174.42000000000002</v>
      </c>
      <c r="I48" s="214">
        <v>204.33</v>
      </c>
      <c r="J48" s="214">
        <v>160.97</v>
      </c>
      <c r="K48" s="223">
        <v>225</v>
      </c>
      <c r="L48" s="214">
        <v>182.54770000000002</v>
      </c>
      <c r="M48" s="214">
        <v>180</v>
      </c>
      <c r="N48" s="223">
        <v>195</v>
      </c>
      <c r="O48" s="214">
        <v>253.69</v>
      </c>
      <c r="P48" s="214">
        <v>158.20000000000002</v>
      </c>
      <c r="Q48" s="214">
        <v>158.20000000000002</v>
      </c>
      <c r="R48" s="223">
        <v>145.74</v>
      </c>
      <c r="S48" s="214">
        <v>223.75</v>
      </c>
      <c r="T48" s="214">
        <v>196</v>
      </c>
      <c r="U48" s="214">
        <v>183.95000000000002</v>
      </c>
      <c r="V48" s="220">
        <v>123.9804</v>
      </c>
      <c r="W48" s="214">
        <v>153</v>
      </c>
      <c r="X48" s="214">
        <v>155.8417</v>
      </c>
      <c r="Y48" s="214">
        <v>193.27</v>
      </c>
      <c r="Z48" s="214">
        <v>178.66</v>
      </c>
      <c r="AA48" s="214">
        <v>260.43</v>
      </c>
      <c r="AB48" s="214">
        <v>263.63720000000001</v>
      </c>
      <c r="AC48" s="233">
        <v>169.27290000000002</v>
      </c>
      <c r="AD48" s="235">
        <v>183.84986472688908</v>
      </c>
      <c r="AE48" s="226">
        <v>-2.7260750877471374E-3</v>
      </c>
    </row>
    <row r="49" spans="1:31" ht="15.75">
      <c r="A49" s="210">
        <f t="shared" si="0"/>
        <v>42310</v>
      </c>
      <c r="B49" s="211">
        <f t="shared" si="1"/>
        <v>45</v>
      </c>
      <c r="C49" s="196">
        <v>157</v>
      </c>
      <c r="D49" s="196">
        <v>158.50800000000001</v>
      </c>
      <c r="E49" s="196">
        <v>183.4324</v>
      </c>
      <c r="F49" s="186">
        <v>244.1318</v>
      </c>
      <c r="G49" s="223">
        <v>260</v>
      </c>
      <c r="H49" s="214">
        <v>188.70000000000002</v>
      </c>
      <c r="I49" s="214">
        <v>204.17000000000002</v>
      </c>
      <c r="J49" s="214">
        <v>161.30000000000001</v>
      </c>
      <c r="K49" s="223">
        <v>225</v>
      </c>
      <c r="L49" s="214">
        <v>178.94370000000001</v>
      </c>
      <c r="M49" s="214">
        <v>180</v>
      </c>
      <c r="N49" s="223">
        <v>185</v>
      </c>
      <c r="O49" s="214">
        <v>253.69</v>
      </c>
      <c r="P49" s="214">
        <v>160.80000000000001</v>
      </c>
      <c r="Q49" s="214">
        <v>160.80000000000001</v>
      </c>
      <c r="R49" s="223">
        <v>144.25</v>
      </c>
      <c r="S49" s="214">
        <v>223.75</v>
      </c>
      <c r="T49" s="214">
        <v>196</v>
      </c>
      <c r="U49" s="214">
        <v>183.95000000000002</v>
      </c>
      <c r="V49" s="220">
        <v>121.14200000000001</v>
      </c>
      <c r="W49" s="214">
        <v>157</v>
      </c>
      <c r="X49" s="214">
        <v>155.01160000000002</v>
      </c>
      <c r="Y49" s="214">
        <v>193.55</v>
      </c>
      <c r="Z49" s="214">
        <v>177.92000000000002</v>
      </c>
      <c r="AA49" s="214">
        <v>260.11</v>
      </c>
      <c r="AB49" s="214">
        <v>243.1721</v>
      </c>
      <c r="AC49" s="233">
        <v>170.4709</v>
      </c>
      <c r="AD49" s="235">
        <v>182.48042815762281</v>
      </c>
      <c r="AE49" s="226">
        <v>-7.4486678100121884E-3</v>
      </c>
    </row>
    <row r="50" spans="1:31" ht="15.75">
      <c r="A50" s="210">
        <f t="shared" si="0"/>
        <v>42317</v>
      </c>
      <c r="B50" s="211">
        <f t="shared" si="1"/>
        <v>46</v>
      </c>
      <c r="C50" s="196">
        <v>160</v>
      </c>
      <c r="D50" s="196">
        <v>153.4615</v>
      </c>
      <c r="E50" s="196">
        <v>183.68</v>
      </c>
      <c r="F50" s="186">
        <v>245.96960000000001</v>
      </c>
      <c r="G50" s="223">
        <v>260</v>
      </c>
      <c r="H50" s="214">
        <v>191.76</v>
      </c>
      <c r="I50" s="214">
        <v>204.17000000000002</v>
      </c>
      <c r="J50" s="214">
        <v>155.77000000000001</v>
      </c>
      <c r="K50" s="223">
        <v>225</v>
      </c>
      <c r="L50" s="214">
        <v>181.21210000000002</v>
      </c>
      <c r="M50" s="214">
        <v>180</v>
      </c>
      <c r="N50" s="223">
        <v>185</v>
      </c>
      <c r="O50" s="214">
        <v>253.69</v>
      </c>
      <c r="P50" s="214">
        <v>165.4</v>
      </c>
      <c r="Q50" s="214">
        <v>165.4</v>
      </c>
      <c r="R50" s="223">
        <v>141.30000000000001</v>
      </c>
      <c r="S50" s="214">
        <v>223.75</v>
      </c>
      <c r="T50" s="214">
        <v>196</v>
      </c>
      <c r="U50" s="214">
        <v>184.48</v>
      </c>
      <c r="V50" s="220">
        <v>119.86670000000001</v>
      </c>
      <c r="W50" s="214">
        <v>157</v>
      </c>
      <c r="X50" s="214">
        <v>154.88760000000002</v>
      </c>
      <c r="Y50" s="214">
        <v>200.95000000000002</v>
      </c>
      <c r="Z50" s="214">
        <v>157.31</v>
      </c>
      <c r="AA50" s="214">
        <v>259.39</v>
      </c>
      <c r="AB50" s="214">
        <v>280.36680000000001</v>
      </c>
      <c r="AC50" s="233">
        <v>171.67910000000001</v>
      </c>
      <c r="AD50" s="235">
        <v>182.21012233426109</v>
      </c>
      <c r="AE50" s="226">
        <v>-1.4812866568256755E-3</v>
      </c>
    </row>
    <row r="51" spans="1:31" ht="15.75">
      <c r="A51" s="210">
        <f t="shared" si="0"/>
        <v>42324</v>
      </c>
      <c r="B51" s="211">
        <f t="shared" si="1"/>
        <v>47</v>
      </c>
      <c r="C51" s="196">
        <v>168</v>
      </c>
      <c r="D51" s="196">
        <v>147.52530000000002</v>
      </c>
      <c r="E51" s="196">
        <v>184.364</v>
      </c>
      <c r="F51" s="186">
        <v>245.01960000000003</v>
      </c>
      <c r="G51" s="223">
        <v>260</v>
      </c>
      <c r="H51" s="214">
        <v>190.74</v>
      </c>
      <c r="I51" s="214">
        <v>204</v>
      </c>
      <c r="J51" s="214">
        <v>156.54</v>
      </c>
      <c r="K51" s="223">
        <v>225</v>
      </c>
      <c r="L51" s="214">
        <v>173.10490000000001</v>
      </c>
      <c r="M51" s="214">
        <v>180</v>
      </c>
      <c r="N51" s="223">
        <v>180</v>
      </c>
      <c r="O51" s="214">
        <v>253.5</v>
      </c>
      <c r="P51" s="214">
        <v>162.30000000000001</v>
      </c>
      <c r="Q51" s="214">
        <v>162.30000000000001</v>
      </c>
      <c r="R51" s="223">
        <v>139.94</v>
      </c>
      <c r="S51" s="214">
        <v>223.75</v>
      </c>
      <c r="T51" s="214">
        <v>191</v>
      </c>
      <c r="U51" s="214">
        <v>182.9</v>
      </c>
      <c r="V51" s="220">
        <v>120.664</v>
      </c>
      <c r="W51" s="214">
        <v>148</v>
      </c>
      <c r="X51" s="214">
        <v>155.0829</v>
      </c>
      <c r="Y51" s="214">
        <v>194.26</v>
      </c>
      <c r="Z51" s="214">
        <v>174.07</v>
      </c>
      <c r="AA51" s="214">
        <v>260.73</v>
      </c>
      <c r="AB51" s="214">
        <v>254.09150000000002</v>
      </c>
      <c r="AC51" s="233">
        <v>173.40380000000002</v>
      </c>
      <c r="AD51" s="235">
        <v>181.57992487584832</v>
      </c>
      <c r="AE51" s="226">
        <v>-3.4586303457756484E-3</v>
      </c>
    </row>
    <row r="52" spans="1:31" ht="15.75">
      <c r="A52" s="210">
        <f t="shared" si="0"/>
        <v>42331</v>
      </c>
      <c r="B52" s="211">
        <f t="shared" si="1"/>
        <v>48</v>
      </c>
      <c r="C52" s="196">
        <v>168</v>
      </c>
      <c r="D52" s="196">
        <v>151.15710000000001</v>
      </c>
      <c r="E52" s="196">
        <v>183.4299</v>
      </c>
      <c r="F52" s="186">
        <v>233.63220000000001</v>
      </c>
      <c r="G52" s="223">
        <v>260</v>
      </c>
      <c r="H52" s="214">
        <v>192.78</v>
      </c>
      <c r="I52" s="214">
        <v>203.33</v>
      </c>
      <c r="J52" s="214">
        <v>156.72</v>
      </c>
      <c r="K52" s="223">
        <v>225</v>
      </c>
      <c r="L52" s="214">
        <v>174.3501</v>
      </c>
      <c r="M52" s="214">
        <v>180</v>
      </c>
      <c r="N52" s="223">
        <v>175</v>
      </c>
      <c r="O52" s="214">
        <v>253.5</v>
      </c>
      <c r="P52" s="214">
        <v>160.1</v>
      </c>
      <c r="Q52" s="214">
        <v>160.1</v>
      </c>
      <c r="R52" s="223">
        <v>140.87</v>
      </c>
      <c r="S52" s="214">
        <v>223.75</v>
      </c>
      <c r="T52" s="214">
        <v>191</v>
      </c>
      <c r="U52" s="214">
        <v>183.13</v>
      </c>
      <c r="V52" s="220">
        <v>114.30290000000001</v>
      </c>
      <c r="W52" s="214">
        <v>145</v>
      </c>
      <c r="X52" s="214">
        <v>155.44710000000001</v>
      </c>
      <c r="Y52" s="214">
        <v>200.91</v>
      </c>
      <c r="Z52" s="214">
        <v>170.20000000000002</v>
      </c>
      <c r="AA52" s="214">
        <v>259.35000000000002</v>
      </c>
      <c r="AB52" s="214">
        <v>271.37100000000004</v>
      </c>
      <c r="AC52" s="233">
        <v>173.31220000000002</v>
      </c>
      <c r="AD52" s="235">
        <v>180.21864738724636</v>
      </c>
      <c r="AE52" s="226">
        <v>-7.496850158588253E-3</v>
      </c>
    </row>
    <row r="53" spans="1:31" ht="15.75">
      <c r="A53" s="210">
        <f t="shared" si="0"/>
        <v>42338</v>
      </c>
      <c r="B53" s="211">
        <f t="shared" si="1"/>
        <v>49</v>
      </c>
      <c r="C53" s="196">
        <v>166</v>
      </c>
      <c r="D53" s="196">
        <v>149.4734</v>
      </c>
      <c r="E53" s="196">
        <v>184.02360000000002</v>
      </c>
      <c r="F53" s="186">
        <v>234.85570000000001</v>
      </c>
      <c r="G53" s="223">
        <v>260</v>
      </c>
      <c r="H53" s="214">
        <v>191.76</v>
      </c>
      <c r="I53" s="214">
        <v>203.5</v>
      </c>
      <c r="J53" s="214">
        <v>159.32</v>
      </c>
      <c r="K53" s="223">
        <v>225</v>
      </c>
      <c r="L53" s="214">
        <v>179.84220000000002</v>
      </c>
      <c r="M53" s="214">
        <v>180</v>
      </c>
      <c r="N53" s="223">
        <v>176.59</v>
      </c>
      <c r="O53" s="214">
        <v>253.5</v>
      </c>
      <c r="P53" s="214">
        <v>159.6</v>
      </c>
      <c r="Q53" s="214">
        <v>145.75</v>
      </c>
      <c r="R53" s="214">
        <v>152.55850000000001</v>
      </c>
      <c r="S53" s="223">
        <v>223.75</v>
      </c>
      <c r="T53" s="214">
        <v>191</v>
      </c>
      <c r="U53" s="214">
        <v>182.49</v>
      </c>
      <c r="V53" s="220">
        <v>109.5938</v>
      </c>
      <c r="W53" s="214">
        <v>123</v>
      </c>
      <c r="X53" s="233">
        <v>150.70260000000002</v>
      </c>
      <c r="Y53" s="214">
        <v>205.66</v>
      </c>
      <c r="Z53" s="214">
        <v>178.74</v>
      </c>
      <c r="AA53" s="214">
        <v>258.43</v>
      </c>
      <c r="AB53" s="233">
        <v>267.0326</v>
      </c>
      <c r="AC53" s="267">
        <v>171.5772</v>
      </c>
      <c r="AD53" s="235">
        <v>179.2218076854993</v>
      </c>
      <c r="AE53" s="226">
        <v>-5.5312794552557776E-3</v>
      </c>
    </row>
    <row r="54" spans="1:31" ht="15.75">
      <c r="A54" s="210">
        <f t="shared" si="0"/>
        <v>42345</v>
      </c>
      <c r="B54" s="211">
        <f t="shared" si="1"/>
        <v>50</v>
      </c>
      <c r="C54" s="196">
        <v>163</v>
      </c>
      <c r="D54" s="196">
        <v>143.596</v>
      </c>
      <c r="E54" s="196">
        <v>184.05960000000002</v>
      </c>
      <c r="F54" s="186">
        <v>249.03640000000001</v>
      </c>
      <c r="G54" s="223">
        <v>260</v>
      </c>
      <c r="H54" s="214">
        <v>191.76</v>
      </c>
      <c r="I54" s="214">
        <v>203.83</v>
      </c>
      <c r="J54" s="214">
        <v>157.44</v>
      </c>
      <c r="K54" s="223">
        <v>225</v>
      </c>
      <c r="L54" s="214">
        <v>179.16550000000001</v>
      </c>
      <c r="M54" s="214">
        <v>180</v>
      </c>
      <c r="N54" s="223">
        <v>182.5</v>
      </c>
      <c r="O54" s="214">
        <v>253.5</v>
      </c>
      <c r="P54" s="214">
        <v>159.20000000000002</v>
      </c>
      <c r="Q54" s="214">
        <v>139.07</v>
      </c>
      <c r="R54" s="214">
        <v>147.64449999999999</v>
      </c>
      <c r="S54" s="223">
        <v>223.75</v>
      </c>
      <c r="T54" s="214">
        <v>191</v>
      </c>
      <c r="U54" s="214">
        <v>183.18</v>
      </c>
      <c r="V54" s="220">
        <v>103.81870000000001</v>
      </c>
      <c r="W54" s="214">
        <v>123</v>
      </c>
      <c r="X54" s="233">
        <v>149.40540000000001</v>
      </c>
      <c r="Y54" s="214">
        <v>204.51</v>
      </c>
      <c r="Z54" s="214">
        <v>154.63</v>
      </c>
      <c r="AA54" s="214">
        <v>258.38</v>
      </c>
      <c r="AB54" s="233">
        <v>268.01440000000002</v>
      </c>
      <c r="AC54" s="267">
        <v>168.49520000000001</v>
      </c>
      <c r="AD54" s="235">
        <v>178.08039510238532</v>
      </c>
      <c r="AE54" s="226">
        <v>-6.3687148224558232E-3</v>
      </c>
    </row>
    <row r="55" spans="1:31" ht="15.75">
      <c r="A55" s="210">
        <f t="shared" si="0"/>
        <v>42352</v>
      </c>
      <c r="B55" s="211">
        <f t="shared" si="1"/>
        <v>51</v>
      </c>
      <c r="C55" s="196">
        <v>163</v>
      </c>
      <c r="D55" s="196">
        <v>140.92189999999999</v>
      </c>
      <c r="E55" s="196">
        <v>184.49380000000002</v>
      </c>
      <c r="F55" s="186">
        <v>242.98850000000002</v>
      </c>
      <c r="G55" s="223">
        <v>260</v>
      </c>
      <c r="H55" s="214">
        <v>191.76</v>
      </c>
      <c r="I55" s="214">
        <v>204.17000000000002</v>
      </c>
      <c r="J55" s="214">
        <v>159.4</v>
      </c>
      <c r="K55" s="223">
        <v>225</v>
      </c>
      <c r="L55" s="214">
        <v>181.58880000000002</v>
      </c>
      <c r="M55" s="214">
        <v>180</v>
      </c>
      <c r="N55" s="223">
        <v>185</v>
      </c>
      <c r="O55" s="214">
        <v>253.5</v>
      </c>
      <c r="P55" s="214">
        <v>159.70000000000002</v>
      </c>
      <c r="Q55" s="214">
        <v>140.02000000000001</v>
      </c>
      <c r="R55" s="214">
        <v>147.22730000000001</v>
      </c>
      <c r="S55" s="223">
        <v>223.75</v>
      </c>
      <c r="T55" s="214">
        <v>186</v>
      </c>
      <c r="U55" s="214">
        <v>181.69</v>
      </c>
      <c r="V55" s="220">
        <v>116.55250000000001</v>
      </c>
      <c r="W55" s="214">
        <v>132</v>
      </c>
      <c r="X55" s="233">
        <v>148.95410000000001</v>
      </c>
      <c r="Y55" s="214">
        <v>196.6</v>
      </c>
      <c r="Z55" s="214">
        <v>177.58</v>
      </c>
      <c r="AA55" s="214">
        <v>260.14999999999998</v>
      </c>
      <c r="AB55" s="233">
        <v>276.19139999999999</v>
      </c>
      <c r="AC55" s="267">
        <v>168.3621</v>
      </c>
      <c r="AD55" s="235">
        <v>180.0435582444664</v>
      </c>
      <c r="AE55" s="226">
        <v>1.1024027327389829E-2</v>
      </c>
    </row>
    <row r="56" spans="1:31" ht="15.75">
      <c r="A56" s="210">
        <f t="shared" si="0"/>
        <v>42359</v>
      </c>
      <c r="B56" s="211">
        <v>52</v>
      </c>
      <c r="C56" s="196">
        <v>163</v>
      </c>
      <c r="D56" s="196">
        <v>152.52379999999999</v>
      </c>
      <c r="E56" s="186">
        <v>184.423</v>
      </c>
      <c r="F56" s="214">
        <v>256.7681</v>
      </c>
      <c r="G56" s="214">
        <v>260</v>
      </c>
      <c r="H56" s="223">
        <v>165.24</v>
      </c>
      <c r="I56" s="214">
        <v>203.67000000000002</v>
      </c>
      <c r="J56" s="214">
        <v>162.45000000000002</v>
      </c>
      <c r="K56" s="223">
        <v>225</v>
      </c>
      <c r="L56" s="214">
        <v>179.6917</v>
      </c>
      <c r="M56" s="214">
        <v>180</v>
      </c>
      <c r="N56" s="223">
        <v>190</v>
      </c>
      <c r="O56" s="214">
        <v>253.5</v>
      </c>
      <c r="P56" s="214">
        <v>158.30000000000001</v>
      </c>
      <c r="Q56" s="214">
        <v>142.96</v>
      </c>
      <c r="R56" s="214">
        <v>152.071</v>
      </c>
      <c r="S56" s="223">
        <v>223.75</v>
      </c>
      <c r="T56" s="214">
        <v>186</v>
      </c>
      <c r="U56" s="214">
        <v>180.02</v>
      </c>
      <c r="V56" s="220">
        <v>121.2856</v>
      </c>
      <c r="W56" s="214">
        <v>128</v>
      </c>
      <c r="X56" s="233">
        <v>148.59650000000002</v>
      </c>
      <c r="Y56" s="214">
        <v>194.39000000000001</v>
      </c>
      <c r="Z56" s="214">
        <v>176.49</v>
      </c>
      <c r="AA56" s="214">
        <v>262.58</v>
      </c>
      <c r="AB56" s="233">
        <v>266.45510000000002</v>
      </c>
      <c r="AC56" s="267">
        <v>168.3621</v>
      </c>
      <c r="AD56" s="235">
        <v>181.61793327370307</v>
      </c>
      <c r="AE56" s="226">
        <v>8.744411877813274E-3</v>
      </c>
    </row>
    <row r="57" spans="1:31" ht="15.75">
      <c r="A57" s="210">
        <f t="shared" si="0"/>
        <v>42366</v>
      </c>
      <c r="B57" s="211">
        <v>53</v>
      </c>
      <c r="C57" s="196">
        <v>163</v>
      </c>
      <c r="D57" s="196">
        <v>150.203</v>
      </c>
      <c r="E57" s="186">
        <v>185.00990000000002</v>
      </c>
      <c r="F57" s="214">
        <v>242.13660000000002</v>
      </c>
      <c r="G57" s="214">
        <v>260</v>
      </c>
      <c r="H57" s="223">
        <v>150.96</v>
      </c>
      <c r="I57" s="214">
        <v>203.67000000000002</v>
      </c>
      <c r="J57" s="214">
        <v>161.81</v>
      </c>
      <c r="K57" s="223">
        <v>225</v>
      </c>
      <c r="L57" s="214">
        <v>184.22670000000002</v>
      </c>
      <c r="M57" s="214">
        <v>180</v>
      </c>
      <c r="N57" s="223">
        <v>190</v>
      </c>
      <c r="O57" s="214">
        <v>253.54</v>
      </c>
      <c r="P57" s="214">
        <v>160.30000000000001</v>
      </c>
      <c r="Q57" s="214">
        <v>144.27000000000001</v>
      </c>
      <c r="R57" s="214">
        <v>147.27080000000001</v>
      </c>
      <c r="S57" s="223">
        <v>223.75</v>
      </c>
      <c r="T57" s="214">
        <v>186</v>
      </c>
      <c r="U57" s="214">
        <v>181.25</v>
      </c>
      <c r="V57" s="220">
        <v>125.982</v>
      </c>
      <c r="W57" s="214">
        <v>125</v>
      </c>
      <c r="X57" s="233">
        <v>148.42580000000001</v>
      </c>
      <c r="Y57" s="214">
        <v>196.62</v>
      </c>
      <c r="Z57" s="214">
        <v>167.68</v>
      </c>
      <c r="AA57" s="214">
        <v>262.09000000000003</v>
      </c>
      <c r="AB57" s="233">
        <v>266.45510000000002</v>
      </c>
      <c r="AC57" s="267">
        <v>168.3621</v>
      </c>
      <c r="AD57" s="235">
        <v>181.70150943809227</v>
      </c>
      <c r="AE57" s="226">
        <v>4.601757264974804E-4</v>
      </c>
    </row>
    <row r="58" spans="1:31" ht="15.75">
      <c r="A58" s="210">
        <f t="shared" si="0"/>
        <v>42373</v>
      </c>
      <c r="B58" s="211">
        <v>1</v>
      </c>
      <c r="C58" s="196">
        <v>161</v>
      </c>
      <c r="D58" s="196">
        <v>139.86709999999999</v>
      </c>
      <c r="E58" s="186">
        <v>185.00990000000002</v>
      </c>
      <c r="F58" s="214">
        <v>239.92520000000002</v>
      </c>
      <c r="G58" s="214">
        <v>260</v>
      </c>
      <c r="H58" s="223">
        <v>148.92000000000002</v>
      </c>
      <c r="I58" s="214">
        <v>203.67000000000002</v>
      </c>
      <c r="J58" s="214">
        <v>159.15</v>
      </c>
      <c r="K58" s="223">
        <v>225</v>
      </c>
      <c r="L58" s="214">
        <v>179.9597</v>
      </c>
      <c r="M58" s="214">
        <v>180</v>
      </c>
      <c r="N58" s="223">
        <v>190</v>
      </c>
      <c r="O58" s="214">
        <v>253.54</v>
      </c>
      <c r="P58" s="214">
        <v>164.6</v>
      </c>
      <c r="Q58" s="214">
        <v>145.04</v>
      </c>
      <c r="R58" s="214">
        <v>151.7294</v>
      </c>
      <c r="S58" s="223">
        <v>223.75</v>
      </c>
      <c r="T58" s="214">
        <v>186</v>
      </c>
      <c r="U58" s="214">
        <v>182.22</v>
      </c>
      <c r="V58" s="220">
        <v>126.57180000000001</v>
      </c>
      <c r="W58" s="214">
        <v>132</v>
      </c>
      <c r="X58" s="233">
        <v>146.303</v>
      </c>
      <c r="Y58" s="214">
        <v>208.44</v>
      </c>
      <c r="Z58" s="214">
        <v>153.45000000000002</v>
      </c>
      <c r="AA58" s="214">
        <v>257.45999999999998</v>
      </c>
      <c r="AB58" s="233">
        <v>285.43090000000001</v>
      </c>
      <c r="AC58" s="267">
        <v>160.31480000000002</v>
      </c>
      <c r="AD58" s="235">
        <v>180.51388971356099</v>
      </c>
      <c r="AE58" s="226">
        <v>-6.5361026895371932E-3</v>
      </c>
    </row>
    <row r="59" spans="1:31" ht="15.75">
      <c r="A59" s="210">
        <f t="shared" si="0"/>
        <v>42380</v>
      </c>
      <c r="B59" s="211">
        <v>2</v>
      </c>
      <c r="C59" s="196">
        <v>161</v>
      </c>
      <c r="D59" s="196">
        <v>135.1662</v>
      </c>
      <c r="E59" s="186">
        <v>185.00990000000002</v>
      </c>
      <c r="F59" s="214">
        <v>228.77090000000001</v>
      </c>
      <c r="G59" s="214">
        <v>259</v>
      </c>
      <c r="H59" s="223">
        <v>161.16</v>
      </c>
      <c r="I59" s="214">
        <v>204</v>
      </c>
      <c r="J59" s="214">
        <v>157.86000000000001</v>
      </c>
      <c r="K59" s="223">
        <v>225</v>
      </c>
      <c r="L59" s="214">
        <v>180.55030000000002</v>
      </c>
      <c r="M59" s="214">
        <v>180</v>
      </c>
      <c r="N59" s="223">
        <v>190</v>
      </c>
      <c r="O59" s="214">
        <v>253.54</v>
      </c>
      <c r="P59" s="214">
        <v>160.6</v>
      </c>
      <c r="Q59" s="214">
        <v>146.08000000000001</v>
      </c>
      <c r="R59" s="214">
        <v>149.1694</v>
      </c>
      <c r="S59" s="223">
        <v>223.75</v>
      </c>
      <c r="T59" s="214">
        <v>186</v>
      </c>
      <c r="U59" s="214">
        <v>183.12</v>
      </c>
      <c r="V59" s="220">
        <v>116.11680000000001</v>
      </c>
      <c r="W59" s="214">
        <v>138</v>
      </c>
      <c r="X59" s="233">
        <v>146.03970000000001</v>
      </c>
      <c r="Y59" s="214">
        <v>200.24</v>
      </c>
      <c r="Z59" s="214">
        <v>168.36</v>
      </c>
      <c r="AA59" s="214">
        <v>258.33</v>
      </c>
      <c r="AB59" s="233">
        <v>281.24860000000001</v>
      </c>
      <c r="AC59" s="267">
        <v>157.316</v>
      </c>
      <c r="AD59" s="235">
        <v>178.45529345585368</v>
      </c>
      <c r="AE59" s="226">
        <v>-1.1404087857027956E-2</v>
      </c>
    </row>
    <row r="60" spans="1:31" ht="15.75">
      <c r="A60" s="210">
        <f t="shared" si="0"/>
        <v>42387</v>
      </c>
      <c r="B60" s="211">
        <v>3</v>
      </c>
      <c r="C60" s="196">
        <v>165</v>
      </c>
      <c r="D60" s="196">
        <v>146.72150000000002</v>
      </c>
      <c r="E60" s="186">
        <v>185.00990000000002</v>
      </c>
      <c r="F60" s="214">
        <v>228.77090000000001</v>
      </c>
      <c r="G60" s="214">
        <v>259</v>
      </c>
      <c r="H60" s="223">
        <v>142.80000000000001</v>
      </c>
      <c r="I60" s="214">
        <v>203.67000000000002</v>
      </c>
      <c r="J60" s="214">
        <v>158.57</v>
      </c>
      <c r="K60" s="223">
        <v>225</v>
      </c>
      <c r="L60" s="214">
        <v>175.45490000000001</v>
      </c>
      <c r="M60" s="214">
        <v>180</v>
      </c>
      <c r="N60" s="223">
        <v>190</v>
      </c>
      <c r="O60" s="214">
        <v>253.54</v>
      </c>
      <c r="P60" s="214">
        <v>157.80000000000001</v>
      </c>
      <c r="Q60" s="214">
        <v>144.71</v>
      </c>
      <c r="R60" s="214">
        <v>149.0342</v>
      </c>
      <c r="S60" s="223">
        <v>223.75</v>
      </c>
      <c r="T60" s="214">
        <v>186</v>
      </c>
      <c r="U60" s="214">
        <v>183.32</v>
      </c>
      <c r="V60" s="220">
        <v>103.71040000000001</v>
      </c>
      <c r="W60" s="214">
        <v>142</v>
      </c>
      <c r="X60" s="233">
        <v>146.07560000000001</v>
      </c>
      <c r="Y60" s="214">
        <v>200.04</v>
      </c>
      <c r="Z60" s="214">
        <v>176.35</v>
      </c>
      <c r="AA60" s="214">
        <v>258.57</v>
      </c>
      <c r="AB60" s="233">
        <v>260.88420000000002</v>
      </c>
      <c r="AC60" s="267">
        <v>155.35429999999999</v>
      </c>
      <c r="AD60" s="235">
        <v>176.79436329962587</v>
      </c>
      <c r="AE60" s="226">
        <v>-9.3072619145292412E-3</v>
      </c>
    </row>
    <row r="61" spans="1:31" ht="15.75">
      <c r="A61" s="210">
        <f t="shared" si="0"/>
        <v>42394</v>
      </c>
      <c r="B61" s="211">
        <v>4</v>
      </c>
      <c r="C61" s="196">
        <v>165</v>
      </c>
      <c r="D61" s="196">
        <v>152.02070000000001</v>
      </c>
      <c r="E61" s="186">
        <v>185.00990000000002</v>
      </c>
      <c r="F61" s="214">
        <v>228.77090000000001</v>
      </c>
      <c r="G61" s="214">
        <v>259</v>
      </c>
      <c r="H61" s="223">
        <v>157.08000000000001</v>
      </c>
      <c r="I61" s="214">
        <v>204</v>
      </c>
      <c r="J61" s="214">
        <v>157.43</v>
      </c>
      <c r="K61" s="223">
        <v>225</v>
      </c>
      <c r="L61" s="214">
        <v>182.26690000000002</v>
      </c>
      <c r="M61" s="214">
        <v>180</v>
      </c>
      <c r="N61" s="223">
        <v>197.5</v>
      </c>
      <c r="O61" s="214">
        <v>253.54</v>
      </c>
      <c r="P61" s="214">
        <v>154.6</v>
      </c>
      <c r="Q61" s="214">
        <v>144.87</v>
      </c>
      <c r="R61" s="214">
        <v>149.0342</v>
      </c>
      <c r="S61" s="223">
        <v>223.75</v>
      </c>
      <c r="T61" s="214">
        <v>186</v>
      </c>
      <c r="U61" s="214">
        <v>183.44</v>
      </c>
      <c r="V61" s="220">
        <v>109.3314</v>
      </c>
      <c r="W61" s="214">
        <v>135</v>
      </c>
      <c r="X61" s="233">
        <v>146.07560000000001</v>
      </c>
      <c r="Y61" s="214">
        <v>197.95000000000002</v>
      </c>
      <c r="Z61" s="214">
        <v>163.51</v>
      </c>
      <c r="AA61" s="214">
        <v>257.16000000000003</v>
      </c>
      <c r="AB61" s="233">
        <v>277.42130000000003</v>
      </c>
      <c r="AC61" s="267">
        <v>155.90700000000001</v>
      </c>
      <c r="AD61" s="235">
        <v>178.1406006297359</v>
      </c>
      <c r="AE61" s="226">
        <v>7.6147073073165039E-3</v>
      </c>
    </row>
  </sheetData>
  <mergeCells count="3">
    <mergeCell ref="A1:M1"/>
    <mergeCell ref="C2:H2"/>
    <mergeCell ref="A3:B3"/>
  </mergeCells>
  <phoneticPr fontId="8" type="noConversion"/>
  <conditionalFormatting sqref="Q17 V14:V16 AD5:AD13">
    <cfRule type="cellIs" dxfId="7" priority="8" stopIfTrue="1" operator="equal">
      <formula>$F$6</formula>
    </cfRule>
  </conditionalFormatting>
  <conditionalFormatting sqref="V18:V21 V25:V26 Q27">
    <cfRule type="cellIs" dxfId="6" priority="7" operator="equal">
      <formula>$G$8</formula>
    </cfRule>
  </conditionalFormatting>
  <conditionalFormatting sqref="V24">
    <cfRule type="cellIs" dxfId="5" priority="4" operator="equal">
      <formula>$G$8</formula>
    </cfRule>
  </conditionalFormatting>
  <conditionalFormatting sqref="V22">
    <cfRule type="cellIs" dxfId="4" priority="6" operator="equal">
      <formula>$G$8</formula>
    </cfRule>
  </conditionalFormatting>
  <conditionalFormatting sqref="V23">
    <cfRule type="cellIs" dxfId="3" priority="5" operator="equal">
      <formula>$G$8</formula>
    </cfRule>
  </conditionalFormatting>
  <conditionalFormatting sqref="M30">
    <cfRule type="cellIs" dxfId="2" priority="1" operator="equal">
      <formula>$G$8</formula>
    </cfRule>
  </conditionalFormatting>
  <conditionalFormatting sqref="Q28">
    <cfRule type="cellIs" dxfId="1" priority="3" operator="equal">
      <formula>$G$8</formula>
    </cfRule>
  </conditionalFormatting>
  <conditionalFormatting sqref="M29">
    <cfRule type="cellIs" dxfId="0" priority="2" operator="equal">
      <formula>$G$8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Q17" sqref="Q17:Q18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</row>
    <row r="4" spans="2:18" ht="18"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</row>
    <row r="5" spans="2:18" ht="18">
      <c r="D5" s="292" t="s">
        <v>158</v>
      </c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R5" s="158"/>
    </row>
    <row r="6" spans="2:18" ht="18.75" thickBot="1">
      <c r="D6" s="294">
        <v>2014</v>
      </c>
      <c r="E6" s="295"/>
      <c r="F6" s="295"/>
      <c r="G6" s="295"/>
      <c r="H6" s="296">
        <v>2015</v>
      </c>
      <c r="I6" s="295"/>
      <c r="J6" s="295"/>
      <c r="K6" s="295"/>
      <c r="L6" s="295"/>
      <c r="M6" s="295"/>
      <c r="N6" s="295"/>
      <c r="O6" s="295"/>
      <c r="P6" s="297"/>
      <c r="Q6" s="32"/>
      <c r="R6" s="158"/>
    </row>
    <row r="7" spans="2:18" ht="13.5" thickBot="1">
      <c r="B7" s="236" t="s">
        <v>112</v>
      </c>
      <c r="C7" s="237"/>
      <c r="D7" s="201">
        <v>42005</v>
      </c>
      <c r="E7" s="201">
        <v>42036</v>
      </c>
      <c r="F7" s="201">
        <v>42064</v>
      </c>
      <c r="G7" s="201">
        <v>42095</v>
      </c>
      <c r="H7" s="201">
        <v>42125</v>
      </c>
      <c r="I7" s="201">
        <v>42156</v>
      </c>
      <c r="J7" s="201">
        <v>42186</v>
      </c>
      <c r="K7" s="201">
        <v>42217</v>
      </c>
      <c r="L7" s="201">
        <v>42248</v>
      </c>
      <c r="M7" s="201">
        <v>42278</v>
      </c>
      <c r="N7" s="201">
        <v>42309</v>
      </c>
      <c r="O7" s="201">
        <v>42339</v>
      </c>
      <c r="P7" s="201">
        <v>42370</v>
      </c>
      <c r="Q7" s="202" t="s">
        <v>113</v>
      </c>
      <c r="R7" s="198"/>
    </row>
    <row r="8" spans="2:18">
      <c r="B8" s="238" t="s">
        <v>76</v>
      </c>
      <c r="C8" s="239" t="s">
        <v>87</v>
      </c>
      <c r="D8" s="240">
        <v>174.35480000000001</v>
      </c>
      <c r="E8" s="240">
        <v>170.57140000000001</v>
      </c>
      <c r="F8" s="240">
        <v>174.5806</v>
      </c>
      <c r="G8" s="240">
        <v>175.33330000000001</v>
      </c>
      <c r="H8" s="240">
        <v>168.67740000000001</v>
      </c>
      <c r="I8" s="240">
        <v>182.9</v>
      </c>
      <c r="J8" s="240">
        <v>178</v>
      </c>
      <c r="K8" s="240">
        <v>176.83870000000002</v>
      </c>
      <c r="L8" s="240">
        <v>175.5667</v>
      </c>
      <c r="M8" s="240">
        <v>162.54840000000002</v>
      </c>
      <c r="N8" s="241">
        <v>163.13330000000002</v>
      </c>
      <c r="O8" s="241">
        <v>163.5806</v>
      </c>
      <c r="P8" s="241">
        <v>162.41670000000002</v>
      </c>
      <c r="Q8" s="242">
        <v>-6.8470153961921243E-2</v>
      </c>
      <c r="R8" s="199"/>
    </row>
    <row r="9" spans="2:18">
      <c r="B9" s="243" t="s">
        <v>117</v>
      </c>
      <c r="C9" s="244" t="s">
        <v>87</v>
      </c>
      <c r="D9" s="241">
        <v>154.1722</v>
      </c>
      <c r="E9" s="241">
        <v>151.0805</v>
      </c>
      <c r="F9" s="241">
        <v>151.5248</v>
      </c>
      <c r="G9" s="241">
        <v>152.08760000000001</v>
      </c>
      <c r="H9" s="241">
        <v>146.2055</v>
      </c>
      <c r="I9" s="241">
        <v>148.9725</v>
      </c>
      <c r="J9" s="241">
        <v>154.1781</v>
      </c>
      <c r="K9" s="241">
        <v>153.9161</v>
      </c>
      <c r="L9" s="241">
        <v>146.20260000000002</v>
      </c>
      <c r="M9" s="241">
        <v>149.69070000000002</v>
      </c>
      <c r="N9" s="241">
        <v>152.55620000000002</v>
      </c>
      <c r="O9" s="241">
        <v>146.9982</v>
      </c>
      <c r="P9" s="241">
        <v>144.09800000000001</v>
      </c>
      <c r="Q9" s="242">
        <v>-6.5343816848951963E-2</v>
      </c>
      <c r="R9" s="199"/>
    </row>
    <row r="10" spans="2:18">
      <c r="B10" s="245" t="s">
        <v>117</v>
      </c>
      <c r="C10" s="246" t="s">
        <v>88</v>
      </c>
      <c r="D10" s="240">
        <v>301.53000000000003</v>
      </c>
      <c r="E10" s="240">
        <v>295.48320000000001</v>
      </c>
      <c r="F10" s="240">
        <v>296.35230000000001</v>
      </c>
      <c r="G10" s="240">
        <v>297.45300000000003</v>
      </c>
      <c r="H10" s="240">
        <v>285.94870000000003</v>
      </c>
      <c r="I10" s="240">
        <v>291.35900000000004</v>
      </c>
      <c r="J10" s="240">
        <v>301.54160000000002</v>
      </c>
      <c r="K10" s="240">
        <v>301.029</v>
      </c>
      <c r="L10" s="240">
        <v>285.94300000000004</v>
      </c>
      <c r="M10" s="240">
        <v>292.76519999999999</v>
      </c>
      <c r="N10" s="241">
        <v>298.36940000000004</v>
      </c>
      <c r="O10" s="241">
        <v>287.49900000000002</v>
      </c>
      <c r="P10" s="241">
        <v>281.82679999999999</v>
      </c>
      <c r="Q10" s="242">
        <v>-6.5344078532816097E-2</v>
      </c>
      <c r="R10" s="199"/>
    </row>
    <row r="11" spans="2:18">
      <c r="B11" s="243" t="s">
        <v>159</v>
      </c>
      <c r="C11" s="244" t="s">
        <v>87</v>
      </c>
      <c r="D11" s="241">
        <v>178.20750000000001</v>
      </c>
      <c r="E11" s="241">
        <v>180.22</v>
      </c>
      <c r="F11" s="241">
        <v>180.63920000000002</v>
      </c>
      <c r="G11" s="241">
        <v>181.21090000000001</v>
      </c>
      <c r="H11" s="241">
        <v>181.7337</v>
      </c>
      <c r="I11" s="241">
        <v>182.35310000000001</v>
      </c>
      <c r="J11" s="241">
        <v>183.9494</v>
      </c>
      <c r="K11" s="241">
        <v>183.8629</v>
      </c>
      <c r="L11" s="241">
        <v>183.52380000000002</v>
      </c>
      <c r="M11" s="241">
        <v>183.51090000000002</v>
      </c>
      <c r="N11" s="241">
        <v>183.7133</v>
      </c>
      <c r="O11" s="241">
        <v>184.3554</v>
      </c>
      <c r="P11" s="241">
        <v>184.38480000000001</v>
      </c>
      <c r="Q11" s="242">
        <v>3.4663524262446899E-2</v>
      </c>
      <c r="R11" s="199"/>
    </row>
    <row r="12" spans="2:18">
      <c r="B12" s="245" t="s">
        <v>159</v>
      </c>
      <c r="C12" s="246" t="s">
        <v>89</v>
      </c>
      <c r="D12" s="240">
        <v>4967.0452000000005</v>
      </c>
      <c r="E12" s="240">
        <v>4978.1374999999998</v>
      </c>
      <c r="F12" s="240">
        <v>4947.2494000000006</v>
      </c>
      <c r="G12" s="240">
        <v>4975.3827000000001</v>
      </c>
      <c r="H12" s="240">
        <v>4980.1505999999999</v>
      </c>
      <c r="I12" s="240">
        <v>4979.0150000000003</v>
      </c>
      <c r="J12" s="240">
        <v>4985.3365000000003</v>
      </c>
      <c r="K12" s="240">
        <v>4971.2170999999998</v>
      </c>
      <c r="L12" s="240">
        <v>4970.3856999999998</v>
      </c>
      <c r="M12" s="240">
        <v>4975.0003000000006</v>
      </c>
      <c r="N12" s="241">
        <v>4967.7112999999999</v>
      </c>
      <c r="O12" s="241">
        <v>4982.5784000000003</v>
      </c>
      <c r="P12" s="241">
        <v>4983.1268</v>
      </c>
      <c r="Q12" s="242">
        <v>3.2376592828267103E-3</v>
      </c>
      <c r="R12" s="199"/>
    </row>
    <row r="13" spans="2:18">
      <c r="B13" s="243" t="s">
        <v>78</v>
      </c>
      <c r="C13" s="244" t="s">
        <v>87</v>
      </c>
      <c r="D13" s="241">
        <v>253.4915</v>
      </c>
      <c r="E13" s="241">
        <v>248.81980000000001</v>
      </c>
      <c r="F13" s="241">
        <v>250.41050000000001</v>
      </c>
      <c r="G13" s="241">
        <v>237.25150000000002</v>
      </c>
      <c r="H13" s="241">
        <v>248.6327</v>
      </c>
      <c r="I13" s="241">
        <v>250.77710000000002</v>
      </c>
      <c r="J13" s="241">
        <v>237.4554</v>
      </c>
      <c r="K13" s="241">
        <v>244.7705</v>
      </c>
      <c r="L13" s="241">
        <v>249.35890000000001</v>
      </c>
      <c r="M13" s="241">
        <v>252.17280000000002</v>
      </c>
      <c r="N13" s="241">
        <v>242.30370000000002</v>
      </c>
      <c r="O13" s="241">
        <v>245.7817</v>
      </c>
      <c r="P13" s="241">
        <v>238.58970000000002</v>
      </c>
      <c r="Q13" s="242">
        <v>-5.8786192041942131E-2</v>
      </c>
      <c r="R13" s="199"/>
    </row>
    <row r="14" spans="2:18">
      <c r="B14" s="243" t="s">
        <v>78</v>
      </c>
      <c r="C14" s="246" t="s">
        <v>90</v>
      </c>
      <c r="D14" s="240">
        <v>1886.1290000000001</v>
      </c>
      <c r="E14" s="240">
        <v>1853.6429000000001</v>
      </c>
      <c r="F14" s="240">
        <v>1867.7742000000001</v>
      </c>
      <c r="G14" s="240">
        <v>1771.4</v>
      </c>
      <c r="H14" s="240">
        <v>1855.1613</v>
      </c>
      <c r="I14" s="240">
        <v>1870.9</v>
      </c>
      <c r="J14" s="240">
        <v>1771.8065000000001</v>
      </c>
      <c r="K14" s="240">
        <v>1826.6129000000001</v>
      </c>
      <c r="L14" s="240">
        <v>1860.4667000000002</v>
      </c>
      <c r="M14" s="240">
        <v>1881.1935000000001</v>
      </c>
      <c r="N14" s="241">
        <v>1807.6</v>
      </c>
      <c r="O14" s="241">
        <v>1833.8387</v>
      </c>
      <c r="P14" s="241">
        <v>1780.3548000000001</v>
      </c>
      <c r="Q14" s="242">
        <v>-5.6080045426373348E-2</v>
      </c>
      <c r="R14" s="199"/>
    </row>
    <row r="15" spans="2:18">
      <c r="B15" s="243" t="s">
        <v>69</v>
      </c>
      <c r="C15" s="246" t="s">
        <v>87</v>
      </c>
      <c r="D15" s="240">
        <v>260</v>
      </c>
      <c r="E15" s="240">
        <v>259.28570000000002</v>
      </c>
      <c r="F15" s="240">
        <v>259.06450000000001</v>
      </c>
      <c r="G15" s="240">
        <v>261.2</v>
      </c>
      <c r="H15" s="240">
        <v>262</v>
      </c>
      <c r="I15" s="240">
        <v>262</v>
      </c>
      <c r="J15" s="240">
        <v>262</v>
      </c>
      <c r="K15" s="240">
        <v>260.12900000000002</v>
      </c>
      <c r="L15" s="240">
        <v>260</v>
      </c>
      <c r="M15" s="240">
        <v>260</v>
      </c>
      <c r="N15" s="241">
        <v>260</v>
      </c>
      <c r="O15" s="241">
        <v>260</v>
      </c>
      <c r="P15" s="241">
        <v>259.32260000000002</v>
      </c>
      <c r="Q15" s="242">
        <v>-2.6053846153845095E-3</v>
      </c>
      <c r="R15" s="199"/>
    </row>
    <row r="16" spans="2:18">
      <c r="B16" s="243" t="s">
        <v>160</v>
      </c>
      <c r="C16" s="246" t="s">
        <v>87</v>
      </c>
      <c r="D16" s="240">
        <v>180.67160000000001</v>
      </c>
      <c r="E16" s="240">
        <v>178.39070000000001</v>
      </c>
      <c r="F16" s="240">
        <v>189.91740000000001</v>
      </c>
      <c r="G16" s="240">
        <v>189.61799999999999</v>
      </c>
      <c r="H16" s="240">
        <v>185.77160000000001</v>
      </c>
      <c r="I16" s="240">
        <v>180.846</v>
      </c>
      <c r="J16" s="240">
        <v>177.0523</v>
      </c>
      <c r="K16" s="240">
        <v>176.26260000000002</v>
      </c>
      <c r="L16" s="240">
        <v>176.63</v>
      </c>
      <c r="M16" s="240">
        <v>177.71030000000002</v>
      </c>
      <c r="N16" s="241">
        <v>190.46800000000002</v>
      </c>
      <c r="O16" s="241">
        <v>180.50710000000001</v>
      </c>
      <c r="P16" s="241">
        <v>152.34190000000001</v>
      </c>
      <c r="Q16" s="242">
        <v>-0.15680217588154421</v>
      </c>
      <c r="R16" s="199"/>
    </row>
    <row r="17" spans="2:18">
      <c r="B17" s="243" t="s">
        <v>84</v>
      </c>
      <c r="C17" s="246" t="s">
        <v>87</v>
      </c>
      <c r="D17" s="240">
        <v>180</v>
      </c>
      <c r="E17" s="240">
        <v>180</v>
      </c>
      <c r="F17" s="240">
        <v>180</v>
      </c>
      <c r="G17" s="240">
        <v>180</v>
      </c>
      <c r="H17" s="240">
        <v>180</v>
      </c>
      <c r="I17" s="240">
        <v>180</v>
      </c>
      <c r="J17" s="240">
        <v>180</v>
      </c>
      <c r="K17" s="240">
        <v>180</v>
      </c>
      <c r="L17" s="240">
        <v>180</v>
      </c>
      <c r="M17" s="240">
        <v>180</v>
      </c>
      <c r="N17" s="241">
        <v>180</v>
      </c>
      <c r="O17" s="241">
        <v>180</v>
      </c>
      <c r="P17" s="241">
        <v>180</v>
      </c>
      <c r="Q17" s="242">
        <v>0</v>
      </c>
      <c r="R17" s="199"/>
    </row>
    <row r="18" spans="2:18">
      <c r="B18" s="243" t="s">
        <v>161</v>
      </c>
      <c r="C18" s="246" t="s">
        <v>87</v>
      </c>
      <c r="D18" s="240">
        <v>199.43970000000002</v>
      </c>
      <c r="E18" s="240">
        <v>198.57640000000001</v>
      </c>
      <c r="F18" s="240">
        <v>198.60130000000001</v>
      </c>
      <c r="G18" s="240">
        <v>199.84200000000001</v>
      </c>
      <c r="H18" s="240">
        <v>197.55260000000001</v>
      </c>
      <c r="I18" s="240">
        <v>198.08430000000001</v>
      </c>
      <c r="J18" s="240">
        <v>198.2894</v>
      </c>
      <c r="K18" s="240">
        <v>201.21900000000002</v>
      </c>
      <c r="L18" s="240">
        <v>203.71130000000002</v>
      </c>
      <c r="M18" s="240">
        <v>203.88230000000001</v>
      </c>
      <c r="N18" s="241">
        <v>203.91730000000001</v>
      </c>
      <c r="O18" s="241">
        <v>203.7861</v>
      </c>
      <c r="P18" s="241">
        <v>203.81900000000002</v>
      </c>
      <c r="Q18" s="242">
        <v>2.1958015380087348E-2</v>
      </c>
      <c r="R18" s="199"/>
    </row>
    <row r="19" spans="2:18">
      <c r="B19" s="243" t="s">
        <v>81</v>
      </c>
      <c r="C19" s="246" t="s">
        <v>87</v>
      </c>
      <c r="D19" s="240">
        <v>165.03060000000002</v>
      </c>
      <c r="E19" s="240">
        <v>170.95250000000001</v>
      </c>
      <c r="F19" s="240">
        <v>171.08970000000002</v>
      </c>
      <c r="G19" s="240">
        <v>171.23500000000001</v>
      </c>
      <c r="H19" s="240">
        <v>167.90479999999999</v>
      </c>
      <c r="I19" s="240">
        <v>174.251</v>
      </c>
      <c r="J19" s="240">
        <v>180.92770000000002</v>
      </c>
      <c r="K19" s="240">
        <v>183.57650000000001</v>
      </c>
      <c r="L19" s="240">
        <v>175.69970000000001</v>
      </c>
      <c r="M19" s="240">
        <v>162.1568</v>
      </c>
      <c r="N19" s="241">
        <v>157.7533</v>
      </c>
      <c r="O19" s="241">
        <v>159.94159999999999</v>
      </c>
      <c r="P19" s="241">
        <v>158.5968</v>
      </c>
      <c r="Q19" s="247">
        <v>-3.8985497235058286E-2</v>
      </c>
      <c r="R19" s="199"/>
    </row>
    <row r="20" spans="2:18">
      <c r="B20" s="243" t="s">
        <v>72</v>
      </c>
      <c r="C20" s="246" t="s">
        <v>87</v>
      </c>
      <c r="D20" s="240">
        <v>210</v>
      </c>
      <c r="E20" s="240">
        <v>214.82140000000001</v>
      </c>
      <c r="F20" s="240">
        <v>217.8065</v>
      </c>
      <c r="G20" s="240">
        <v>220</v>
      </c>
      <c r="H20" s="240">
        <v>222.03230000000002</v>
      </c>
      <c r="I20" s="240">
        <v>225</v>
      </c>
      <c r="J20" s="240">
        <v>225</v>
      </c>
      <c r="K20" s="240">
        <v>225</v>
      </c>
      <c r="L20" s="240">
        <v>225</v>
      </c>
      <c r="M20" s="240">
        <v>225</v>
      </c>
      <c r="N20" s="241">
        <v>225</v>
      </c>
      <c r="O20" s="241">
        <v>225</v>
      </c>
      <c r="P20" s="241">
        <v>225</v>
      </c>
      <c r="Q20" s="247">
        <v>7.1428571428571397E-2</v>
      </c>
      <c r="R20" s="199"/>
    </row>
    <row r="21" spans="2:18">
      <c r="B21" s="243" t="s">
        <v>118</v>
      </c>
      <c r="C21" s="246" t="s">
        <v>87</v>
      </c>
      <c r="D21" s="240">
        <v>183.58350000000002</v>
      </c>
      <c r="E21" s="240">
        <v>183.2105</v>
      </c>
      <c r="F21" s="240">
        <v>183.20080000000002</v>
      </c>
      <c r="G21" s="240">
        <v>186.97920000000002</v>
      </c>
      <c r="H21" s="240">
        <v>186.90460000000002</v>
      </c>
      <c r="I21" s="240">
        <v>184.18100000000001</v>
      </c>
      <c r="J21" s="240">
        <v>185.1951</v>
      </c>
      <c r="K21" s="240">
        <v>184.46190000000001</v>
      </c>
      <c r="L21" s="240">
        <v>181.47310000000002</v>
      </c>
      <c r="M21" s="240">
        <v>180.2107</v>
      </c>
      <c r="N21" s="241">
        <v>177.18890000000002</v>
      </c>
      <c r="O21" s="241">
        <v>180.6155</v>
      </c>
      <c r="P21" s="241">
        <v>180.00980000000001</v>
      </c>
      <c r="Q21" s="247">
        <v>-1.946634637644451E-2</v>
      </c>
      <c r="R21" s="199"/>
    </row>
    <row r="22" spans="2:18">
      <c r="B22" s="243" t="s">
        <v>118</v>
      </c>
      <c r="C22" s="244" t="s">
        <v>114</v>
      </c>
      <c r="D22" s="240">
        <v>1410.9677000000001</v>
      </c>
      <c r="E22" s="240">
        <v>1412.6786</v>
      </c>
      <c r="F22" s="240">
        <v>1401.0968</v>
      </c>
      <c r="G22" s="240">
        <v>1420.2333000000001</v>
      </c>
      <c r="H22" s="240">
        <v>1412.9677000000001</v>
      </c>
      <c r="I22" s="240">
        <v>1394.5333000000001</v>
      </c>
      <c r="J22" s="240">
        <v>1405.0645000000002</v>
      </c>
      <c r="K22" s="240">
        <v>1394.5484000000001</v>
      </c>
      <c r="L22" s="240">
        <v>1376.8333</v>
      </c>
      <c r="M22" s="240">
        <v>1373.8065000000001</v>
      </c>
      <c r="N22" s="241">
        <v>1347.6333</v>
      </c>
      <c r="O22" s="241">
        <v>1379.8710000000001</v>
      </c>
      <c r="P22" s="241">
        <v>1378.0968</v>
      </c>
      <c r="Q22" s="247">
        <v>-2.3296706225096497E-2</v>
      </c>
      <c r="R22" s="199"/>
    </row>
    <row r="23" spans="2:18">
      <c r="B23" s="243" t="s">
        <v>83</v>
      </c>
      <c r="C23" s="246" t="s">
        <v>87</v>
      </c>
      <c r="D23" s="240">
        <v>214.22580000000002</v>
      </c>
      <c r="E23" s="240">
        <v>201.5179</v>
      </c>
      <c r="F23" s="240">
        <v>206.2097</v>
      </c>
      <c r="G23" s="240">
        <v>217.16670000000002</v>
      </c>
      <c r="H23" s="240">
        <v>215</v>
      </c>
      <c r="I23" s="240">
        <v>221.33330000000001</v>
      </c>
      <c r="J23" s="240">
        <v>213.7097</v>
      </c>
      <c r="K23" s="240">
        <v>210.64520000000002</v>
      </c>
      <c r="L23" s="240">
        <v>207.125</v>
      </c>
      <c r="M23" s="240">
        <v>201.04840000000002</v>
      </c>
      <c r="N23" s="241">
        <v>181.553</v>
      </c>
      <c r="O23" s="241">
        <v>184.58190000000002</v>
      </c>
      <c r="P23" s="241">
        <v>191.6935</v>
      </c>
      <c r="Q23" s="247">
        <v>-0.10518014170095302</v>
      </c>
      <c r="R23" s="199"/>
    </row>
    <row r="24" spans="2:18">
      <c r="B24" s="243" t="s">
        <v>162</v>
      </c>
      <c r="C24" s="246" t="s">
        <v>87</v>
      </c>
      <c r="D24" s="240">
        <v>258.32</v>
      </c>
      <c r="E24" s="240">
        <v>257.90640000000002</v>
      </c>
      <c r="F24" s="240">
        <v>256.39</v>
      </c>
      <c r="G24" s="240">
        <v>256.2543</v>
      </c>
      <c r="H24" s="240">
        <v>255.17770000000002</v>
      </c>
      <c r="I24" s="240">
        <v>255.04600000000002</v>
      </c>
      <c r="J24" s="240">
        <v>255.09390000000002</v>
      </c>
      <c r="K24" s="240">
        <v>254.99520000000001</v>
      </c>
      <c r="L24" s="240">
        <v>253.8477</v>
      </c>
      <c r="M24" s="240">
        <v>253.44970000000001</v>
      </c>
      <c r="N24" s="241">
        <v>253.595</v>
      </c>
      <c r="O24" s="241">
        <v>253.5052</v>
      </c>
      <c r="P24" s="241">
        <v>253.54</v>
      </c>
      <c r="Q24" s="247">
        <v>-1.8504180860947628E-2</v>
      </c>
      <c r="R24" s="199"/>
    </row>
    <row r="25" spans="2:18">
      <c r="B25" s="243" t="s">
        <v>80</v>
      </c>
      <c r="C25" s="246" t="s">
        <v>87</v>
      </c>
      <c r="D25" s="240">
        <v>173.10320000000002</v>
      </c>
      <c r="E25" s="240">
        <v>169.32320000000001</v>
      </c>
      <c r="F25" s="240">
        <v>168.90649999999999</v>
      </c>
      <c r="G25" s="240">
        <v>164.77500000000001</v>
      </c>
      <c r="H25" s="240">
        <v>161.5103</v>
      </c>
      <c r="I25" s="240">
        <v>168.38</v>
      </c>
      <c r="J25" s="240">
        <v>159.65970000000002</v>
      </c>
      <c r="K25" s="240">
        <v>158.66290000000001</v>
      </c>
      <c r="L25" s="240">
        <v>157.60670000000002</v>
      </c>
      <c r="M25" s="240">
        <v>160.66130000000001</v>
      </c>
      <c r="N25" s="241">
        <v>161.9333</v>
      </c>
      <c r="O25" s="241">
        <v>159.32900000000001</v>
      </c>
      <c r="P25" s="241">
        <v>159.4871</v>
      </c>
      <c r="Q25" s="247">
        <v>-7.8658857837405782E-2</v>
      </c>
      <c r="R25" s="199"/>
    </row>
    <row r="26" spans="2:18">
      <c r="B26" s="243" t="s">
        <v>80</v>
      </c>
      <c r="C26" s="246" t="s">
        <v>163</v>
      </c>
      <c r="D26" s="241">
        <v>148.99</v>
      </c>
      <c r="E26" s="241">
        <v>151.47540000000001</v>
      </c>
      <c r="F26" s="241">
        <v>151.27290000000002</v>
      </c>
      <c r="G26" s="241">
        <v>151.32130000000001</v>
      </c>
      <c r="H26" s="241">
        <v>150.8458</v>
      </c>
      <c r="I26" s="241">
        <v>152.16500000000002</v>
      </c>
      <c r="J26" s="241">
        <v>153.001</v>
      </c>
      <c r="K26" s="241">
        <v>150.8819</v>
      </c>
      <c r="L26" s="241">
        <v>150.37</v>
      </c>
      <c r="M26" s="241">
        <v>144.6413</v>
      </c>
      <c r="N26" s="241">
        <v>141.86700000000002</v>
      </c>
      <c r="O26" s="241">
        <v>142.1268</v>
      </c>
      <c r="P26" s="241">
        <v>145.0874</v>
      </c>
      <c r="Q26" s="247">
        <v>-2.6193704275454754E-2</v>
      </c>
      <c r="R26" s="199"/>
    </row>
    <row r="27" spans="2:18">
      <c r="B27" s="243" t="s">
        <v>82</v>
      </c>
      <c r="C27" s="246" t="s">
        <v>87</v>
      </c>
      <c r="D27" s="241">
        <v>155.5658</v>
      </c>
      <c r="E27" s="241">
        <v>157.09520000000001</v>
      </c>
      <c r="F27" s="241">
        <v>157.36920000000001</v>
      </c>
      <c r="G27" s="241">
        <v>157.90620000000001</v>
      </c>
      <c r="H27" s="241">
        <v>154.7594</v>
      </c>
      <c r="I27" s="241">
        <v>153.27770000000001</v>
      </c>
      <c r="J27" s="241">
        <v>153.92180000000002</v>
      </c>
      <c r="K27" s="241">
        <v>151.94150000000002</v>
      </c>
      <c r="L27" s="241">
        <v>151.97580000000002</v>
      </c>
      <c r="M27" s="241">
        <v>152.4657</v>
      </c>
      <c r="N27" s="241">
        <v>150.23060000000001</v>
      </c>
      <c r="O27" s="241">
        <v>149.45269999999999</v>
      </c>
      <c r="P27" s="241">
        <v>149.1669</v>
      </c>
      <c r="Q27" s="247">
        <v>-4.1133076807370217E-2</v>
      </c>
      <c r="R27" s="199"/>
    </row>
    <row r="28" spans="2:18">
      <c r="B28" s="243" t="s">
        <v>82</v>
      </c>
      <c r="C28" s="244" t="s">
        <v>91</v>
      </c>
      <c r="D28" s="240">
        <v>49220.673500000004</v>
      </c>
      <c r="E28" s="240">
        <v>48228.869599999998</v>
      </c>
      <c r="F28" s="240">
        <v>47778.552900000002</v>
      </c>
      <c r="G28" s="240">
        <v>47301.839</v>
      </c>
      <c r="H28" s="240">
        <v>47322.673900000002</v>
      </c>
      <c r="I28" s="240">
        <v>47807.518700000001</v>
      </c>
      <c r="J28" s="240">
        <v>47964.934500000003</v>
      </c>
      <c r="K28" s="240">
        <v>47309.991600000001</v>
      </c>
      <c r="L28" s="240">
        <v>47592.955699999999</v>
      </c>
      <c r="M28" s="240">
        <v>47468.913500000002</v>
      </c>
      <c r="N28" s="241">
        <v>46887.152000000002</v>
      </c>
      <c r="O28" s="241">
        <v>47008.566800000001</v>
      </c>
      <c r="P28" s="241">
        <v>46920.939400000003</v>
      </c>
      <c r="Q28" s="247">
        <v>-4.6722930355676651E-2</v>
      </c>
      <c r="R28" s="199"/>
    </row>
    <row r="29" spans="2:18">
      <c r="B29" s="248" t="s">
        <v>164</v>
      </c>
      <c r="C29" s="246" t="s">
        <v>87</v>
      </c>
      <c r="D29" s="240">
        <v>221.25</v>
      </c>
      <c r="E29" s="240">
        <v>223.66070000000002</v>
      </c>
      <c r="F29" s="240">
        <v>223.50810000000001</v>
      </c>
      <c r="G29" s="240">
        <v>220</v>
      </c>
      <c r="H29" s="240">
        <v>218.87100000000001</v>
      </c>
      <c r="I29" s="240">
        <v>218.75</v>
      </c>
      <c r="J29" s="240">
        <v>218.75</v>
      </c>
      <c r="K29" s="240">
        <v>218.75</v>
      </c>
      <c r="L29" s="240">
        <v>222.75</v>
      </c>
      <c r="M29" s="240">
        <v>223.75</v>
      </c>
      <c r="N29" s="241">
        <v>223.75</v>
      </c>
      <c r="O29" s="241">
        <v>223.75</v>
      </c>
      <c r="P29" s="241">
        <v>223.75</v>
      </c>
      <c r="Q29" s="247">
        <v>1.1299435028248483E-2</v>
      </c>
      <c r="R29" s="199"/>
    </row>
    <row r="30" spans="2:18">
      <c r="B30" s="243" t="s">
        <v>165</v>
      </c>
      <c r="C30" s="246" t="s">
        <v>87</v>
      </c>
      <c r="D30" s="240">
        <v>196</v>
      </c>
      <c r="E30" s="240">
        <v>196</v>
      </c>
      <c r="F30" s="240">
        <v>196</v>
      </c>
      <c r="G30" s="240">
        <v>196</v>
      </c>
      <c r="H30" s="240">
        <v>196</v>
      </c>
      <c r="I30" s="240">
        <v>196.33330000000001</v>
      </c>
      <c r="J30" s="240">
        <v>201</v>
      </c>
      <c r="K30" s="240">
        <v>201</v>
      </c>
      <c r="L30" s="240">
        <v>201</v>
      </c>
      <c r="M30" s="240">
        <v>198.9032</v>
      </c>
      <c r="N30" s="241">
        <v>193.5</v>
      </c>
      <c r="O30" s="241">
        <v>188.0968</v>
      </c>
      <c r="P30" s="241">
        <v>186</v>
      </c>
      <c r="Q30" s="247">
        <v>-5.1020408163265252E-2</v>
      </c>
      <c r="R30" s="199"/>
    </row>
    <row r="31" spans="2:18">
      <c r="B31" s="243" t="s">
        <v>74</v>
      </c>
      <c r="C31" s="246" t="s">
        <v>87</v>
      </c>
      <c r="D31" s="240">
        <v>189.17580000000001</v>
      </c>
      <c r="E31" s="240">
        <v>187.0086</v>
      </c>
      <c r="F31" s="240">
        <v>183.6277</v>
      </c>
      <c r="G31" s="240">
        <v>183.64270000000002</v>
      </c>
      <c r="H31" s="240">
        <v>184.1129</v>
      </c>
      <c r="I31" s="240">
        <v>184.77530000000002</v>
      </c>
      <c r="J31" s="240">
        <v>184.1455</v>
      </c>
      <c r="K31" s="240">
        <v>184.0865</v>
      </c>
      <c r="L31" s="240">
        <v>184.46270000000001</v>
      </c>
      <c r="M31" s="240">
        <v>184.03710000000001</v>
      </c>
      <c r="N31" s="241">
        <v>183.58870000000002</v>
      </c>
      <c r="O31" s="241">
        <v>181.7474</v>
      </c>
      <c r="P31" s="241">
        <v>182.85320000000002</v>
      </c>
      <c r="Q31" s="247">
        <v>-3.3421822452977534E-2</v>
      </c>
      <c r="R31" s="199"/>
    </row>
    <row r="32" spans="2:18">
      <c r="B32" s="249" t="s">
        <v>166</v>
      </c>
      <c r="C32" s="250" t="s">
        <v>87</v>
      </c>
      <c r="D32" s="251">
        <v>121.1041</v>
      </c>
      <c r="E32" s="251">
        <v>127.5746</v>
      </c>
      <c r="F32" s="251">
        <v>132.40649999999999</v>
      </c>
      <c r="G32" s="251">
        <v>125.146</v>
      </c>
      <c r="H32" s="251">
        <v>131.91240000000002</v>
      </c>
      <c r="I32" s="251">
        <v>138.66589999999999</v>
      </c>
      <c r="J32" s="251">
        <v>138.98260000000002</v>
      </c>
      <c r="K32" s="251">
        <v>142.7388</v>
      </c>
      <c r="L32" s="251">
        <v>132.94159999999999</v>
      </c>
      <c r="M32" s="251">
        <v>125.0185</v>
      </c>
      <c r="N32" s="251">
        <v>118.8468</v>
      </c>
      <c r="O32" s="251">
        <v>114.61580000000001</v>
      </c>
      <c r="P32" s="251">
        <v>115.09870000000001</v>
      </c>
      <c r="Q32" s="252">
        <v>-4.9588742247372308E-2</v>
      </c>
      <c r="R32" s="199"/>
    </row>
    <row r="33" spans="2:18">
      <c r="B33" s="249" t="s">
        <v>166</v>
      </c>
      <c r="C33" s="253" t="s">
        <v>92</v>
      </c>
      <c r="D33" s="254">
        <v>518.11940000000004</v>
      </c>
      <c r="E33" s="254">
        <v>533.01430000000005</v>
      </c>
      <c r="F33" s="254">
        <v>546.52260000000001</v>
      </c>
      <c r="G33" s="254">
        <v>504.2867</v>
      </c>
      <c r="H33" s="254">
        <v>537.38060000000007</v>
      </c>
      <c r="I33" s="254">
        <v>576.51</v>
      </c>
      <c r="J33" s="254">
        <v>577.15809999999999</v>
      </c>
      <c r="K33" s="254">
        <v>598.12260000000003</v>
      </c>
      <c r="L33" s="254">
        <v>560.65</v>
      </c>
      <c r="M33" s="254">
        <v>531.375</v>
      </c>
      <c r="N33" s="251">
        <v>505.18700000000001</v>
      </c>
      <c r="O33" s="251">
        <v>491.56350000000003</v>
      </c>
      <c r="P33" s="251">
        <v>504.55190000000005</v>
      </c>
      <c r="Q33" s="252">
        <v>-2.6186049007236534E-2</v>
      </c>
      <c r="R33" s="199"/>
    </row>
    <row r="34" spans="2:18">
      <c r="B34" s="243" t="s">
        <v>167</v>
      </c>
      <c r="C34" s="246" t="s">
        <v>87</v>
      </c>
      <c r="D34" s="240">
        <v>167.45160000000001</v>
      </c>
      <c r="E34" s="240">
        <v>157.3571</v>
      </c>
      <c r="F34" s="240">
        <v>146.87100000000001</v>
      </c>
      <c r="G34" s="240">
        <v>155.9</v>
      </c>
      <c r="H34" s="240">
        <v>161.87100000000001</v>
      </c>
      <c r="I34" s="240">
        <v>156.73330000000001</v>
      </c>
      <c r="J34" s="240">
        <v>160.0968</v>
      </c>
      <c r="K34" s="240">
        <v>172.03230000000002</v>
      </c>
      <c r="L34" s="240">
        <v>160.0333</v>
      </c>
      <c r="M34" s="240">
        <v>154.6129</v>
      </c>
      <c r="N34" s="241">
        <v>150.83330000000001</v>
      </c>
      <c r="O34" s="241">
        <v>126.41940000000001</v>
      </c>
      <c r="P34" s="241">
        <v>135.6129</v>
      </c>
      <c r="Q34" s="247">
        <v>-0.19013673204675274</v>
      </c>
      <c r="R34" s="199"/>
    </row>
    <row r="35" spans="2:18">
      <c r="B35" s="243" t="s">
        <v>110</v>
      </c>
      <c r="C35" s="246" t="s">
        <v>87</v>
      </c>
      <c r="D35" s="241">
        <v>148.11450000000002</v>
      </c>
      <c r="E35" s="241">
        <v>149.3015</v>
      </c>
      <c r="F35" s="241">
        <v>147.86620000000002</v>
      </c>
      <c r="G35" s="241">
        <v>146.06560000000002</v>
      </c>
      <c r="H35" s="241">
        <v>143.51250000000002</v>
      </c>
      <c r="I35" s="241">
        <v>149.99290000000002</v>
      </c>
      <c r="J35" s="241">
        <v>152.3417</v>
      </c>
      <c r="K35" s="241">
        <v>154.3416</v>
      </c>
      <c r="L35" s="241">
        <v>154.8407</v>
      </c>
      <c r="M35" s="241">
        <v>156.43010000000001</v>
      </c>
      <c r="N35" s="241">
        <v>154.98500000000001</v>
      </c>
      <c r="O35" s="241">
        <v>149.24550000000002</v>
      </c>
      <c r="P35" s="241">
        <v>146.42520000000002</v>
      </c>
      <c r="Q35" s="247">
        <v>-1.1405365443626359E-2</v>
      </c>
      <c r="R35" s="199"/>
    </row>
    <row r="36" spans="2:18">
      <c r="B36" s="243" t="s">
        <v>110</v>
      </c>
      <c r="C36" s="244" t="s">
        <v>93</v>
      </c>
      <c r="D36" s="240">
        <v>664.74189999999999</v>
      </c>
      <c r="E36" s="240">
        <v>662.25</v>
      </c>
      <c r="F36" s="240">
        <v>655.87099999999998</v>
      </c>
      <c r="G36" s="240">
        <v>644.93330000000003</v>
      </c>
      <c r="H36" s="240">
        <v>637.7097</v>
      </c>
      <c r="I36" s="240">
        <v>669.96670000000006</v>
      </c>
      <c r="J36" s="240">
        <v>676.64520000000005</v>
      </c>
      <c r="K36" s="240">
        <v>682.54840000000002</v>
      </c>
      <c r="L36" s="240">
        <v>685.1</v>
      </c>
      <c r="M36" s="240">
        <v>691.77780000000007</v>
      </c>
      <c r="N36" s="241">
        <v>688.96670000000006</v>
      </c>
      <c r="O36" s="241">
        <v>672</v>
      </c>
      <c r="P36" s="241">
        <v>663.25</v>
      </c>
      <c r="Q36" s="247">
        <v>-2.2443297165410936E-3</v>
      </c>
      <c r="R36" s="199"/>
    </row>
    <row r="37" spans="2:18">
      <c r="B37" s="255" t="s">
        <v>168</v>
      </c>
      <c r="C37" s="246" t="s">
        <v>87</v>
      </c>
      <c r="D37" s="240">
        <v>202.80870000000002</v>
      </c>
      <c r="E37" s="240">
        <v>203.73680000000002</v>
      </c>
      <c r="F37" s="240">
        <v>202.99550000000002</v>
      </c>
      <c r="G37" s="240">
        <v>199.1123</v>
      </c>
      <c r="H37" s="240">
        <v>197.7045</v>
      </c>
      <c r="I37" s="240">
        <v>193.53370000000001</v>
      </c>
      <c r="J37" s="240">
        <v>197.80970000000002</v>
      </c>
      <c r="K37" s="240">
        <v>195.30520000000001</v>
      </c>
      <c r="L37" s="240">
        <v>197.83430000000001</v>
      </c>
      <c r="M37" s="240">
        <v>198.5068</v>
      </c>
      <c r="N37" s="241">
        <v>197.554</v>
      </c>
      <c r="O37" s="241">
        <v>199.64320000000001</v>
      </c>
      <c r="P37" s="241">
        <v>201.179</v>
      </c>
      <c r="Q37" s="247">
        <v>-8.0356513305396282E-3</v>
      </c>
      <c r="R37" s="199"/>
    </row>
    <row r="38" spans="2:18">
      <c r="B38" s="255" t="s">
        <v>75</v>
      </c>
      <c r="C38" s="246" t="s">
        <v>87</v>
      </c>
      <c r="D38" s="240">
        <v>173.7071</v>
      </c>
      <c r="E38" s="240">
        <v>178.4564</v>
      </c>
      <c r="F38" s="240">
        <v>170.77100000000002</v>
      </c>
      <c r="G38" s="240">
        <v>179.2047</v>
      </c>
      <c r="H38" s="240">
        <v>173.39840000000001</v>
      </c>
      <c r="I38" s="240">
        <v>174.28130000000002</v>
      </c>
      <c r="J38" s="240">
        <v>168.47290000000001</v>
      </c>
      <c r="K38" s="240">
        <v>162.34610000000001</v>
      </c>
      <c r="L38" s="240">
        <v>166.68270000000001</v>
      </c>
      <c r="M38" s="240">
        <v>170.24610000000001</v>
      </c>
      <c r="N38" s="241">
        <v>170.4633</v>
      </c>
      <c r="O38" s="241">
        <v>171.09870000000001</v>
      </c>
      <c r="P38" s="241">
        <v>165.63650000000001</v>
      </c>
      <c r="Q38" s="247">
        <v>-4.6460967916682638E-2</v>
      </c>
      <c r="R38" s="199"/>
    </row>
    <row r="39" spans="2:18">
      <c r="B39" s="255" t="s">
        <v>98</v>
      </c>
      <c r="C39" s="246" t="s">
        <v>87</v>
      </c>
      <c r="D39" s="240">
        <v>263.8897</v>
      </c>
      <c r="E39" s="240">
        <v>262.1311</v>
      </c>
      <c r="F39" s="240">
        <v>263.60579999999999</v>
      </c>
      <c r="G39" s="240">
        <v>264.91770000000002</v>
      </c>
      <c r="H39" s="240">
        <v>263.52840000000003</v>
      </c>
      <c r="I39" s="240">
        <v>262.98669999999998</v>
      </c>
      <c r="J39" s="240">
        <v>261.74810000000002</v>
      </c>
      <c r="K39" s="240">
        <v>260.19260000000003</v>
      </c>
      <c r="L39" s="240">
        <v>257.87630000000001</v>
      </c>
      <c r="M39" s="240">
        <v>259.63319999999999</v>
      </c>
      <c r="N39" s="241">
        <v>259.86400000000003</v>
      </c>
      <c r="O39" s="241">
        <v>260.2165</v>
      </c>
      <c r="P39" s="241">
        <v>258.28739999999999</v>
      </c>
      <c r="Q39" s="247">
        <v>-2.1229703167649272E-2</v>
      </c>
      <c r="R39" s="199"/>
    </row>
    <row r="40" spans="2:18">
      <c r="B40" s="255" t="s">
        <v>116</v>
      </c>
      <c r="C40" s="246" t="s">
        <v>87</v>
      </c>
      <c r="D40" s="241">
        <v>233.12970000000001</v>
      </c>
      <c r="E40" s="241">
        <v>222.23740000000001</v>
      </c>
      <c r="F40" s="241">
        <v>240.10730000000001</v>
      </c>
      <c r="G40" s="241">
        <v>243.46040000000002</v>
      </c>
      <c r="H40" s="241">
        <v>243.38040000000001</v>
      </c>
      <c r="I40" s="241">
        <v>241.19880000000001</v>
      </c>
      <c r="J40" s="241">
        <v>252.2046</v>
      </c>
      <c r="K40" s="241">
        <v>248.82830000000001</v>
      </c>
      <c r="L40" s="241">
        <v>264.38120000000004</v>
      </c>
      <c r="M40" s="241">
        <v>258.49450000000002</v>
      </c>
      <c r="N40" s="241">
        <v>262.45600000000002</v>
      </c>
      <c r="O40" s="241">
        <v>269.51190000000003</v>
      </c>
      <c r="P40" s="241">
        <v>276.24630000000002</v>
      </c>
      <c r="Q40" s="247">
        <v>0.18494683431583359</v>
      </c>
      <c r="R40" s="199"/>
    </row>
    <row r="41" spans="2:18">
      <c r="B41" s="255" t="s">
        <v>116</v>
      </c>
      <c r="C41" s="244" t="s">
        <v>94</v>
      </c>
      <c r="D41" s="240">
        <v>2197.2258000000002</v>
      </c>
      <c r="E41" s="240">
        <v>2107.1429000000003</v>
      </c>
      <c r="F41" s="240">
        <v>2221.6774</v>
      </c>
      <c r="G41" s="240">
        <v>2271</v>
      </c>
      <c r="H41" s="240">
        <v>2266.7742000000003</v>
      </c>
      <c r="I41" s="240">
        <v>2235.9</v>
      </c>
      <c r="J41" s="240">
        <v>2365.1289999999999</v>
      </c>
      <c r="K41" s="240">
        <v>2365.4839000000002</v>
      </c>
      <c r="L41" s="240">
        <v>2481.9</v>
      </c>
      <c r="M41" s="240">
        <v>2417.6451999999999</v>
      </c>
      <c r="N41" s="241">
        <v>2445.9333000000001</v>
      </c>
      <c r="O41" s="241">
        <v>2495.0370000000003</v>
      </c>
      <c r="P41" s="241">
        <v>2564.5</v>
      </c>
      <c r="Q41" s="247">
        <v>0.16715359886999326</v>
      </c>
      <c r="R41" s="199"/>
    </row>
    <row r="42" spans="2:18">
      <c r="B42" s="245" t="s">
        <v>169</v>
      </c>
      <c r="C42" s="246" t="s">
        <v>87</v>
      </c>
      <c r="D42" s="241">
        <v>174.80790000000002</v>
      </c>
      <c r="E42" s="241">
        <v>177.60660000000001</v>
      </c>
      <c r="F42" s="241">
        <v>181.55</v>
      </c>
      <c r="G42" s="241">
        <v>180.06780000000001</v>
      </c>
      <c r="H42" s="241">
        <v>189.27770000000001</v>
      </c>
      <c r="I42" s="241">
        <v>183.12</v>
      </c>
      <c r="J42" s="241">
        <v>181.23320000000001</v>
      </c>
      <c r="K42" s="241">
        <v>166.59650000000002</v>
      </c>
      <c r="L42" s="241">
        <v>168.9923</v>
      </c>
      <c r="M42" s="241">
        <v>166.84140000000002</v>
      </c>
      <c r="N42" s="241">
        <v>172.09710000000001</v>
      </c>
      <c r="O42" s="241">
        <v>169.01439999999999</v>
      </c>
      <c r="P42" s="241">
        <v>158.27690000000001</v>
      </c>
      <c r="Q42" s="247">
        <v>-9.456666432123495E-2</v>
      </c>
      <c r="R42" s="199"/>
    </row>
    <row r="43" spans="2:18" ht="13.5" thickBot="1">
      <c r="B43" s="245" t="s">
        <v>169</v>
      </c>
      <c r="C43" s="256" t="s">
        <v>95</v>
      </c>
      <c r="D43" s="257">
        <v>134.26480000000001</v>
      </c>
      <c r="E43" s="257">
        <v>131.6157</v>
      </c>
      <c r="F43" s="257">
        <v>131.37520000000001</v>
      </c>
      <c r="G43" s="257">
        <v>130.19570000000002</v>
      </c>
      <c r="H43" s="257">
        <v>136.511</v>
      </c>
      <c r="I43" s="257">
        <v>132.01230000000001</v>
      </c>
      <c r="J43" s="257">
        <v>128.29160000000002</v>
      </c>
      <c r="K43" s="257">
        <v>118.8887</v>
      </c>
      <c r="L43" s="257">
        <v>123.53630000000001</v>
      </c>
      <c r="M43" s="257">
        <v>122.28420000000001</v>
      </c>
      <c r="N43" s="258">
        <v>121.81</v>
      </c>
      <c r="O43" s="258">
        <v>121.81</v>
      </c>
      <c r="P43" s="258">
        <v>118.82940000000001</v>
      </c>
      <c r="Q43" s="259">
        <v>-0.1149623728631779</v>
      </c>
      <c r="R43" s="199"/>
    </row>
    <row r="44" spans="2:18" ht="13.5" thickBot="1">
      <c r="B44" s="260" t="s">
        <v>120</v>
      </c>
      <c r="C44" s="261" t="s">
        <v>87</v>
      </c>
      <c r="D44" s="262">
        <v>185.52350000000001</v>
      </c>
      <c r="E44" s="263">
        <v>186.14190000000002</v>
      </c>
      <c r="F44" s="263">
        <v>188.07400000000001</v>
      </c>
      <c r="G44" s="263">
        <v>188.5367</v>
      </c>
      <c r="H44" s="263">
        <v>190.12030000000001</v>
      </c>
      <c r="I44" s="263">
        <v>192.4271</v>
      </c>
      <c r="J44" s="263">
        <v>192.57170000000002</v>
      </c>
      <c r="K44" s="263">
        <v>191.1765</v>
      </c>
      <c r="L44" s="263">
        <v>189.27809999999999</v>
      </c>
      <c r="M44" s="263">
        <v>186.84230000000002</v>
      </c>
      <c r="N44" s="263">
        <v>181.57570000000001</v>
      </c>
      <c r="O44" s="264">
        <v>179.8502</v>
      </c>
      <c r="P44" s="264">
        <v>179.0762</v>
      </c>
      <c r="Q44" s="265">
        <v>-3.4751931695984672E-2</v>
      </c>
      <c r="R44" s="199"/>
    </row>
    <row r="45" spans="2:18">
      <c r="R45" s="200"/>
    </row>
    <row r="46" spans="2:18">
      <c r="R46" s="158"/>
    </row>
  </sheetData>
  <mergeCells count="5">
    <mergeCell ref="D2:P2"/>
    <mergeCell ref="D4:P4"/>
    <mergeCell ref="D5:P5"/>
    <mergeCell ref="D6:G6"/>
    <mergeCell ref="H6:P6"/>
  </mergeCells>
  <phoneticPr fontId="8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4" workbookViewId="0">
      <selection activeCell="P13" sqref="P13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O1" workbookViewId="0">
      <selection activeCell="O2" sqref="O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T1" workbookViewId="0">
      <selection activeCell="AJ24" sqref="AJ24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V41" sqref="V41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F29" sqref="AF29"/>
    </sheetView>
  </sheetViews>
  <sheetFormatPr defaultRowHeight="12.75"/>
  <sheetData>
    <row r="21" spans="29:29">
      <c r="AC21" t="s">
        <v>200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opLeftCell="A19" workbookViewId="0">
      <selection activeCell="U27" sqref="U27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1.140625" customWidth="1"/>
  </cols>
  <sheetData>
    <row r="1" spans="1:18" ht="15.75">
      <c r="A1" s="23" t="s">
        <v>221</v>
      </c>
      <c r="B1" s="23"/>
      <c r="C1" s="23"/>
      <c r="D1" s="23"/>
      <c r="E1" s="23"/>
      <c r="F1" s="23"/>
      <c r="G1" s="23"/>
    </row>
    <row r="2" spans="1:18">
      <c r="A2" t="s">
        <v>107</v>
      </c>
    </row>
    <row r="4" spans="1:18" ht="20.25">
      <c r="B4" s="56" t="s">
        <v>99</v>
      </c>
      <c r="C4" s="56"/>
      <c r="D4" s="56"/>
      <c r="E4" s="56"/>
      <c r="F4" s="56"/>
      <c r="G4" s="56"/>
      <c r="H4" s="56"/>
      <c r="I4" s="57"/>
      <c r="K4" s="56" t="s">
        <v>99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100</v>
      </c>
      <c r="C5" s="59"/>
      <c r="D5" s="59"/>
      <c r="E5" s="59"/>
      <c r="F5" s="59"/>
      <c r="G5" s="60"/>
      <c r="H5" s="60"/>
      <c r="I5" s="61"/>
      <c r="K5" s="58" t="s">
        <v>100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96</v>
      </c>
      <c r="C6" s="63"/>
      <c r="D6" s="63"/>
      <c r="E6" s="63"/>
      <c r="F6" s="63"/>
      <c r="G6" s="63"/>
      <c r="H6" s="63"/>
      <c r="I6" s="64"/>
      <c r="K6" s="62" t="s">
        <v>97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222</v>
      </c>
      <c r="C7" s="66"/>
      <c r="D7" s="67"/>
      <c r="E7" s="68"/>
      <c r="F7" s="65" t="s">
        <v>223</v>
      </c>
      <c r="G7" s="66"/>
      <c r="H7" s="67"/>
      <c r="I7" s="68"/>
      <c r="K7" s="65" t="s">
        <v>222</v>
      </c>
      <c r="L7" s="66"/>
      <c r="M7" s="67"/>
      <c r="N7" s="68"/>
      <c r="O7" s="65" t="s">
        <v>223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101</v>
      </c>
      <c r="E8" s="72" t="s">
        <v>67</v>
      </c>
      <c r="F8" s="73" t="s">
        <v>65</v>
      </c>
      <c r="G8" s="70" t="s">
        <v>66</v>
      </c>
      <c r="H8" s="71" t="s">
        <v>101</v>
      </c>
      <c r="I8" s="72" t="s">
        <v>67</v>
      </c>
      <c r="K8" s="69" t="s">
        <v>65</v>
      </c>
      <c r="L8" s="70" t="s">
        <v>66</v>
      </c>
      <c r="M8" s="71" t="s">
        <v>101</v>
      </c>
      <c r="N8" s="72" t="s">
        <v>67</v>
      </c>
      <c r="O8" s="73" t="s">
        <v>65</v>
      </c>
      <c r="P8" s="70" t="s">
        <v>66</v>
      </c>
      <c r="Q8" s="71" t="s">
        <v>101</v>
      </c>
      <c r="R8" s="72" t="s">
        <v>67</v>
      </c>
    </row>
    <row r="9" spans="1:18" ht="16.5" thickBot="1">
      <c r="B9" s="74" t="s">
        <v>68</v>
      </c>
      <c r="C9" s="75">
        <v>1370426.6189999999</v>
      </c>
      <c r="D9" s="76">
        <v>5733918.2659999998</v>
      </c>
      <c r="E9" s="77">
        <v>714262.46299999999</v>
      </c>
      <c r="F9" s="78" t="s">
        <v>68</v>
      </c>
      <c r="G9" s="217">
        <v>1637667.013</v>
      </c>
      <c r="H9" s="79">
        <v>6851227.1660000002</v>
      </c>
      <c r="I9" s="77">
        <v>839429.74800000002</v>
      </c>
      <c r="K9" s="74" t="s">
        <v>68</v>
      </c>
      <c r="L9" s="75">
        <v>54128.07</v>
      </c>
      <c r="M9" s="76">
        <v>226427.82399999999</v>
      </c>
      <c r="N9" s="279">
        <v>37531.021999999997</v>
      </c>
      <c r="O9" s="160" t="s">
        <v>68</v>
      </c>
      <c r="P9" s="96">
        <v>61350.830999999998</v>
      </c>
      <c r="Q9" s="79">
        <v>256292.057</v>
      </c>
      <c r="R9" s="280">
        <v>34628.802000000003</v>
      </c>
    </row>
    <row r="10" spans="1:18" ht="15.75">
      <c r="B10" s="155" t="s">
        <v>69</v>
      </c>
      <c r="C10" s="85">
        <v>343717.53499999997</v>
      </c>
      <c r="D10" s="86">
        <v>1438604.9720000001</v>
      </c>
      <c r="E10" s="87">
        <v>124184.633</v>
      </c>
      <c r="F10" s="84" t="s">
        <v>69</v>
      </c>
      <c r="G10" s="85">
        <v>392368.75599999999</v>
      </c>
      <c r="H10" s="86">
        <v>1642470.656</v>
      </c>
      <c r="I10" s="87">
        <v>141860.13399999999</v>
      </c>
      <c r="K10" s="281" t="s">
        <v>69</v>
      </c>
      <c r="L10" s="81">
        <v>17298.666000000001</v>
      </c>
      <c r="M10" s="82">
        <v>72374.558000000005</v>
      </c>
      <c r="N10" s="282">
        <v>12577.074000000001</v>
      </c>
      <c r="O10" s="283" t="s">
        <v>69</v>
      </c>
      <c r="P10" s="85">
        <v>20123.687000000002</v>
      </c>
      <c r="Q10" s="86">
        <v>84058.430999999997</v>
      </c>
      <c r="R10" s="284">
        <v>14140.378000000001</v>
      </c>
    </row>
    <row r="11" spans="1:18" ht="15.75">
      <c r="B11" s="156" t="s">
        <v>70</v>
      </c>
      <c r="C11" s="93">
        <v>182731.50099999999</v>
      </c>
      <c r="D11" s="94">
        <v>764547.40599999996</v>
      </c>
      <c r="E11" s="95">
        <v>60318.868000000002</v>
      </c>
      <c r="F11" s="92" t="s">
        <v>70</v>
      </c>
      <c r="G11" s="93">
        <v>223642.10200000001</v>
      </c>
      <c r="H11" s="94">
        <v>935904.71299999999</v>
      </c>
      <c r="I11" s="95">
        <v>73272.031000000003</v>
      </c>
      <c r="K11" s="285" t="s">
        <v>70</v>
      </c>
      <c r="L11" s="89">
        <v>10640.236000000001</v>
      </c>
      <c r="M11" s="90">
        <v>44468.267999999996</v>
      </c>
      <c r="N11" s="286">
        <v>6768.1109999999999</v>
      </c>
      <c r="O11" s="287" t="s">
        <v>75</v>
      </c>
      <c r="P11" s="93">
        <v>11921.052</v>
      </c>
      <c r="Q11" s="94">
        <v>49791.921000000002</v>
      </c>
      <c r="R11" s="101">
        <v>3876.5160000000001</v>
      </c>
    </row>
    <row r="12" spans="1:18" ht="15.75">
      <c r="B12" s="156" t="s">
        <v>71</v>
      </c>
      <c r="C12" s="93">
        <v>112657.64599999999</v>
      </c>
      <c r="D12" s="94">
        <v>471329.88900000002</v>
      </c>
      <c r="E12" s="95">
        <v>63780.055999999997</v>
      </c>
      <c r="F12" s="92" t="s">
        <v>72</v>
      </c>
      <c r="G12" s="93">
        <v>135169.239</v>
      </c>
      <c r="H12" s="94">
        <v>565580.79799999995</v>
      </c>
      <c r="I12" s="95">
        <v>57792.639000000003</v>
      </c>
      <c r="K12" s="285" t="s">
        <v>82</v>
      </c>
      <c r="L12" s="89">
        <v>5602.848</v>
      </c>
      <c r="M12" s="90">
        <v>23436.687000000002</v>
      </c>
      <c r="N12" s="286">
        <v>6496.585</v>
      </c>
      <c r="O12" s="287" t="s">
        <v>70</v>
      </c>
      <c r="P12" s="93">
        <v>7388.7190000000001</v>
      </c>
      <c r="Q12" s="94">
        <v>30857.455999999998</v>
      </c>
      <c r="R12" s="101">
        <v>3417.7269999999999</v>
      </c>
    </row>
    <row r="13" spans="1:18" ht="15.75">
      <c r="B13" s="156" t="s">
        <v>72</v>
      </c>
      <c r="C13" s="93">
        <v>108683.518</v>
      </c>
      <c r="D13" s="94">
        <v>454597.14</v>
      </c>
      <c r="E13" s="95">
        <v>43575.974000000002</v>
      </c>
      <c r="F13" s="92" t="s">
        <v>71</v>
      </c>
      <c r="G13" s="93">
        <v>121273.277</v>
      </c>
      <c r="H13" s="94">
        <v>506841.81800000003</v>
      </c>
      <c r="I13" s="95">
        <v>67217.955000000002</v>
      </c>
      <c r="K13" s="285" t="s">
        <v>73</v>
      </c>
      <c r="L13" s="89">
        <v>4861.9110000000001</v>
      </c>
      <c r="M13" s="90">
        <v>20337.043000000001</v>
      </c>
      <c r="N13" s="286">
        <v>2138.7310000000002</v>
      </c>
      <c r="O13" s="287" t="s">
        <v>82</v>
      </c>
      <c r="P13" s="93">
        <v>4420.8370000000004</v>
      </c>
      <c r="Q13" s="94">
        <v>18521.188999999998</v>
      </c>
      <c r="R13" s="101">
        <v>4637.5879999999997</v>
      </c>
    </row>
    <row r="14" spans="1:18" ht="15.75">
      <c r="B14" s="156" t="s">
        <v>73</v>
      </c>
      <c r="C14" s="93">
        <v>101034.26700000001</v>
      </c>
      <c r="D14" s="94">
        <v>422863.06</v>
      </c>
      <c r="E14" s="95">
        <v>52571.082999999999</v>
      </c>
      <c r="F14" s="92" t="s">
        <v>73</v>
      </c>
      <c r="G14" s="93">
        <v>106833.825</v>
      </c>
      <c r="H14" s="94">
        <v>447000.49099999998</v>
      </c>
      <c r="I14" s="95">
        <v>55265.284</v>
      </c>
      <c r="K14" s="285" t="s">
        <v>83</v>
      </c>
      <c r="L14" s="89">
        <v>4016.8580000000002</v>
      </c>
      <c r="M14" s="90">
        <v>16783.769</v>
      </c>
      <c r="N14" s="286">
        <v>2885.39</v>
      </c>
      <c r="O14" s="287" t="s">
        <v>73</v>
      </c>
      <c r="P14" s="93">
        <v>4029.1289999999999</v>
      </c>
      <c r="Q14" s="94">
        <v>16738.269</v>
      </c>
      <c r="R14" s="101">
        <v>1998.204</v>
      </c>
    </row>
    <row r="15" spans="1:18" ht="15.75">
      <c r="B15" s="156" t="s">
        <v>75</v>
      </c>
      <c r="C15" s="93">
        <v>49289.91</v>
      </c>
      <c r="D15" s="94">
        <v>206161.72700000001</v>
      </c>
      <c r="E15" s="95">
        <v>33395.332999999999</v>
      </c>
      <c r="F15" s="92" t="s">
        <v>75</v>
      </c>
      <c r="G15" s="93">
        <v>62940.413</v>
      </c>
      <c r="H15" s="94">
        <v>263234.68099999998</v>
      </c>
      <c r="I15" s="95">
        <v>38498.218000000001</v>
      </c>
      <c r="K15" s="285" t="s">
        <v>72</v>
      </c>
      <c r="L15" s="89">
        <v>3873.2429999999999</v>
      </c>
      <c r="M15" s="90">
        <v>16230.694</v>
      </c>
      <c r="N15" s="286">
        <v>1878.24</v>
      </c>
      <c r="O15" s="287" t="s">
        <v>72</v>
      </c>
      <c r="P15" s="93">
        <v>3146.4540000000002</v>
      </c>
      <c r="Q15" s="94">
        <v>13193.909</v>
      </c>
      <c r="R15" s="101">
        <v>1263.2349999999999</v>
      </c>
    </row>
    <row r="16" spans="1:18" ht="15.75">
      <c r="B16" s="156" t="s">
        <v>105</v>
      </c>
      <c r="C16" s="93">
        <v>38171.451000000001</v>
      </c>
      <c r="D16" s="94">
        <v>159642.13500000001</v>
      </c>
      <c r="E16" s="95">
        <v>38965.127</v>
      </c>
      <c r="F16" s="92" t="s">
        <v>81</v>
      </c>
      <c r="G16" s="93">
        <v>62343.086000000003</v>
      </c>
      <c r="H16" s="94">
        <v>260788.43</v>
      </c>
      <c r="I16" s="95">
        <v>20307.524000000001</v>
      </c>
      <c r="K16" s="285" t="s">
        <v>78</v>
      </c>
      <c r="L16" s="89">
        <v>1624.4079999999999</v>
      </c>
      <c r="M16" s="90">
        <v>6798.4530000000004</v>
      </c>
      <c r="N16" s="286">
        <v>1335.5139999999999</v>
      </c>
      <c r="O16" s="287" t="s">
        <v>83</v>
      </c>
      <c r="P16" s="93">
        <v>3032.9169999999999</v>
      </c>
      <c r="Q16" s="94">
        <v>12654.404</v>
      </c>
      <c r="R16" s="101">
        <v>1538.5119999999999</v>
      </c>
    </row>
    <row r="17" spans="2:18" ht="15.75">
      <c r="B17" s="156" t="s">
        <v>76</v>
      </c>
      <c r="C17" s="93">
        <v>37961.504000000001</v>
      </c>
      <c r="D17" s="94">
        <v>158831.47899999999</v>
      </c>
      <c r="E17" s="95">
        <v>13641.130999999999</v>
      </c>
      <c r="F17" s="92" t="s">
        <v>76</v>
      </c>
      <c r="G17" s="93">
        <v>46850.716999999997</v>
      </c>
      <c r="H17" s="94">
        <v>196052.74299999999</v>
      </c>
      <c r="I17" s="95">
        <v>18220.760999999999</v>
      </c>
      <c r="K17" s="285" t="s">
        <v>75</v>
      </c>
      <c r="L17" s="89">
        <v>1529.6769999999999</v>
      </c>
      <c r="M17" s="90">
        <v>6434.7269999999999</v>
      </c>
      <c r="N17" s="286">
        <v>461.12099999999998</v>
      </c>
      <c r="O17" s="287" t="s">
        <v>110</v>
      </c>
      <c r="P17" s="93">
        <v>1640.752</v>
      </c>
      <c r="Q17" s="94">
        <v>6790.8440000000001</v>
      </c>
      <c r="R17" s="101">
        <v>538.84</v>
      </c>
    </row>
    <row r="18" spans="2:18" ht="15.75">
      <c r="B18" s="156" t="s">
        <v>104</v>
      </c>
      <c r="C18" s="93">
        <v>37950.165999999997</v>
      </c>
      <c r="D18" s="94">
        <v>158733.114</v>
      </c>
      <c r="E18" s="95">
        <v>30707.165000000001</v>
      </c>
      <c r="F18" s="92" t="s">
        <v>80</v>
      </c>
      <c r="G18" s="93">
        <v>41934.186000000002</v>
      </c>
      <c r="H18" s="94">
        <v>175627.69</v>
      </c>
      <c r="I18" s="95">
        <v>32958.184000000001</v>
      </c>
      <c r="K18" s="285" t="s">
        <v>197</v>
      </c>
      <c r="L18" s="89">
        <v>873.79100000000005</v>
      </c>
      <c r="M18" s="90">
        <v>3657.1959999999999</v>
      </c>
      <c r="N18" s="286">
        <v>428.4</v>
      </c>
      <c r="O18" s="287" t="s">
        <v>98</v>
      </c>
      <c r="P18" s="93">
        <v>866.28800000000001</v>
      </c>
      <c r="Q18" s="94">
        <v>3625.5990000000002</v>
      </c>
      <c r="R18" s="101">
        <v>731.30200000000002</v>
      </c>
    </row>
    <row r="19" spans="2:18" ht="15.75">
      <c r="B19" s="156" t="s">
        <v>79</v>
      </c>
      <c r="C19" s="93">
        <v>32476.437999999998</v>
      </c>
      <c r="D19" s="94">
        <v>135917.11499999999</v>
      </c>
      <c r="E19" s="95">
        <v>28722.026999999998</v>
      </c>
      <c r="F19" s="92" t="s">
        <v>105</v>
      </c>
      <c r="G19" s="93">
        <v>41390.033000000003</v>
      </c>
      <c r="H19" s="94">
        <v>173195.46799999999</v>
      </c>
      <c r="I19" s="95">
        <v>43906.521000000001</v>
      </c>
      <c r="K19" s="285" t="s">
        <v>84</v>
      </c>
      <c r="L19" s="89">
        <v>702.83699999999999</v>
      </c>
      <c r="M19" s="90">
        <v>2933.6030000000001</v>
      </c>
      <c r="N19" s="286">
        <v>84.201999999999998</v>
      </c>
      <c r="O19" s="287" t="s">
        <v>71</v>
      </c>
      <c r="P19" s="93">
        <v>832.05799999999999</v>
      </c>
      <c r="Q19" s="94">
        <v>3512.13</v>
      </c>
      <c r="R19" s="101">
        <v>361.94499999999999</v>
      </c>
    </row>
    <row r="20" spans="2:18" ht="15.75">
      <c r="B20" s="156" t="s">
        <v>80</v>
      </c>
      <c r="C20" s="93">
        <v>32329.452000000001</v>
      </c>
      <c r="D20" s="94">
        <v>135274.60399999999</v>
      </c>
      <c r="E20" s="95">
        <v>25154.157999999999</v>
      </c>
      <c r="F20" s="92" t="s">
        <v>79</v>
      </c>
      <c r="G20" s="93">
        <v>36294.942999999999</v>
      </c>
      <c r="H20" s="94">
        <v>152491.16200000001</v>
      </c>
      <c r="I20" s="95">
        <v>27040.328000000001</v>
      </c>
      <c r="K20" s="285" t="s">
        <v>80</v>
      </c>
      <c r="L20" s="89">
        <v>625.46699999999998</v>
      </c>
      <c r="M20" s="90">
        <v>2613.1999999999998</v>
      </c>
      <c r="N20" s="286">
        <v>311.01499999999999</v>
      </c>
      <c r="O20" s="287" t="s">
        <v>78</v>
      </c>
      <c r="P20" s="93">
        <v>797.92499999999995</v>
      </c>
      <c r="Q20" s="94">
        <v>3354.0740000000001</v>
      </c>
      <c r="R20" s="101">
        <v>480.77699999999999</v>
      </c>
    </row>
    <row r="21" spans="2:18" ht="15.75">
      <c r="B21" s="156" t="s">
        <v>82</v>
      </c>
      <c r="C21" s="93">
        <v>31710.567999999999</v>
      </c>
      <c r="D21" s="94">
        <v>132650.92000000001</v>
      </c>
      <c r="E21" s="95">
        <v>17350.656999999999</v>
      </c>
      <c r="F21" s="92" t="s">
        <v>84</v>
      </c>
      <c r="G21" s="93">
        <v>32667.106</v>
      </c>
      <c r="H21" s="94">
        <v>136362.72899999999</v>
      </c>
      <c r="I21" s="95">
        <v>9247.4290000000001</v>
      </c>
      <c r="K21" s="285" t="s">
        <v>98</v>
      </c>
      <c r="L21" s="89">
        <v>604.01</v>
      </c>
      <c r="M21" s="90">
        <v>2527.038</v>
      </c>
      <c r="N21" s="286">
        <v>567.36400000000003</v>
      </c>
      <c r="O21" s="287" t="s">
        <v>80</v>
      </c>
      <c r="P21" s="93">
        <v>520.78399999999999</v>
      </c>
      <c r="Q21" s="94">
        <v>2217.616</v>
      </c>
      <c r="R21" s="101">
        <v>269.31400000000002</v>
      </c>
    </row>
    <row r="22" spans="2:18" ht="15.75">
      <c r="B22" s="156" t="s">
        <v>81</v>
      </c>
      <c r="C22" s="93">
        <v>31466.165000000001</v>
      </c>
      <c r="D22" s="94">
        <v>131645.07800000001</v>
      </c>
      <c r="E22" s="95">
        <v>12080.677</v>
      </c>
      <c r="F22" s="92" t="s">
        <v>110</v>
      </c>
      <c r="G22" s="93">
        <v>30533.026999999998</v>
      </c>
      <c r="H22" s="94">
        <v>127515.947</v>
      </c>
      <c r="I22" s="95">
        <v>26895.154999999999</v>
      </c>
      <c r="K22" s="285" t="s">
        <v>81</v>
      </c>
      <c r="L22" s="89">
        <v>535.23599999999999</v>
      </c>
      <c r="M22" s="90">
        <v>2239.2939999999999</v>
      </c>
      <c r="N22" s="286">
        <v>602.40800000000002</v>
      </c>
      <c r="O22" s="287" t="s">
        <v>119</v>
      </c>
      <c r="P22" s="93">
        <v>517.54499999999996</v>
      </c>
      <c r="Q22" s="94">
        <v>2156.904</v>
      </c>
      <c r="R22" s="101">
        <v>171.47</v>
      </c>
    </row>
    <row r="23" spans="2:18" ht="15.75">
      <c r="B23" s="156" t="s">
        <v>84</v>
      </c>
      <c r="C23" s="93">
        <v>24438.944</v>
      </c>
      <c r="D23" s="94">
        <v>102239.534</v>
      </c>
      <c r="E23" s="95">
        <v>6702.7120000000004</v>
      </c>
      <c r="F23" s="92" t="s">
        <v>104</v>
      </c>
      <c r="G23" s="93">
        <v>30234.048999999999</v>
      </c>
      <c r="H23" s="94">
        <v>126262.70699999999</v>
      </c>
      <c r="I23" s="95">
        <v>23477.38</v>
      </c>
      <c r="K23" s="285" t="s">
        <v>110</v>
      </c>
      <c r="L23" s="89">
        <v>408.33699999999999</v>
      </c>
      <c r="M23" s="90">
        <v>1700.241</v>
      </c>
      <c r="N23" s="286">
        <v>151.70599999999999</v>
      </c>
      <c r="O23" s="287" t="s">
        <v>81</v>
      </c>
      <c r="P23" s="93">
        <v>445.137</v>
      </c>
      <c r="Q23" s="94">
        <v>1847.8889999999999</v>
      </c>
      <c r="R23" s="101">
        <v>373.53199999999998</v>
      </c>
    </row>
    <row r="24" spans="2:18" ht="15.75">
      <c r="B24" s="156" t="s">
        <v>110</v>
      </c>
      <c r="C24" s="93">
        <v>23990.609</v>
      </c>
      <c r="D24" s="94">
        <v>100364.644</v>
      </c>
      <c r="E24" s="95">
        <v>20276.632000000001</v>
      </c>
      <c r="F24" s="92" t="s">
        <v>82</v>
      </c>
      <c r="G24" s="93">
        <v>28192.966</v>
      </c>
      <c r="H24" s="94">
        <v>118019.626</v>
      </c>
      <c r="I24" s="95">
        <v>16568.526999999998</v>
      </c>
      <c r="K24" s="285" t="s">
        <v>116</v>
      </c>
      <c r="L24" s="89">
        <v>176.328</v>
      </c>
      <c r="M24" s="90">
        <v>739.67600000000004</v>
      </c>
      <c r="N24" s="286">
        <v>320.37799999999999</v>
      </c>
      <c r="O24" s="287" t="s">
        <v>85</v>
      </c>
      <c r="P24" s="93">
        <v>382.16800000000001</v>
      </c>
      <c r="Q24" s="94">
        <v>1587.1189999999999</v>
      </c>
      <c r="R24" s="101">
        <v>153.04900000000001</v>
      </c>
    </row>
    <row r="25" spans="2:18" ht="15.75">
      <c r="B25" s="156" t="s">
        <v>78</v>
      </c>
      <c r="C25" s="93">
        <v>20134.870999999999</v>
      </c>
      <c r="D25" s="94">
        <v>84231.938999999998</v>
      </c>
      <c r="E25" s="95">
        <v>11566.120999999999</v>
      </c>
      <c r="F25" s="92" t="s">
        <v>74</v>
      </c>
      <c r="G25" s="93">
        <v>26527.714</v>
      </c>
      <c r="H25" s="94">
        <v>110841.17</v>
      </c>
      <c r="I25" s="95">
        <v>9978.9920000000002</v>
      </c>
      <c r="K25" s="285" t="s">
        <v>71</v>
      </c>
      <c r="L25" s="89">
        <v>169.672</v>
      </c>
      <c r="M25" s="90">
        <v>708.76800000000003</v>
      </c>
      <c r="N25" s="286">
        <v>112.346</v>
      </c>
      <c r="O25" s="287" t="s">
        <v>167</v>
      </c>
      <c r="P25" s="93">
        <v>175.07900000000001</v>
      </c>
      <c r="Q25" s="94">
        <v>728.24900000000002</v>
      </c>
      <c r="R25" s="101">
        <v>39.743000000000002</v>
      </c>
    </row>
    <row r="26" spans="2:18" ht="15.75">
      <c r="B26" s="154" t="s">
        <v>115</v>
      </c>
      <c r="K26" s="154" t="s">
        <v>115</v>
      </c>
    </row>
    <row r="31" spans="2:18" ht="20.25">
      <c r="B31" s="56" t="s">
        <v>102</v>
      </c>
      <c r="C31" s="56"/>
      <c r="D31" s="56"/>
      <c r="E31" s="56"/>
      <c r="F31" s="56"/>
      <c r="G31" s="56"/>
      <c r="H31" s="56"/>
      <c r="I31" s="57"/>
    </row>
    <row r="32" spans="2:18" ht="21" thickBot="1">
      <c r="B32" s="58" t="s">
        <v>100</v>
      </c>
      <c r="C32" s="61"/>
      <c r="D32" s="61"/>
      <c r="E32" s="61"/>
      <c r="F32" s="61"/>
      <c r="G32" s="61"/>
      <c r="H32" s="61"/>
      <c r="I32" s="61"/>
      <c r="K32" s="56" t="s">
        <v>102</v>
      </c>
      <c r="L32" s="56"/>
      <c r="M32" s="56"/>
      <c r="N32" s="56"/>
      <c r="O32" s="56"/>
      <c r="P32" s="56"/>
      <c r="Q32" s="56"/>
    </row>
    <row r="33" spans="2:18" ht="21" thickBot="1">
      <c r="B33" s="62" t="s">
        <v>96</v>
      </c>
      <c r="C33" s="63"/>
      <c r="D33" s="63"/>
      <c r="E33" s="63"/>
      <c r="F33" s="63"/>
      <c r="G33" s="63"/>
      <c r="H33" s="63"/>
      <c r="I33" s="64"/>
      <c r="K33" s="58" t="s">
        <v>100</v>
      </c>
      <c r="L33" s="61"/>
      <c r="M33" s="61"/>
      <c r="N33" s="61"/>
      <c r="O33" s="61"/>
      <c r="P33" s="61"/>
      <c r="Q33" s="61"/>
    </row>
    <row r="34" spans="2:18" ht="21" thickBot="1">
      <c r="B34" s="65" t="s">
        <v>222</v>
      </c>
      <c r="C34" s="66"/>
      <c r="D34" s="67"/>
      <c r="E34" s="68"/>
      <c r="F34" s="65" t="s">
        <v>223</v>
      </c>
      <c r="G34" s="66"/>
      <c r="H34" s="67"/>
      <c r="I34" s="68"/>
      <c r="K34" s="62" t="s">
        <v>97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65</v>
      </c>
      <c r="C35" s="70" t="s">
        <v>66</v>
      </c>
      <c r="D35" s="71" t="s">
        <v>101</v>
      </c>
      <c r="E35" s="72" t="s">
        <v>67</v>
      </c>
      <c r="F35" s="73" t="s">
        <v>65</v>
      </c>
      <c r="G35" s="70" t="s">
        <v>66</v>
      </c>
      <c r="H35" s="71" t="s">
        <v>101</v>
      </c>
      <c r="I35" s="72" t="s">
        <v>67</v>
      </c>
      <c r="K35" s="65" t="s">
        <v>222</v>
      </c>
      <c r="L35" s="66"/>
      <c r="M35" s="67"/>
      <c r="N35" s="68"/>
      <c r="O35" s="65" t="s">
        <v>223</v>
      </c>
      <c r="P35" s="66"/>
      <c r="Q35" s="67"/>
      <c r="R35" s="68"/>
    </row>
    <row r="36" spans="2:18" ht="43.5" thickBot="1">
      <c r="B36" s="106" t="s">
        <v>68</v>
      </c>
      <c r="C36" s="139">
        <v>69417.953999999998</v>
      </c>
      <c r="D36" s="218">
        <v>290445.51400000002</v>
      </c>
      <c r="E36" s="107">
        <v>24497.72</v>
      </c>
      <c r="F36" s="74" t="s">
        <v>68</v>
      </c>
      <c r="G36" s="108">
        <v>73489.86</v>
      </c>
      <c r="H36" s="97">
        <v>307325.196</v>
      </c>
      <c r="I36" s="98">
        <v>25129.891</v>
      </c>
      <c r="K36" s="69" t="s">
        <v>65</v>
      </c>
      <c r="L36" s="70" t="s">
        <v>66</v>
      </c>
      <c r="M36" s="71" t="s">
        <v>101</v>
      </c>
      <c r="N36" s="72" t="s">
        <v>67</v>
      </c>
      <c r="O36" s="73" t="s">
        <v>65</v>
      </c>
      <c r="P36" s="70" t="s">
        <v>66</v>
      </c>
      <c r="Q36" s="71" t="s">
        <v>101</v>
      </c>
      <c r="R36" s="72" t="s">
        <v>67</v>
      </c>
    </row>
    <row r="37" spans="2:18" ht="16.5" thickBot="1">
      <c r="B37" s="109" t="s">
        <v>69</v>
      </c>
      <c r="C37" s="140">
        <v>31022.440999999999</v>
      </c>
      <c r="D37" s="110">
        <v>129793.88400000001</v>
      </c>
      <c r="E37" s="110">
        <v>20915.494999999999</v>
      </c>
      <c r="F37" s="109" t="s">
        <v>69</v>
      </c>
      <c r="G37" s="221">
        <v>28729.321</v>
      </c>
      <c r="H37" s="222">
        <v>120274.764</v>
      </c>
      <c r="I37" s="110">
        <v>21081.668000000001</v>
      </c>
      <c r="K37" s="74" t="s">
        <v>68</v>
      </c>
      <c r="L37" s="75">
        <v>143602.878</v>
      </c>
      <c r="M37" s="76">
        <v>600859.54299999995</v>
      </c>
      <c r="N37" s="77">
        <v>90238.976999999999</v>
      </c>
      <c r="O37" s="74" t="s">
        <v>68</v>
      </c>
      <c r="P37" s="96">
        <v>149689.10800000001</v>
      </c>
      <c r="Q37" s="79">
        <v>625445.897</v>
      </c>
      <c r="R37" s="77">
        <v>100222.19</v>
      </c>
    </row>
    <row r="38" spans="2:18" ht="15.75">
      <c r="B38" s="102" t="s">
        <v>85</v>
      </c>
      <c r="C38" s="105">
        <v>17744.452000000001</v>
      </c>
      <c r="D38" s="103">
        <v>74238.635999999999</v>
      </c>
      <c r="E38" s="103">
        <v>2112.7170000000001</v>
      </c>
      <c r="F38" s="84" t="s">
        <v>85</v>
      </c>
      <c r="G38" s="85">
        <v>18933.628000000001</v>
      </c>
      <c r="H38" s="86">
        <v>79030.44</v>
      </c>
      <c r="I38" s="99">
        <v>2116.308</v>
      </c>
      <c r="K38" s="80" t="s">
        <v>69</v>
      </c>
      <c r="L38" s="81">
        <v>36317.78</v>
      </c>
      <c r="M38" s="82">
        <v>151932.48300000001</v>
      </c>
      <c r="N38" s="83">
        <v>14486.224</v>
      </c>
      <c r="O38" s="84" t="s">
        <v>69</v>
      </c>
      <c r="P38" s="85">
        <v>32963.135999999999</v>
      </c>
      <c r="Q38" s="86">
        <v>137928.516</v>
      </c>
      <c r="R38" s="87">
        <v>14386.789000000001</v>
      </c>
    </row>
    <row r="39" spans="2:18" ht="15.75">
      <c r="B39" s="102" t="s">
        <v>86</v>
      </c>
      <c r="C39" s="105">
        <v>10752.503000000001</v>
      </c>
      <c r="D39" s="103">
        <v>45022.226000000002</v>
      </c>
      <c r="E39" s="103">
        <v>134.10900000000001</v>
      </c>
      <c r="F39" s="92" t="s">
        <v>86</v>
      </c>
      <c r="G39" s="93">
        <v>11232.657999999999</v>
      </c>
      <c r="H39" s="94">
        <v>46975.536</v>
      </c>
      <c r="I39" s="100">
        <v>267.13099999999997</v>
      </c>
      <c r="K39" s="88" t="s">
        <v>73</v>
      </c>
      <c r="L39" s="89">
        <v>24714.382000000001</v>
      </c>
      <c r="M39" s="90">
        <v>103422.514</v>
      </c>
      <c r="N39" s="91">
        <v>18183.165000000001</v>
      </c>
      <c r="O39" s="92" t="s">
        <v>73</v>
      </c>
      <c r="P39" s="93">
        <v>29023.913</v>
      </c>
      <c r="Q39" s="94">
        <v>120952.754</v>
      </c>
      <c r="R39" s="95">
        <v>21886.115000000002</v>
      </c>
    </row>
    <row r="40" spans="2:18" ht="15.75">
      <c r="B40" s="102" t="s">
        <v>77</v>
      </c>
      <c r="C40" s="105">
        <v>4396.0559999999996</v>
      </c>
      <c r="D40" s="103">
        <v>18394.401999999998</v>
      </c>
      <c r="E40" s="103">
        <v>472.08100000000002</v>
      </c>
      <c r="F40" s="92" t="s">
        <v>77</v>
      </c>
      <c r="G40" s="93">
        <v>6558.0339999999997</v>
      </c>
      <c r="H40" s="94">
        <v>27399.701000000001</v>
      </c>
      <c r="I40" s="100">
        <v>686.97400000000005</v>
      </c>
      <c r="K40" s="88" t="s">
        <v>71</v>
      </c>
      <c r="L40" s="89">
        <v>24708.739000000001</v>
      </c>
      <c r="M40" s="90">
        <v>103394.69500000001</v>
      </c>
      <c r="N40" s="91">
        <v>17054.934000000001</v>
      </c>
      <c r="O40" s="92" t="s">
        <v>71</v>
      </c>
      <c r="P40" s="93">
        <v>22929.300999999999</v>
      </c>
      <c r="Q40" s="94">
        <v>95981.99</v>
      </c>
      <c r="R40" s="95">
        <v>16417.553</v>
      </c>
    </row>
    <row r="41" spans="2:18" ht="15.75">
      <c r="B41" s="102" t="s">
        <v>80</v>
      </c>
      <c r="C41" s="105">
        <v>2744.3510000000001</v>
      </c>
      <c r="D41" s="103">
        <v>11482.911</v>
      </c>
      <c r="E41" s="103">
        <v>684.97900000000004</v>
      </c>
      <c r="F41" s="92" t="s">
        <v>80</v>
      </c>
      <c r="G41" s="93">
        <v>3769.8910000000001</v>
      </c>
      <c r="H41" s="94">
        <v>15773.529</v>
      </c>
      <c r="I41" s="100">
        <v>847.46900000000005</v>
      </c>
      <c r="K41" s="88" t="s">
        <v>75</v>
      </c>
      <c r="L41" s="89">
        <v>19534.313999999998</v>
      </c>
      <c r="M41" s="90">
        <v>81809.331000000006</v>
      </c>
      <c r="N41" s="91">
        <v>23007.896000000001</v>
      </c>
      <c r="O41" s="92" t="s">
        <v>75</v>
      </c>
      <c r="P41" s="93">
        <v>21819.562999999998</v>
      </c>
      <c r="Q41" s="94">
        <v>91130.778000000006</v>
      </c>
      <c r="R41" s="95">
        <v>26970.796999999999</v>
      </c>
    </row>
    <row r="42" spans="2:18" ht="15.75">
      <c r="B42" s="102" t="s">
        <v>156</v>
      </c>
      <c r="C42" s="105">
        <v>624.36500000000001</v>
      </c>
      <c r="D42" s="103">
        <v>2611.0659999999998</v>
      </c>
      <c r="E42" s="103">
        <v>8.5939999999999994</v>
      </c>
      <c r="F42" s="92" t="s">
        <v>156</v>
      </c>
      <c r="G42" s="93">
        <v>830.38199999999995</v>
      </c>
      <c r="H42" s="94">
        <v>3519.087</v>
      </c>
      <c r="I42" s="100">
        <v>9.3230000000000004</v>
      </c>
      <c r="K42" s="88" t="s">
        <v>82</v>
      </c>
      <c r="L42" s="89">
        <v>8266.7060000000001</v>
      </c>
      <c r="M42" s="90">
        <v>34623.319000000003</v>
      </c>
      <c r="N42" s="91">
        <v>7028.3389999999999</v>
      </c>
      <c r="O42" s="92" t="s">
        <v>82</v>
      </c>
      <c r="P42" s="93">
        <v>13534.677</v>
      </c>
      <c r="Q42" s="94">
        <v>56434.373</v>
      </c>
      <c r="R42" s="95">
        <v>12481.852999999999</v>
      </c>
    </row>
    <row r="43" spans="2:18" ht="15.75">
      <c r="B43" s="102" t="s">
        <v>73</v>
      </c>
      <c r="C43" s="105">
        <v>527.88400000000001</v>
      </c>
      <c r="D43" s="103">
        <v>2202.4369999999999</v>
      </c>
      <c r="E43" s="103">
        <v>104.64400000000001</v>
      </c>
      <c r="F43" s="92" t="s">
        <v>171</v>
      </c>
      <c r="G43" s="93">
        <v>695.72699999999998</v>
      </c>
      <c r="H43" s="94">
        <v>2876.4279999999999</v>
      </c>
      <c r="I43" s="100">
        <v>3.669</v>
      </c>
      <c r="K43" s="88" t="s">
        <v>74</v>
      </c>
      <c r="L43" s="89">
        <v>7942.2510000000002</v>
      </c>
      <c r="M43" s="90">
        <v>33225.661</v>
      </c>
      <c r="N43" s="91">
        <v>3505.3829999999998</v>
      </c>
      <c r="O43" s="92" t="s">
        <v>70</v>
      </c>
      <c r="P43" s="93">
        <v>6922.2129999999997</v>
      </c>
      <c r="Q43" s="94">
        <v>29053.502</v>
      </c>
      <c r="R43" s="95">
        <v>90.105999999999995</v>
      </c>
    </row>
    <row r="44" spans="2:18" ht="15.75">
      <c r="B44" s="102" t="s">
        <v>155</v>
      </c>
      <c r="C44" s="105">
        <v>308.22000000000003</v>
      </c>
      <c r="D44" s="103">
        <v>1284.73</v>
      </c>
      <c r="E44" s="103">
        <v>3.4289999999999998</v>
      </c>
      <c r="F44" s="92" t="s">
        <v>155</v>
      </c>
      <c r="G44" s="93">
        <v>568.01900000000001</v>
      </c>
      <c r="H44" s="94">
        <v>2356.6680000000001</v>
      </c>
      <c r="I44" s="100">
        <v>6.6390000000000002</v>
      </c>
      <c r="K44" s="88" t="s">
        <v>72</v>
      </c>
      <c r="L44" s="89">
        <v>5960.9489999999996</v>
      </c>
      <c r="M44" s="90">
        <v>24945.735000000001</v>
      </c>
      <c r="N44" s="91">
        <v>584.351</v>
      </c>
      <c r="O44" s="92" t="s">
        <v>78</v>
      </c>
      <c r="P44" s="93">
        <v>5892.2110000000002</v>
      </c>
      <c r="Q44" s="94">
        <v>24630.135999999999</v>
      </c>
      <c r="R44" s="95">
        <v>609.77</v>
      </c>
    </row>
    <row r="45" spans="2:18" ht="15.75">
      <c r="B45" s="102" t="s">
        <v>157</v>
      </c>
      <c r="C45" s="105">
        <v>282.58699999999999</v>
      </c>
      <c r="D45" s="103">
        <v>1182.432</v>
      </c>
      <c r="E45" s="103">
        <v>5.5389999999999997</v>
      </c>
      <c r="F45" s="92" t="s">
        <v>198</v>
      </c>
      <c r="G45" s="93">
        <v>465.14100000000002</v>
      </c>
      <c r="H45" s="94">
        <v>1958.6320000000001</v>
      </c>
      <c r="I45" s="100">
        <v>2.6150000000000002</v>
      </c>
      <c r="K45" s="88" t="s">
        <v>70</v>
      </c>
      <c r="L45" s="89">
        <v>5536.3459999999995</v>
      </c>
      <c r="M45" s="90">
        <v>23075.877</v>
      </c>
      <c r="N45" s="91">
        <v>58.686999999999998</v>
      </c>
      <c r="O45" s="92" t="s">
        <v>72</v>
      </c>
      <c r="P45" s="93">
        <v>5194.2619999999997</v>
      </c>
      <c r="Q45" s="94">
        <v>21608.141</v>
      </c>
      <c r="R45" s="95">
        <v>1087.4380000000001</v>
      </c>
    </row>
    <row r="46" spans="2:18" ht="15.75">
      <c r="B46" s="102" t="s">
        <v>170</v>
      </c>
      <c r="C46" s="105">
        <v>240.684</v>
      </c>
      <c r="D46" s="103">
        <v>1005.319</v>
      </c>
      <c r="E46" s="103">
        <v>24.347999999999999</v>
      </c>
      <c r="F46" s="92" t="s">
        <v>71</v>
      </c>
      <c r="G46" s="93">
        <v>422.23399999999998</v>
      </c>
      <c r="H46" s="94">
        <v>1783.925</v>
      </c>
      <c r="I46" s="100">
        <v>45.402000000000001</v>
      </c>
      <c r="K46" s="88" t="s">
        <v>78</v>
      </c>
      <c r="L46" s="89">
        <v>5301.9660000000003</v>
      </c>
      <c r="M46" s="90">
        <v>22174.859</v>
      </c>
      <c r="N46" s="91">
        <v>485.53</v>
      </c>
      <c r="O46" s="92" t="s">
        <v>74</v>
      </c>
      <c r="P46" s="93">
        <v>5039.4579999999996</v>
      </c>
      <c r="Q46" s="94">
        <v>21134.947</v>
      </c>
      <c r="R46" s="95">
        <v>982.90099999999995</v>
      </c>
    </row>
    <row r="47" spans="2:18" ht="15.75">
      <c r="B47" s="102" t="s">
        <v>72</v>
      </c>
      <c r="C47" s="105">
        <v>154.63399999999999</v>
      </c>
      <c r="D47" s="103">
        <v>641.49699999999996</v>
      </c>
      <c r="E47" s="103">
        <v>7.3920000000000003</v>
      </c>
      <c r="F47" s="92" t="s">
        <v>160</v>
      </c>
      <c r="G47" s="93">
        <v>358.03899999999999</v>
      </c>
      <c r="H47" s="94">
        <v>1507.6590000000001</v>
      </c>
      <c r="I47" s="100">
        <v>42.228000000000002</v>
      </c>
      <c r="K47" s="102" t="s">
        <v>80</v>
      </c>
      <c r="L47" s="103">
        <v>2552.3249999999998</v>
      </c>
      <c r="M47" s="105">
        <v>10676.328</v>
      </c>
      <c r="N47" s="103">
        <v>3873.7779999999998</v>
      </c>
      <c r="O47" s="92" t="s">
        <v>80</v>
      </c>
      <c r="P47" s="93">
        <v>1985.1869999999999</v>
      </c>
      <c r="Q47" s="94">
        <v>8280.2630000000008</v>
      </c>
      <c r="R47" s="95">
        <v>3312.3789999999999</v>
      </c>
    </row>
    <row r="48" spans="2:18" ht="15.75">
      <c r="D48" s="157"/>
      <c r="K48" s="154" t="s">
        <v>115</v>
      </c>
    </row>
    <row r="49" spans="4:4" ht="15.75">
      <c r="D49" s="157"/>
    </row>
    <row r="50" spans="4:4" ht="15.75">
      <c r="D50" s="157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4"/>
  <sheetViews>
    <sheetView workbookViewId="0">
      <selection activeCell="C13" sqref="C13"/>
    </sheetView>
  </sheetViews>
  <sheetFormatPr defaultRowHeight="12.75"/>
  <cols>
    <col min="1" max="1" width="13.7109375" customWidth="1"/>
    <col min="20" max="20" width="11.140625" customWidth="1"/>
    <col min="21" max="21" width="10.4257812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6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4">
      <c r="A1" s="268"/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</row>
    <row r="2" spans="1:44">
      <c r="A2" s="268" t="s">
        <v>218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</row>
    <row r="3" spans="1:44" ht="13.5" thickBot="1">
      <c r="A3" s="268" t="s">
        <v>172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  <c r="AG3" s="158"/>
      <c r="AH3" s="158"/>
      <c r="AI3" s="158"/>
      <c r="AJ3" s="158"/>
      <c r="AK3" s="158"/>
      <c r="AL3" s="158"/>
      <c r="AM3" s="158"/>
      <c r="AN3" s="158"/>
      <c r="AO3" s="158"/>
      <c r="AP3" s="158"/>
      <c r="AQ3" s="158"/>
      <c r="AR3" s="158"/>
    </row>
    <row r="4" spans="1:44" ht="19.5" customHeight="1" thickBot="1">
      <c r="A4" s="277" t="s">
        <v>173</v>
      </c>
      <c r="B4" s="278" t="s">
        <v>174</v>
      </c>
      <c r="C4" s="278" t="s">
        <v>175</v>
      </c>
      <c r="D4" s="278" t="s">
        <v>176</v>
      </c>
      <c r="E4" s="278" t="s">
        <v>177</v>
      </c>
      <c r="F4" s="278" t="s">
        <v>178</v>
      </c>
      <c r="G4" s="278" t="s">
        <v>179</v>
      </c>
      <c r="H4" s="278" t="s">
        <v>180</v>
      </c>
      <c r="I4" s="278" t="s">
        <v>181</v>
      </c>
      <c r="J4" s="278" t="s">
        <v>183</v>
      </c>
      <c r="K4" s="278" t="s">
        <v>184</v>
      </c>
      <c r="L4" s="278" t="s">
        <v>185</v>
      </c>
      <c r="M4" s="278" t="s">
        <v>188</v>
      </c>
      <c r="N4" s="278" t="s">
        <v>190</v>
      </c>
      <c r="O4" s="278" t="s">
        <v>187</v>
      </c>
      <c r="P4" s="278" t="s">
        <v>186</v>
      </c>
      <c r="Q4" s="278" t="s">
        <v>189</v>
      </c>
      <c r="R4" s="278" t="s">
        <v>191</v>
      </c>
      <c r="S4" s="278" t="s">
        <v>192</v>
      </c>
      <c r="T4" s="278" t="s">
        <v>193</v>
      </c>
      <c r="U4" s="278" t="s">
        <v>194</v>
      </c>
      <c r="V4" s="215" t="s">
        <v>195</v>
      </c>
      <c r="W4" s="215" t="s">
        <v>196</v>
      </c>
      <c r="X4" s="215" t="s">
        <v>201</v>
      </c>
      <c r="Y4" s="215" t="s">
        <v>202</v>
      </c>
      <c r="Z4" s="215" t="s">
        <v>203</v>
      </c>
      <c r="AA4" s="215" t="s">
        <v>199</v>
      </c>
      <c r="AB4" s="215" t="s">
        <v>204</v>
      </c>
      <c r="AC4" s="215" t="s">
        <v>205</v>
      </c>
      <c r="AD4" s="215" t="s">
        <v>206</v>
      </c>
      <c r="AE4" s="215" t="s">
        <v>207</v>
      </c>
      <c r="AF4" s="215" t="s">
        <v>209</v>
      </c>
      <c r="AG4" s="215" t="s">
        <v>210</v>
      </c>
      <c r="AH4" s="215" t="s">
        <v>211</v>
      </c>
      <c r="AI4" s="215" t="s">
        <v>212</v>
      </c>
      <c r="AJ4" s="215" t="s">
        <v>213</v>
      </c>
      <c r="AK4" s="215" t="s">
        <v>214</v>
      </c>
      <c r="AL4" s="215" t="s">
        <v>215</v>
      </c>
      <c r="AM4" s="215" t="s">
        <v>216</v>
      </c>
      <c r="AN4" s="216" t="s">
        <v>217</v>
      </c>
      <c r="AO4" s="158"/>
      <c r="AP4" s="158"/>
      <c r="AQ4" s="158"/>
      <c r="AR4" s="158"/>
    </row>
    <row r="5" spans="1:44" ht="19.5" customHeight="1">
      <c r="A5" s="275" t="s">
        <v>219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276"/>
      <c r="AO5" s="158"/>
      <c r="AP5" s="158"/>
      <c r="AQ5" s="158"/>
      <c r="AR5" s="158"/>
    </row>
    <row r="6" spans="1:44" ht="18.75" customHeight="1">
      <c r="A6" s="270" t="s">
        <v>166</v>
      </c>
      <c r="B6" s="102">
        <v>122</v>
      </c>
      <c r="C6" s="102">
        <v>134</v>
      </c>
      <c r="D6" s="102">
        <v>141</v>
      </c>
      <c r="E6" s="102">
        <v>136</v>
      </c>
      <c r="F6" s="102">
        <v>139</v>
      </c>
      <c r="G6" s="102">
        <v>137</v>
      </c>
      <c r="H6" s="102">
        <v>142</v>
      </c>
      <c r="I6" s="102">
        <v>140.16</v>
      </c>
      <c r="J6" s="102">
        <v>129.4</v>
      </c>
      <c r="K6" s="102">
        <v>128</v>
      </c>
      <c r="L6" s="102">
        <v>146</v>
      </c>
      <c r="M6" s="102">
        <v>145</v>
      </c>
      <c r="N6" s="102">
        <v>146</v>
      </c>
      <c r="O6" s="102">
        <v>145</v>
      </c>
      <c r="P6" s="102">
        <v>137</v>
      </c>
      <c r="Q6" s="102">
        <v>147</v>
      </c>
      <c r="R6" s="102">
        <v>142.9</v>
      </c>
      <c r="S6" s="102">
        <v>130.1</v>
      </c>
      <c r="T6" s="102">
        <v>143.6</v>
      </c>
      <c r="U6" s="102">
        <v>136.5</v>
      </c>
      <c r="V6" s="102">
        <v>125.8</v>
      </c>
      <c r="W6" s="102">
        <v>122.1</v>
      </c>
      <c r="X6" s="102">
        <v>127.7</v>
      </c>
      <c r="Y6" s="102">
        <v>127.7</v>
      </c>
      <c r="Z6" s="102">
        <v>124.8</v>
      </c>
      <c r="AA6" s="102">
        <v>124</v>
      </c>
      <c r="AB6" s="102">
        <v>121.2</v>
      </c>
      <c r="AC6" s="102">
        <v>119.9</v>
      </c>
      <c r="AD6" s="102">
        <v>120.7</v>
      </c>
      <c r="AE6" s="102">
        <v>114</v>
      </c>
      <c r="AF6" s="102">
        <v>109.6</v>
      </c>
      <c r="AG6" s="102">
        <v>103.8</v>
      </c>
      <c r="AH6" s="102">
        <v>116.6</v>
      </c>
      <c r="AI6" s="102">
        <v>121.3</v>
      </c>
      <c r="AJ6" s="102">
        <v>126.9</v>
      </c>
      <c r="AK6" s="102">
        <v>126.6</v>
      </c>
      <c r="AL6" s="102">
        <v>116.1</v>
      </c>
      <c r="AM6" s="102">
        <v>103.7</v>
      </c>
      <c r="AN6" s="271">
        <v>109.3</v>
      </c>
      <c r="AO6" s="158"/>
      <c r="AP6" s="158"/>
      <c r="AQ6" s="158"/>
      <c r="AR6" s="158"/>
    </row>
    <row r="7" spans="1:44" ht="13.5" thickBot="1">
      <c r="A7" s="272" t="s">
        <v>182</v>
      </c>
      <c r="B7" s="273">
        <v>186</v>
      </c>
      <c r="C7" s="273">
        <v>189</v>
      </c>
      <c r="D7" s="273">
        <v>190</v>
      </c>
      <c r="E7" s="273">
        <v>189</v>
      </c>
      <c r="F7" s="273">
        <v>190</v>
      </c>
      <c r="G7" s="273">
        <v>190</v>
      </c>
      <c r="H7" s="273">
        <v>192.8</v>
      </c>
      <c r="I7" s="273">
        <v>193.9</v>
      </c>
      <c r="J7" s="273">
        <v>193</v>
      </c>
      <c r="K7" s="273">
        <v>192</v>
      </c>
      <c r="L7" s="273">
        <v>194.2</v>
      </c>
      <c r="M7" s="273">
        <v>194.2</v>
      </c>
      <c r="N7" s="273">
        <v>194</v>
      </c>
      <c r="O7" s="273">
        <v>194</v>
      </c>
      <c r="P7" s="273">
        <v>193</v>
      </c>
      <c r="Q7" s="273">
        <v>194.2</v>
      </c>
      <c r="R7" s="273">
        <v>192.9</v>
      </c>
      <c r="S7" s="273">
        <v>191.4</v>
      </c>
      <c r="T7" s="273">
        <v>192.8</v>
      </c>
      <c r="U7" s="273">
        <v>190.2</v>
      </c>
      <c r="V7" s="273">
        <v>188.1</v>
      </c>
      <c r="W7" s="273">
        <v>187</v>
      </c>
      <c r="X7" s="273">
        <v>185.8</v>
      </c>
      <c r="Y7" s="273">
        <v>185</v>
      </c>
      <c r="Z7" s="273">
        <v>184</v>
      </c>
      <c r="AA7" s="273">
        <v>184</v>
      </c>
      <c r="AB7" s="273">
        <v>181.8</v>
      </c>
      <c r="AC7" s="273">
        <v>181.8</v>
      </c>
      <c r="AD7" s="273">
        <v>181.8</v>
      </c>
      <c r="AE7" s="273">
        <v>181.1</v>
      </c>
      <c r="AF7" s="273">
        <v>179.2</v>
      </c>
      <c r="AG7" s="273">
        <v>178.1</v>
      </c>
      <c r="AH7" s="273">
        <v>180.1</v>
      </c>
      <c r="AI7" s="273">
        <v>181.6</v>
      </c>
      <c r="AJ7" s="273">
        <v>181.7</v>
      </c>
      <c r="AK7" s="273">
        <v>180.5</v>
      </c>
      <c r="AL7" s="273">
        <v>178.5</v>
      </c>
      <c r="AM7" s="273">
        <v>176.8</v>
      </c>
      <c r="AN7" s="274">
        <v>178.1</v>
      </c>
      <c r="AO7" s="158"/>
      <c r="AP7" s="158"/>
      <c r="AQ7" s="158"/>
      <c r="AR7" s="158"/>
    </row>
    <row r="10" spans="1:44">
      <c r="E10" t="s">
        <v>220</v>
      </c>
    </row>
    <row r="11" spans="1:44">
      <c r="E11" t="s">
        <v>172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2006-12-14T07:45:39Z</cp:lastPrinted>
  <dcterms:created xsi:type="dcterms:W3CDTF">2002-10-17T06:30:42Z</dcterms:created>
  <dcterms:modified xsi:type="dcterms:W3CDTF">2016-03-03T11:14:28Z</dcterms:modified>
</cp:coreProperties>
</file>