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6860" windowHeight="12855" tabRatio="949"/>
  </bookViews>
  <sheets>
    <sheet name="INFO" sheetId="1" r:id="rId1"/>
    <sheet name="Zmiana Roczna 10_18" sheetId="64" r:id="rId2"/>
    <sheet name="Giełdowe 10_18" sheetId="73" r:id="rId3"/>
    <sheet name="ZiarnoZAK 10_18" sheetId="72" r:id="rId4"/>
    <sheet name="Ziarno PL_UE 9_18" sheetId="69" r:id="rId5"/>
    <sheet name="wykresy PL_UE 9_18" sheetId="70" r:id="rId6"/>
    <sheet name="MakaZAK 09_18" sheetId="46" r:id="rId7"/>
    <sheet name="SrutOtrZAK 10_18" sheetId="57" r:id="rId8"/>
    <sheet name="TargPol 10_18" sheetId="5" r:id="rId9"/>
    <sheet name="TargWoj 10_18" sheetId="7" r:id="rId10"/>
    <sheet name="ZestTarg 10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10_18'!#REF!</definedName>
    <definedName name="_xlnm._FilterDatabase" localSheetId="9" hidden="1">'TargWoj 10_18'!$A$5:$P$19</definedName>
    <definedName name="_xlnm._FilterDatabase" localSheetId="10" hidden="1">'ZestTarg 10_18'!$A$6:$T$129</definedName>
    <definedName name="_xlnm._FilterDatabase" localSheetId="1" hidden="1">'Zmiana Roczna 10_18'!#REF!</definedName>
    <definedName name="_xlnm.Print_Area" localSheetId="13">'Handel zagr. wg krajów'!$A$1:$M$69</definedName>
    <definedName name="_xlnm.Print_Area" localSheetId="6">'MakaZAK 09_18'!$A$1:$P$45</definedName>
    <definedName name="_xlnm.Print_Area" localSheetId="7">'SrutOtrZAK 10_18'!$1:$1048576</definedName>
    <definedName name="_xlnm.Print_Area" localSheetId="5">'wykresy PL_UE 9_18'!#REF!</definedName>
    <definedName name="_xlnm.Print_Area" localSheetId="4">'Ziarno PL_UE 9_18'!#REF!</definedName>
    <definedName name="_xlnm.Print_Area" localSheetId="3">'ZiarnoZAK 10_18'!$A$1:$P$24</definedName>
    <definedName name="TABLE" localSheetId="11">MAKROREGIONY!$A$4:$B$7</definedName>
    <definedName name="_xlnm.Print_Titles" localSheetId="9">'TargWoj 10_18'!$A:$A,'TargWoj 10_18'!$3:$5</definedName>
    <definedName name="_xlnm.Print_Titles" localSheetId="10">'ZestTarg 10_18'!$A:$B,'ZestTarg 10_18'!$3:$5</definedName>
    <definedName name="Z_7210F14B_1A6D_11D8_89CF_0080C8945F41_.wvu.FilterData" localSheetId="9" hidden="1">'TargWoj 10_18'!$A$5:$P$19</definedName>
    <definedName name="Z_7210F14B_1A6D_11D8_89CF_0080C8945F41_.wvu.FilterData" localSheetId="10" hidden="1">'ZestTarg 10_18'!$A$6:$T$8</definedName>
    <definedName name="Z_7210F14B_1A6D_11D8_89CF_0080C8945F41_.wvu.PrintArea" localSheetId="6" hidden="1">'MakaZAK 09_18'!$1:$1048576</definedName>
    <definedName name="Z_7210F14B_1A6D_11D8_89CF_0080C8945F41_.wvu.PrintArea" localSheetId="5" hidden="1">'wykresy PL_UE 9_18'!#REF!</definedName>
    <definedName name="Z_7210F14B_1A6D_11D8_89CF_0080C8945F41_.wvu.PrintArea" localSheetId="4" hidden="1">'Ziarno PL_UE 9_18'!#REF!</definedName>
    <definedName name="Z_7210F14B_1A6D_11D8_89CF_0080C8945F41_.wvu.PrintArea" localSheetId="3" hidden="1">'ZiarnoZAK 10_18'!$1:$1048576</definedName>
    <definedName name="Z_7210F14B_1A6D_11D8_89CF_0080C8945F41_.wvu.PrintTitles" localSheetId="9" hidden="1">'TargWoj 10_18'!$A:$A,'TargWoj 10_18'!$3:$5</definedName>
    <definedName name="Z_7210F14B_1A6D_11D8_89CF_0080C8945F41_.wvu.PrintTitles" localSheetId="10" hidden="1">'ZestTarg 10_18'!$A:$B,'ZestTarg 10_18'!$3:$5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<sst xmlns="http://schemas.openxmlformats.org/spreadsheetml/2006/main" count="2971" uniqueCount="414">
  <si>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</si>
  <si>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</si>
  <si>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</si>
  <si>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</si>
  <si>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</si>
  <si>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</si>
  <si>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</si>
  <si>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</si>
  <si>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</si>
  <si>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</si>
  <si>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</si>
  <si>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</si>
  <si>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</si>
  <si>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</si>
  <si>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</si>
  <si>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</si>
  <si>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</si>
  <si>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</si>
  <si>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</si>
  <si>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</si>
  <si>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</si>
  <si>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</si>
  <si>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</si>
  <si>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</si>
  <si>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</si>
  <si>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</si>
  <si>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</si>
  <si>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</si>
  <si>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</si>
  <si>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</si>
  <si>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</si>
  <si>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</si>
  <si>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</si>
  <si>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</si>
  <si>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</si>
  <si>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</si>
  <si>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</si>
  <si>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</si>
  <si>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</si>
  <si>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</si>
  <si>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</si>
  <si>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</si>
  <si>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</si>
  <si>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</si>
  <si>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</si>
  <si>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</si>
  <si>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</si>
  <si>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</si>
  <si>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</si>
  <si>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</si>
  <si>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</si>
  <si>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</si>
  <si>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</si>
  <si>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</si>
  <si>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</si>
  <si>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</si>
  <si>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</si>
  <si>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</si>
  <si>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</si>
  <si>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</si>
  <si>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</si>
  <si>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</si>
  <si>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</si>
  <si>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</si>
  <si>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</si>
  <si>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</si>
  <si>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</si>
  <si>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</si>
  <si>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</si>
  <si>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</si>
  <si>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</si>
  <si>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</si>
  <si>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</si>
  <si>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</si>
  <si>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</si>
  <si>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</si>
  <si>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</si>
  <si>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</si>
  <si>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</si>
  <si>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</si>
  <si>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</si>
  <si>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</si>
  <si>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</si>
  <si>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</si>
  <si>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</si>
  <si>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</si>
  <si>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</si>
  <si>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</si>
  <si>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</si>
  <si>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</si>
  <si>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</si>
  <si>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</si>
  <si>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</si>
  <si>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</si>
  <si>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</si>
  <si>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</si>
  <si>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</si>
  <si>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</si>
  <si>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</si>
  <si>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</si>
  <si>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</si>
  <si>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</si>
  <si>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</si>
  <si>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</si>
  <si>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</si>
  <si>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</si>
  <si>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</si>
  <si>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</si>
  <si>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</si>
  <si>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</si>
  <si>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</si>
  <si>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</si>
  <si>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</si>
  <si>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</si>
  <si>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</si>
  <si>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</si>
  <si>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</si>
  <si>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</si>
  <si>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</si>
  <si>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</si>
  <si>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</si>
  <si>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</si>
  <si>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</si>
  <si>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</si>
  <si>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</si>
  <si>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</si>
  <si>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</si>
  <si>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</si>
  <si>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</si>
  <si>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</si>
  <si>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</si>
  <si>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</si>
  <si>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</si>
  <si>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</si>
  <si>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</si>
  <si>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</si>
  <si>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</si>
  <si>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</si>
  <si>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</si>
  <si>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</si>
  <si>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</si>
  <si>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</si>
  <si>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</si>
  <si>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</si>
  <si>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</si>
  <si>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</si>
  <si>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</si>
  <si>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</si>
  <si>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</si>
  <si>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</si>
  <si>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</si>
  <si>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</si>
  <si>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</si>
  <si>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</si>
  <si>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</si>
  <si>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</si>
  <si>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</si>
  <si>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</si>
  <si>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</si>
  <si>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</si>
  <si>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</si>
  <si>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</si>
  <si>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</si>
  <si>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</si>
  <si>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</si>
  <si>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</si>
  <si>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</si>
  <si>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</si>
  <si>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</si>
  <si>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</si>
  <si>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</si>
  <si>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</si>
  <si>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</si>
  <si>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</si>
  <si>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</si>
  <si>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</si>
  <si>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</si>
  <si>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</si>
  <si>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</si>
  <si>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</si>
  <si>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</si>
  <si>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</si>
  <si>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</si>
  <si>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</si>
  <si>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</si>
  <si>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</si>
  <si>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</si>
  <si>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</si>
  <si>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</si>
  <si>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</si>
  <si>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</si>
  <si>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</si>
  <si>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</si>
  <si>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</si>
  <si>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</si>
  <si>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</si>
  <si>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</si>
  <si>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</si>
  <si>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</si>
  <si>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</si>
  <si>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</si>
  <si>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</si>
  <si>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</si>
  <si>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</si>
  <si>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</si>
  <si>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</si>
  <si>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</si>
  <si>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</si>
  <si>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</si>
  <si>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</si>
  <si>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</si>
  <si>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</si>
  <si>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</si>
  <si>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</si>
  <si>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</si>
  <si>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</si>
  <si>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</si>
  <si>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</si>
  <si>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</si>
  <si>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</si>
  <si>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</si>
  <si>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</si>
  <si>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</si>
  <si>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</si>
  <si>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</si>
  <si>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</si>
  <si>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</si>
  <si>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</si>
  <si>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</si>
  <si>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</si>
  <si>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</si>
  <si>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</si>
  <si>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</si>
  <si>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</si>
  <si>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</si>
  <si>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</si>
  <si>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</si>
  <si>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</si>
  <si>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</si>
  <si>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</si>
  <si>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</si>
  <si>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</si>
  <si>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</si>
  <si>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</si>
  <si>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</si>
  <si>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</si>
  <si>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</si>
  <si>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</si>
  <si>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</si>
  <si>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</si>
  <si>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</si>
  <si>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</si>
  <si>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</si>
  <si>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</si>
  <si>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</si>
  <si>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</si>
  <si>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</si>
  <si>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</si>
  <si>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</si>
  <si>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</si>
  <si>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</si>
  <si>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</si>
  <si>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</si>
  <si>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</si>
  <si>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</si>
  <si>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</si>
  <si>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</si>
  <si>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</si>
  <si>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</si>
  <si>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</si>
  <si>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</si>
  <si>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</si>
  <si>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</si>
  <si>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</si>
  <si>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</si>
  <si>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</si>
  <si>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</si>
  <si>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</si>
  <si>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</si>
  <si>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</si>
  <si>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</si>
  <si>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</si>
  <si>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</si>
  <si>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</si>
  <si>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</si>
  <si>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</si>
  <si>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</si>
  <si>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</si>
  <si>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</si>
  <si>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</si>
  <si>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</si>
  <si>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</si>
  <si>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</si>
  <si>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</si>
  <si>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</si>
  <si>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</si>
  <si>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</si>
  <si>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</si>
  <si>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</si>
  <si>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</si>
  <si>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</si>
  <si>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</si>
  <si>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</si>
  <si>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</si>
  <si>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</si>
  <si>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</si>
  <si>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</si>
  <si>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</si>
  <si>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</si>
  <si>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</si>
  <si>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</si>
  <si>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</si>
  <si>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</si>
  <si>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</si>
  <si>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</si>
  <si>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</si>
  <si>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</si>
  <si>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</si>
  <si>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</si>
  <si>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</si>
  <si>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</si>
  <si>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</si>
  <si>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</si>
  <si>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</si>
  <si>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</si>
  <si>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</si>
  <si>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</si>
  <si>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</si>
  <si>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</si>
  <si>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</si>
  <si>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</si>
  <si>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</si>
  <si>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</si>
  <si>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</si>
  <si>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</si>
  <si>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</si>
  <si>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</si>
  <si>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</si>
  <si>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</si>
  <si>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</si>
  <si>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</si>
  <si>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</si>
  <si>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</si>
  <si>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</si>
  <si>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</si>
  <si>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</si>
  <si>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</si>
  <si>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</si>
  <si>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</si>
  <si>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</si>
  <si>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</si>
  <si>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</si>
  <si>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</si>
  <si>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</si>
  <si>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</si>
  <si>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</si>
  <si>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</si>
  <si>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</si>
  <si>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</si>
  <si>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</si>
  <si>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</si>
  <si>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</si>
  <si>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</si>
  <si>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</si>
  <si>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</si>
  <si>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</si>
  <si>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</si>
  <si>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</si>
  <si>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</si>
  <si>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</si>
  <si>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</si>
  <si>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</si>
  <si>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</si>
  <si>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Wartość [mln EUR]</t>
  </si>
  <si>
    <t>Wolumen   [tys. ton]</t>
  </si>
  <si>
    <t>EKSPORT JĘCZMIENIA z Polski - kod 1003</t>
  </si>
  <si>
    <t>IMPORT JĘCZMIENIA do Polski - kod 1003</t>
  </si>
  <si>
    <t xml:space="preserve">                 </t>
  </si>
  <si>
    <t>UK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</si>
  <si>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</si>
  <si>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</si>
  <si>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</si>
  <si>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</si>
  <si>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</si>
  <si>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</si>
  <si>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</si>
  <si>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</si>
  <si>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</si>
  <si>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Kuba</t>
  </si>
  <si>
    <t>Rosja</t>
  </si>
  <si>
    <t>RPA</t>
  </si>
  <si>
    <t>2018-03-02</t>
  </si>
  <si>
    <t>z dostawą</t>
  </si>
  <si>
    <t>Owies paszowy</t>
  </si>
  <si>
    <t>2018-03-04</t>
  </si>
  <si>
    <t>luty '18</t>
  </si>
  <si>
    <t>NR 10/2018</t>
  </si>
  <si>
    <t>15 marca 2018 r.</t>
  </si>
  <si>
    <t>Notowania z okresu:  5 - 11 marca 2018r. (10 tydz.)</t>
  </si>
  <si>
    <t>2018-03-11</t>
  </si>
  <si>
    <t>loco świętokrzyskie</t>
  </si>
  <si>
    <t>Notowania cen na GIEŁDACH TOWAROWYCH w okresie: 5 - 9.03.2018 roku</t>
  </si>
  <si>
    <t>w okresie: 5 - 11 marca 2018 roku</t>
  </si>
  <si>
    <t>2018-03-09</t>
  </si>
  <si>
    <t>Notowania cen na wybranych TARGOWISKACH w okresie: 5 - 9 marca 2018 roku</t>
  </si>
  <si>
    <t>26 lutego - 4 marca 2018</t>
  </si>
  <si>
    <t>26 lutego - 4 marca 2018r.</t>
  </si>
  <si>
    <t>HANDEL ZAGRANICZNY PRODUKTAMI ZBOŻOWYMI w styczniu 2018r. - DANE WSTĘPNE</t>
  </si>
  <si>
    <t>I 2017r.*</t>
  </si>
  <si>
    <t>I 2018r.*</t>
  </si>
  <si>
    <t>Republika Południowej Afryki</t>
  </si>
  <si>
    <t>Grecja</t>
  </si>
  <si>
    <t>Sierra Leone</t>
  </si>
  <si>
    <t>Senegal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</si>
</sst>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0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0" applyNumberFormat="0" applyFill="0" applyAlignment="0" applyProtection="0"/>
    <xf numFmtId="0" fontId="84" fillId="0" borderId="161" applyNumberFormat="0" applyFill="0" applyAlignment="0" applyProtection="0"/>
    <xf numFmtId="0" fontId="85" fillId="0" borderId="162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3" applyNumberFormat="0" applyAlignment="0" applyProtection="0"/>
    <xf numFmtId="0" fontId="90" fillId="11" borderId="164" applyNumberFormat="0" applyAlignment="0" applyProtection="0"/>
    <xf numFmtId="0" fontId="91" fillId="11" borderId="163" applyNumberFormat="0" applyAlignment="0" applyProtection="0"/>
    <xf numFmtId="0" fontId="92" fillId="0" borderId="165" applyNumberFormat="0" applyFill="0" applyAlignment="0" applyProtection="0"/>
    <xf numFmtId="0" fontId="93" fillId="12" borderId="166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8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9" fillId="0" borderId="0" applyNumberFormat="0" applyFill="0" applyBorder="0" applyAlignment="0" applyProtection="0">
      <alignment vertical="top"/>
      <protection locked="0"/>
    </xf>
  </cellStyleXfs>
  <cellXfs count="689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1" fillId="0" borderId="24" xfId="0" quotePrefix="1" applyNumberFormat="1" applyFont="1" applyBorder="1" applyAlignment="1">
      <alignment horizontal="center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164" fontId="73" fillId="0" borderId="55" xfId="0" applyNumberFormat="1" applyFont="1" applyBorder="1"/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3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73" fillId="0" borderId="76" xfId="0" applyFont="1" applyBorder="1" applyAlignment="1">
      <alignment horizontal="center" vertical="center" wrapText="1"/>
    </xf>
    <xf numFmtId="0" fontId="81" fillId="0" borderId="0" xfId="0" applyFont="1" applyAlignment="1">
      <alignment horizontal="left" vertical="center" indent="2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0" fontId="73" fillId="0" borderId="53" xfId="0" applyFont="1" applyFill="1" applyBorder="1" applyAlignment="1">
      <alignment horizontal="centerContinuous"/>
    </xf>
    <xf numFmtId="165" fontId="73" fillId="0" borderId="53" xfId="0" applyNumberFormat="1" applyFont="1" applyFill="1" applyBorder="1"/>
    <xf numFmtId="165" fontId="73" fillId="0" borderId="30" xfId="0" applyNumberFormat="1" applyFont="1" applyFill="1" applyBorder="1" applyAlignment="1">
      <alignment horizontal="centerContinuous"/>
    </xf>
    <xf numFmtId="165" fontId="73" fillId="0" borderId="75" xfId="0" applyNumberFormat="1" applyFont="1" applyFill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16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167" fontId="70" fillId="0" borderId="58" xfId="0" quotePrefix="1" applyNumberFormat="1" applyFont="1" applyFill="1" applyBorder="1" applyAlignment="1">
      <alignment horizontal="center"/>
    </xf>
    <xf numFmtId="167" fontId="48" fillId="0" borderId="21" xfId="0" quotePrefix="1" applyNumberFormat="1" applyFont="1" applyBorder="1" applyAlignment="1">
      <alignment horizontal="center"/>
    </xf>
    <xf numFmtId="1" fontId="10" fillId="0" borderId="51" xfId="11" applyNumberFormat="1" applyFont="1" applyBorder="1"/>
    <xf numFmtId="1" fontId="10" fillId="0" borderId="65" xfId="11" applyNumberFormat="1" applyFont="1" applyBorder="1"/>
    <xf numFmtId="1" fontId="10" fillId="0" borderId="54" xfId="11" applyNumberFormat="1" applyFont="1" applyBorder="1"/>
    <xf numFmtId="164" fontId="10" fillId="0" borderId="56" xfId="11" applyNumberFormat="1" applyFont="1" applyBorder="1"/>
    <xf numFmtId="164" fontId="10" fillId="0" borderId="53" xfId="11" applyNumberFormat="1" applyFont="1" applyBorder="1"/>
    <xf numFmtId="0" fontId="8" fillId="0" borderId="8" xfId="11" applyFont="1" applyBorder="1" applyAlignment="1">
      <alignment horizontal="center" vertical="center" wrapText="1"/>
    </xf>
    <xf numFmtId="0" fontId="8" fillId="0" borderId="77" xfId="11" applyFont="1" applyBorder="1" applyAlignment="1">
      <alignment horizontal="center" vertical="center" wrapText="1"/>
    </xf>
    <xf numFmtId="0" fontId="8" fillId="0" borderId="1" xfId="11" applyFont="1" applyBorder="1" applyAlignment="1">
      <alignment horizontal="center" vertical="center" wrapText="1"/>
    </xf>
    <xf numFmtId="1" fontId="10" fillId="2" borderId="6" xfId="11" applyNumberFormat="1" applyFont="1" applyFill="1" applyBorder="1"/>
    <xf numFmtId="1" fontId="10" fillId="2" borderId="64" xfId="11" applyNumberFormat="1" applyFont="1" applyFill="1" applyBorder="1"/>
    <xf numFmtId="1" fontId="10" fillId="2" borderId="57" xfId="11" applyNumberFormat="1" applyFont="1" applyFill="1" applyBorder="1"/>
    <xf numFmtId="1" fontId="10" fillId="2" borderId="20" xfId="11" applyNumberFormat="1" applyFont="1" applyFill="1" applyBorder="1"/>
    <xf numFmtId="1" fontId="10" fillId="0" borderId="67" xfId="11" applyNumberFormat="1" applyFont="1" applyBorder="1"/>
    <xf numFmtId="164" fontId="10" fillId="0" borderId="66" xfId="11" applyNumberFormat="1" applyFont="1" applyBorder="1"/>
    <xf numFmtId="0" fontId="8" fillId="2" borderId="2" xfId="11" applyFont="1" applyFill="1" applyBorder="1" applyAlignment="1">
      <alignment horizontal="center" vertical="center" wrapText="1"/>
    </xf>
    <xf numFmtId="165" fontId="10" fillId="2" borderId="52" xfId="11" applyNumberFormat="1" applyFont="1" applyFill="1" applyBorder="1"/>
    <xf numFmtId="165" fontId="10" fillId="2" borderId="80" xfId="11" applyNumberFormat="1" applyFont="1" applyFill="1" applyBorder="1"/>
    <xf numFmtId="165" fontId="10" fillId="2" borderId="18" xfId="11" applyNumberFormat="1" applyFont="1" applyFill="1" applyBorder="1"/>
    <xf numFmtId="164" fontId="73" fillId="0" borderId="19" xfId="11" applyNumberFormat="1" applyFont="1" applyBorder="1"/>
    <xf numFmtId="164" fontId="73" fillId="0" borderId="18" xfId="11" applyNumberFormat="1" applyFont="1" applyBorder="1"/>
    <xf numFmtId="164" fontId="73" fillId="0" borderId="14" xfId="11" applyNumberFormat="1" applyFont="1" applyBorder="1"/>
    <xf numFmtId="164" fontId="73" fillId="0" borderId="55" xfId="11" applyNumberFormat="1" applyFont="1" applyBorder="1"/>
    <xf numFmtId="164" fontId="73" fillId="0" borderId="56" xfId="11" applyNumberFormat="1" applyFont="1" applyBorder="1"/>
    <xf numFmtId="164" fontId="73" fillId="0" borderId="53" xfId="11" applyNumberFormat="1" applyFont="1" applyBorder="1"/>
    <xf numFmtId="164" fontId="73" fillId="0" borderId="75" xfId="11" applyNumberFormat="1" applyFont="1" applyBorder="1"/>
    <xf numFmtId="164" fontId="73" fillId="0" borderId="19" xfId="11" quotePrefix="1" applyNumberFormat="1" applyFont="1" applyBorder="1"/>
    <xf numFmtId="164" fontId="73" fillId="0" borderId="14" xfId="11" quotePrefix="1" applyNumberFormat="1" applyFont="1" applyBorder="1"/>
    <xf numFmtId="164" fontId="73" fillId="0" borderId="53" xfId="11" quotePrefix="1" applyNumberFormat="1" applyFont="1" applyBorder="1"/>
    <xf numFmtId="164" fontId="73" fillId="0" borderId="66" xfId="11" quotePrefix="1" applyNumberFormat="1" applyFont="1" applyBorder="1"/>
    <xf numFmtId="1" fontId="34" fillId="2" borderId="6" xfId="11" applyNumberFormat="1" applyFont="1" applyFill="1" applyBorder="1"/>
    <xf numFmtId="1" fontId="34" fillId="2" borderId="64" xfId="11" applyNumberFormat="1" applyFont="1" applyFill="1" applyBorder="1"/>
    <xf numFmtId="1" fontId="34" fillId="2" borderId="20" xfId="11" applyNumberFormat="1" applyFont="1" applyFill="1" applyBorder="1"/>
    <xf numFmtId="1" fontId="34" fillId="2" borderId="57" xfId="11" applyNumberFormat="1" applyFont="1" applyFill="1" applyBorder="1"/>
    <xf numFmtId="0" fontId="8" fillId="2" borderId="79" xfId="11" applyFont="1" applyFill="1" applyBorder="1" applyAlignment="1">
      <alignment horizontal="center" vertical="center" wrapText="1"/>
    </xf>
    <xf numFmtId="164" fontId="73" fillId="0" borderId="48" xfId="11" quotePrefix="1" applyNumberFormat="1" applyFont="1" applyBorder="1"/>
    <xf numFmtId="1" fontId="10" fillId="0" borderId="65" xfId="11" applyNumberFormat="1" applyFont="1" applyBorder="1"/>
    <xf numFmtId="164" fontId="10" fillId="0" borderId="53" xfId="11" applyNumberFormat="1" applyFont="1" applyBorder="1"/>
    <xf numFmtId="0" fontId="8" fillId="0" borderId="8" xfId="11" applyFont="1" applyBorder="1" applyAlignment="1">
      <alignment horizontal="center" vertical="center" wrapText="1"/>
    </xf>
    <xf numFmtId="0" fontId="8" fillId="2" borderId="9" xfId="11" applyFont="1" applyFill="1" applyBorder="1" applyAlignment="1">
      <alignment horizontal="center" vertical="center" wrapText="1"/>
    </xf>
    <xf numFmtId="0" fontId="8" fillId="0" borderId="1" xfId="11" applyFont="1" applyBorder="1" applyAlignment="1">
      <alignment horizontal="center" vertical="center" wrapText="1"/>
    </xf>
    <xf numFmtId="1" fontId="10" fillId="0" borderId="67" xfId="11" applyNumberFormat="1" applyFont="1" applyBorder="1"/>
    <xf numFmtId="164" fontId="10" fillId="0" borderId="66" xfId="11" applyNumberFormat="1" applyFont="1" applyBorder="1"/>
    <xf numFmtId="3" fontId="10" fillId="0" borderId="65" xfId="11" applyNumberFormat="1" applyFont="1" applyBorder="1"/>
    <xf numFmtId="3" fontId="10" fillId="0" borderId="51" xfId="11" applyNumberFormat="1" applyFont="1" applyBorder="1"/>
    <xf numFmtId="0" fontId="8" fillId="0" borderId="35" xfId="11" applyFont="1" applyFill="1" applyBorder="1" applyAlignment="1">
      <alignment horizontal="center" vertical="center" wrapText="1"/>
    </xf>
    <xf numFmtId="0" fontId="8" fillId="0" borderId="34" xfId="11" applyFont="1" applyFill="1" applyBorder="1" applyAlignment="1">
      <alignment horizontal="center" vertical="center" wrapText="1"/>
    </xf>
    <xf numFmtId="1" fontId="9" fillId="0" borderId="54" xfId="11" applyNumberFormat="1" applyFont="1" applyBorder="1"/>
    <xf numFmtId="165" fontId="10" fillId="2" borderId="52" xfId="11" applyNumberFormat="1" applyFont="1" applyFill="1" applyBorder="1"/>
    <xf numFmtId="0" fontId="8" fillId="2" borderId="2" xfId="11" applyFont="1" applyFill="1" applyBorder="1" applyAlignment="1">
      <alignment horizontal="center" vertical="center" wrapText="1"/>
    </xf>
    <xf numFmtId="3" fontId="10" fillId="2" borderId="64" xfId="11" applyNumberFormat="1" applyFont="1" applyFill="1" applyBorder="1"/>
    <xf numFmtId="3" fontId="10" fillId="2" borderId="6" xfId="11" applyNumberFormat="1" applyFont="1" applyFill="1" applyBorder="1"/>
    <xf numFmtId="1" fontId="10" fillId="2" borderId="64" xfId="11" applyNumberFormat="1" applyFont="1" applyFill="1" applyBorder="1"/>
    <xf numFmtId="1" fontId="10" fillId="2" borderId="20" xfId="11" applyNumberFormat="1" applyFont="1" applyFill="1" applyBorder="1"/>
    <xf numFmtId="164" fontId="10" fillId="0" borderId="56" xfId="11" applyNumberFormat="1" applyFont="1" applyBorder="1"/>
    <xf numFmtId="1" fontId="10" fillId="0" borderId="51" xfId="11" applyNumberFormat="1" applyFont="1" applyBorder="1"/>
    <xf numFmtId="3" fontId="9" fillId="0" borderId="73" xfId="11" applyNumberFormat="1" applyFont="1" applyBorder="1"/>
    <xf numFmtId="164" fontId="9" fillId="0" borderId="74" xfId="11" applyNumberFormat="1" applyFont="1" applyBorder="1"/>
    <xf numFmtId="1" fontId="9" fillId="0" borderId="69" xfId="11" applyNumberFormat="1" applyFont="1" applyBorder="1"/>
    <xf numFmtId="164" fontId="9" fillId="0" borderId="71" xfId="11" applyNumberFormat="1" applyFont="1" applyBorder="1"/>
    <xf numFmtId="1" fontId="9" fillId="0" borderId="73" xfId="11" applyNumberFormat="1" applyFont="1" applyBorder="1"/>
    <xf numFmtId="3" fontId="9" fillId="0" borderId="69" xfId="11" applyNumberFormat="1" applyFont="1" applyBorder="1"/>
    <xf numFmtId="3" fontId="9" fillId="2" borderId="68" xfId="11" applyNumberFormat="1" applyFont="1" applyFill="1" applyBorder="1"/>
    <xf numFmtId="3" fontId="9" fillId="2" borderId="50" xfId="11" applyNumberFormat="1" applyFont="1" applyFill="1" applyBorder="1"/>
    <xf numFmtId="1" fontId="9" fillId="2" borderId="68" xfId="11" applyNumberFormat="1" applyFont="1" applyFill="1" applyBorder="1"/>
    <xf numFmtId="1" fontId="10" fillId="2" borderId="6" xfId="11" applyNumberFormat="1" applyFont="1" applyFill="1" applyBorder="1"/>
    <xf numFmtId="1" fontId="9" fillId="2" borderId="50" xfId="11" applyNumberFormat="1" applyFont="1" applyFill="1" applyBorder="1"/>
    <xf numFmtId="1" fontId="9" fillId="2" borderId="57" xfId="11" applyNumberFormat="1" applyFont="1" applyFill="1" applyBorder="1"/>
    <xf numFmtId="165" fontId="10" fillId="2" borderId="19" xfId="11" applyNumberFormat="1" applyFont="1" applyFill="1" applyBorder="1"/>
    <xf numFmtId="165" fontId="10" fillId="2" borderId="14" xfId="11" applyNumberFormat="1" applyFont="1" applyFill="1" applyBorder="1"/>
    <xf numFmtId="165" fontId="34" fillId="2" borderId="78" xfId="11" applyNumberFormat="1" applyFont="1" applyFill="1" applyBorder="1"/>
    <xf numFmtId="165" fontId="34" fillId="2" borderId="79" xfId="11" applyNumberFormat="1" applyFont="1" applyFill="1" applyBorder="1"/>
    <xf numFmtId="3" fontId="10" fillId="2" borderId="51" xfId="11" applyNumberFormat="1" applyFont="1" applyFill="1" applyBorder="1" applyAlignment="1">
      <alignment vertical="center" wrapText="1"/>
    </xf>
    <xf numFmtId="3" fontId="10" fillId="0" borderId="51" xfId="11" applyNumberFormat="1" applyFont="1" applyBorder="1" applyAlignment="1">
      <alignment vertical="center" wrapText="1"/>
    </xf>
    <xf numFmtId="165" fontId="10" fillId="2" borderId="52" xfId="11" applyNumberFormat="1" applyFont="1" applyFill="1" applyBorder="1" applyAlignment="1">
      <alignment vertical="center" wrapText="1"/>
    </xf>
    <xf numFmtId="165" fontId="10" fillId="0" borderId="56" xfId="11" applyNumberFormat="1" applyFont="1" applyBorder="1" applyAlignment="1">
      <alignment vertical="center" wrapText="1"/>
    </xf>
    <xf numFmtId="3" fontId="10" fillId="2" borderId="6" xfId="11" applyNumberFormat="1" applyFont="1" applyFill="1" applyBorder="1" applyAlignment="1">
      <alignment vertical="center" wrapText="1"/>
    </xf>
    <xf numFmtId="3" fontId="10" fillId="2" borderId="65" xfId="11" applyNumberFormat="1" applyFont="1" applyFill="1" applyBorder="1" applyAlignment="1">
      <alignment vertical="center" wrapText="1"/>
    </xf>
    <xf numFmtId="3" fontId="10" fillId="0" borderId="65" xfId="11" applyNumberFormat="1" applyFont="1" applyBorder="1" applyAlignment="1">
      <alignment vertical="center" wrapText="1"/>
    </xf>
    <xf numFmtId="165" fontId="10" fillId="2" borderId="44" xfId="11" applyNumberFormat="1" applyFont="1" applyFill="1" applyBorder="1" applyAlignment="1">
      <alignment vertical="center" wrapText="1"/>
    </xf>
    <xf numFmtId="165" fontId="10" fillId="0" borderId="53" xfId="11" applyNumberFormat="1" applyFont="1" applyBorder="1" applyAlignment="1">
      <alignment vertical="center" wrapText="1"/>
    </xf>
    <xf numFmtId="3" fontId="10" fillId="2" borderId="64" xfId="11" applyNumberFormat="1" applyFont="1" applyFill="1" applyBorder="1" applyAlignment="1">
      <alignment vertical="center" wrapText="1"/>
    </xf>
    <xf numFmtId="0" fontId="9" fillId="2" borderId="54" xfId="11" applyFont="1" applyFill="1" applyBorder="1" applyAlignment="1">
      <alignment horizontal="center" vertical="center" wrapText="1"/>
    </xf>
    <xf numFmtId="0" fontId="9" fillId="0" borderId="54" xfId="11" applyFont="1" applyBorder="1" applyAlignment="1">
      <alignment horizontal="center" vertical="center" wrapText="1"/>
    </xf>
    <xf numFmtId="165" fontId="9" fillId="2" borderId="76" xfId="11" applyNumberFormat="1" applyFont="1" applyFill="1" applyBorder="1" applyAlignment="1">
      <alignment vertical="center" wrapText="1"/>
    </xf>
    <xf numFmtId="165" fontId="9" fillId="0" borderId="75" xfId="11" applyNumberFormat="1" applyFont="1" applyBorder="1" applyAlignment="1">
      <alignment vertical="center" wrapText="1"/>
    </xf>
    <xf numFmtId="0" fontId="72" fillId="0" borderId="77" xfId="11" applyFont="1" applyBorder="1" applyAlignment="1">
      <alignment horizontal="center" vertical="center" wrapText="1"/>
    </xf>
    <xf numFmtId="0" fontId="72" fillId="0" borderId="35" xfId="11" applyFont="1" applyFill="1" applyBorder="1" applyAlignment="1">
      <alignment horizontal="center" vertical="center" wrapText="1"/>
    </xf>
    <xf numFmtId="165" fontId="73" fillId="0" borderId="19" xfId="11" applyNumberFormat="1" applyFont="1" applyBorder="1" applyAlignment="1">
      <alignment vertical="center" wrapText="1"/>
    </xf>
    <xf numFmtId="165" fontId="73" fillId="0" borderId="14" xfId="11" applyNumberFormat="1" applyFont="1" applyBorder="1" applyAlignment="1">
      <alignment vertical="center" wrapText="1"/>
    </xf>
    <xf numFmtId="0" fontId="75" fillId="0" borderId="55" xfId="11" applyFont="1" applyBorder="1" applyAlignment="1">
      <alignment horizontal="center" vertical="center" wrapText="1"/>
    </xf>
    <xf numFmtId="164" fontId="73" fillId="0" borderId="19" xfId="11" applyNumberFormat="1" applyFont="1" applyBorder="1"/>
    <xf numFmtId="164" fontId="73" fillId="0" borderId="14" xfId="11" applyNumberFormat="1" applyFont="1" applyBorder="1"/>
    <xf numFmtId="164" fontId="75" fillId="0" borderId="70" xfId="11" applyNumberFormat="1" applyFont="1" applyBorder="1"/>
    <xf numFmtId="164" fontId="73" fillId="0" borderId="19" xfId="11" quotePrefix="1" applyNumberFormat="1" applyFont="1" applyBorder="1"/>
    <xf numFmtId="164" fontId="73" fillId="0" borderId="14" xfId="11" quotePrefix="1" applyNumberFormat="1" applyFont="1" applyBorder="1"/>
    <xf numFmtId="164" fontId="75" fillId="0" borderId="72" xfId="11" applyNumberFormat="1" applyFont="1" applyBorder="1"/>
    <xf numFmtId="164" fontId="73" fillId="0" borderId="18" xfId="11" quotePrefix="1" applyNumberFormat="1" applyFont="1" applyBorder="1"/>
    <xf numFmtId="164" fontId="73" fillId="0" borderId="18" xfId="11" applyNumberFormat="1" applyFont="1" applyBorder="1"/>
    <xf numFmtId="164" fontId="75" fillId="0" borderId="55" xfId="11" applyNumberFormat="1" applyFont="1" applyBorder="1"/>
    <xf numFmtId="0" fontId="39" fillId="0" borderId="77" xfId="11" applyFont="1" applyBorder="1" applyAlignment="1">
      <alignment horizontal="center" vertical="center" wrapText="1"/>
    </xf>
    <xf numFmtId="0" fontId="39" fillId="0" borderId="35" xfId="11" applyFont="1" applyFill="1" applyBorder="1" applyAlignment="1">
      <alignment horizontal="center" vertical="center" wrapText="1"/>
    </xf>
    <xf numFmtId="165" fontId="74" fillId="0" borderId="19" xfId="11" applyNumberFormat="1" applyFont="1" applyBorder="1" applyAlignment="1">
      <alignment vertical="center" wrapText="1"/>
    </xf>
    <xf numFmtId="165" fontId="74" fillId="0" borderId="14" xfId="11" applyNumberFormat="1" applyFont="1" applyBorder="1" applyAlignment="1">
      <alignment vertical="center" wrapText="1"/>
    </xf>
    <xf numFmtId="164" fontId="74" fillId="0" borderId="19" xfId="11" applyNumberFormat="1" applyFont="1" applyBorder="1"/>
    <xf numFmtId="164" fontId="74" fillId="0" borderId="14" xfId="11" applyNumberFormat="1" applyFont="1" applyBorder="1"/>
    <xf numFmtId="164" fontId="74" fillId="0" borderId="18" xfId="11" applyNumberFormat="1" applyFont="1" applyBorder="1"/>
    <xf numFmtId="164" fontId="11" fillId="0" borderId="72" xfId="11" applyNumberFormat="1" applyFont="1" applyBorder="1"/>
    <xf numFmtId="164" fontId="11" fillId="0" borderId="70" xfId="11" applyNumberFormat="1" applyFont="1" applyBorder="1"/>
    <xf numFmtId="164" fontId="74" fillId="0" borderId="19" xfId="11" quotePrefix="1" applyNumberFormat="1" applyFont="1" applyBorder="1"/>
    <xf numFmtId="164" fontId="74" fillId="0" borderId="14" xfId="11" quotePrefix="1" applyNumberFormat="1" applyFont="1" applyBorder="1"/>
    <xf numFmtId="164" fontId="11" fillId="0" borderId="55" xfId="11" applyNumberFormat="1" applyFont="1" applyBorder="1"/>
    <xf numFmtId="0" fontId="72" fillId="0" borderId="1" xfId="11" applyFont="1" applyBorder="1" applyAlignment="1">
      <alignment horizontal="center" vertical="center" wrapText="1"/>
    </xf>
    <xf numFmtId="0" fontId="72" fillId="0" borderId="33" xfId="11" applyFont="1" applyFill="1" applyBorder="1" applyAlignment="1">
      <alignment horizontal="center" vertical="center" wrapText="1"/>
    </xf>
    <xf numFmtId="165" fontId="73" fillId="0" borderId="56" xfId="11" applyNumberFormat="1" applyFont="1" applyBorder="1" applyAlignment="1">
      <alignment vertical="center" wrapText="1"/>
    </xf>
    <xf numFmtId="165" fontId="73" fillId="0" borderId="53" xfId="11" applyNumberFormat="1" applyFont="1" applyBorder="1" applyAlignment="1">
      <alignment vertical="center" wrapText="1"/>
    </xf>
    <xf numFmtId="165" fontId="73" fillId="0" borderId="53" xfId="11" quotePrefix="1" applyNumberFormat="1" applyFont="1" applyBorder="1" applyAlignment="1">
      <alignment vertical="center" wrapText="1"/>
    </xf>
    <xf numFmtId="0" fontId="75" fillId="0" borderId="75" xfId="11" applyFont="1" applyBorder="1" applyAlignment="1">
      <alignment horizontal="center" vertical="center" wrapText="1"/>
    </xf>
    <xf numFmtId="164" fontId="73" fillId="0" borderId="56" xfId="11" applyNumberFormat="1" applyFont="1" applyBorder="1"/>
    <xf numFmtId="164" fontId="73" fillId="0" borderId="53" xfId="11" applyNumberFormat="1" applyFont="1" applyBorder="1"/>
    <xf numFmtId="164" fontId="73" fillId="0" borderId="66" xfId="11" applyNumberFormat="1" applyFont="1" applyBorder="1"/>
    <xf numFmtId="164" fontId="75" fillId="0" borderId="71" xfId="11" applyNumberFormat="1" applyFont="1" applyBorder="1"/>
    <xf numFmtId="164" fontId="75" fillId="0" borderId="75" xfId="11" applyNumberFormat="1" applyFont="1" applyBorder="1"/>
    <xf numFmtId="164" fontId="73" fillId="0" borderId="66" xfId="11" quotePrefix="1" applyNumberFormat="1" applyFont="1" applyBorder="1"/>
    <xf numFmtId="165" fontId="74" fillId="0" borderId="14" xfId="11" quotePrefix="1" applyNumberFormat="1" applyFont="1" applyBorder="1" applyAlignment="1">
      <alignment vertical="center" wrapText="1"/>
    </xf>
    <xf numFmtId="164" fontId="73" fillId="0" borderId="56" xfId="11" quotePrefix="1" applyNumberFormat="1" applyFont="1" applyBorder="1"/>
    <xf numFmtId="164" fontId="74" fillId="0" borderId="18" xfId="11" quotePrefix="1" applyNumberFormat="1" applyFont="1" applyBorder="1"/>
    <xf numFmtId="164" fontId="9" fillId="0" borderId="75" xfId="11" applyNumberFormat="1" applyFont="1" applyBorder="1"/>
    <xf numFmtId="0" fontId="11" fillId="0" borderId="75" xfId="11" applyFont="1" applyBorder="1" applyAlignment="1">
      <alignment horizontal="center" vertical="center" wrapText="1"/>
    </xf>
    <xf numFmtId="3" fontId="9" fillId="2" borderId="57" xfId="11" applyNumberFormat="1" applyFont="1" applyFill="1" applyBorder="1"/>
    <xf numFmtId="3" fontId="9" fillId="0" borderId="54" xfId="11" applyNumberFormat="1" applyFont="1" applyBorder="1"/>
    <xf numFmtId="165" fontId="73" fillId="0" borderId="14" xfId="11" quotePrefix="1" applyNumberFormat="1" applyFont="1" applyBorder="1" applyAlignment="1">
      <alignment vertical="center" wrapText="1"/>
    </xf>
    <xf numFmtId="165" fontId="74" fillId="0" borderId="53" xfId="11" quotePrefix="1" applyNumberFormat="1" applyFont="1" applyBorder="1" applyAlignment="1">
      <alignment vertical="center" wrapText="1"/>
    </xf>
    <xf numFmtId="164" fontId="73" fillId="0" borderId="53" xfId="11" quotePrefix="1" applyNumberFormat="1" applyFont="1" applyBorder="1"/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4" fontId="62" fillId="0" borderId="8" xfId="13" applyNumberFormat="1" applyFont="1" applyBorder="1" applyAlignment="1">
      <alignment vertical="center"/>
    </xf>
    <xf numFmtId="4" fontId="61" fillId="0" borderId="0" xfId="13" applyNumberFormat="1" applyFont="1"/>
    <xf numFmtId="4" fontId="62" fillId="0" borderId="59" xfId="13" applyNumberFormat="1" applyFont="1" applyBorder="1" applyAlignment="1">
      <alignment vertical="center"/>
    </xf>
    <xf numFmtId="4" fontId="61" fillId="0" borderId="12" xfId="14" applyNumberFormat="1" applyFont="1" applyBorder="1"/>
    <xf numFmtId="4" fontId="61" fillId="0" borderId="30" xfId="14" applyNumberFormat="1" applyFont="1" applyBorder="1"/>
    <xf numFmtId="4" fontId="61" fillId="0" borderId="29" xfId="14" applyNumberFormat="1" applyFont="1" applyBorder="1"/>
    <xf numFmtId="4" fontId="61" fillId="0" borderId="12" xfId="13" applyNumberFormat="1" applyFont="1" applyBorder="1"/>
    <xf numFmtId="4" fontId="61" fillId="0" borderId="30" xfId="13" applyNumberFormat="1" applyFont="1" applyBorder="1"/>
    <xf numFmtId="165" fontId="61" fillId="0" borderId="12" xfId="13" applyNumberFormat="1" applyFont="1" applyBorder="1"/>
    <xf numFmtId="165" fontId="61" fillId="0" borderId="30" xfId="13" applyNumberFormat="1" applyFont="1" applyBorder="1"/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2</xdr:row>
      <xdr:rowOff>166686</xdr:rowOff>
    </xdr:from>
    <xdr:to>
      <xdr:col>9</xdr:col>
      <xdr:colOff>645905</xdr:colOff>
      <xdr:row>25</xdr:row>
      <xdr:rowOff>71437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476249"/>
          <a:ext cx="6110874" cy="3738563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95250</xdr:colOff>
      <xdr:row>2</xdr:row>
      <xdr:rowOff>119062</xdr:rowOff>
    </xdr:from>
    <xdr:to>
      <xdr:col>19</xdr:col>
      <xdr:colOff>392906</xdr:colOff>
      <xdr:row>25</xdr:row>
      <xdr:rowOff>81083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0" y="428625"/>
          <a:ext cx="5834062" cy="3795833"/>
        </a:xfrm>
        <a:prstGeom prst="rect">
          <a:avLst/>
        </a:prstGeom>
      </xdr:spPr>
    </xdr:pic>
    <xdr:clientData/>
  </xdr:twoCellAnchor>
  <xdr:twoCellAnchor editAs="oneCell">
    <xdr:from>
      <xdr:col>0</xdr:col>
      <xdr:colOff>166687</xdr:colOff>
      <xdr:row>26</xdr:row>
      <xdr:rowOff>119062</xdr:rowOff>
    </xdr:from>
    <xdr:to>
      <xdr:col>9</xdr:col>
      <xdr:colOff>555665</xdr:colOff>
      <xdr:row>48</xdr:row>
      <xdr:rowOff>71438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687" y="4429125"/>
          <a:ext cx="5996822" cy="3690938"/>
        </a:xfrm>
        <a:prstGeom prst="rect">
          <a:avLst/>
        </a:prstGeom>
      </xdr:spPr>
    </xdr:pic>
    <xdr:clientData/>
  </xdr:twoCellAnchor>
  <xdr:twoCellAnchor editAs="oneCell">
    <xdr:from>
      <xdr:col>10</xdr:col>
      <xdr:colOff>107156</xdr:colOff>
      <xdr:row>27</xdr:row>
      <xdr:rowOff>0</xdr:rowOff>
    </xdr:from>
    <xdr:to>
      <xdr:col>19</xdr:col>
      <xdr:colOff>336981</xdr:colOff>
      <xdr:row>48</xdr:row>
      <xdr:rowOff>59531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93656" y="4476750"/>
          <a:ext cx="5766231" cy="3631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C24" sqref="C24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1" t="s">
        <v>224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ht="15" x14ac:dyDescent="0.2">
      <c r="B3" s="125" t="s">
        <v>222</v>
      </c>
      <c r="C3" s="108"/>
      <c r="D3" s="108"/>
      <c r="E3" s="108"/>
      <c r="F3" s="108"/>
      <c r="G3" s="108"/>
    </row>
    <row r="4" spans="1:13" x14ac:dyDescent="0.2">
      <c r="B4" s="111"/>
    </row>
    <row r="6" spans="1:13" x14ac:dyDescent="0.2">
      <c r="B6" s="4" t="s">
        <v>379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396</v>
      </c>
      <c r="C9" s="123"/>
      <c r="D9" s="6"/>
      <c r="E9" s="122" t="s">
        <v>30</v>
      </c>
      <c r="F9" s="123"/>
      <c r="G9" s="123"/>
      <c r="H9" s="123"/>
      <c r="I9" s="122" t="s">
        <v>397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3" t="s">
        <v>398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371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338</v>
      </c>
      <c r="H22" s="59" t="s">
        <v>339</v>
      </c>
    </row>
    <row r="23" spans="2:8" x14ac:dyDescent="0.2">
      <c r="B23" s="4"/>
      <c r="H23" s="59"/>
    </row>
    <row r="28" spans="2:8" x14ac:dyDescent="0.2">
      <c r="G28" s="3" t="s">
        <v>224</v>
      </c>
    </row>
    <row r="29" spans="2:8" ht="19.5" x14ac:dyDescent="0.2">
      <c r="B29" s="512"/>
    </row>
    <row r="30" spans="2:8" ht="19.5" x14ac:dyDescent="0.2">
      <c r="B30" s="512"/>
    </row>
    <row r="31" spans="2:8" ht="19.5" x14ac:dyDescent="0.2">
      <c r="B31" s="51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C38" sqref="C38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2" t="s">
        <v>257</v>
      </c>
      <c r="B1" s="12"/>
      <c r="C1" s="13"/>
      <c r="D1" s="12"/>
      <c r="E1" s="12"/>
    </row>
    <row r="2" spans="1:7" s="16" customFormat="1" ht="18.75" x14ac:dyDescent="0.3">
      <c r="A2" s="212" t="s">
        <v>380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9"/>
      <c r="B4" s="319"/>
      <c r="C4" s="320" t="s">
        <v>256</v>
      </c>
      <c r="D4" s="319" t="s">
        <v>224</v>
      </c>
      <c r="E4" s="319"/>
      <c r="F4" s="319"/>
      <c r="G4" s="319"/>
    </row>
    <row r="5" spans="1:7" ht="18.75" customHeight="1" thickBot="1" x14ac:dyDescent="0.35">
      <c r="A5" s="321"/>
      <c r="B5" s="322"/>
      <c r="C5" s="323" t="s">
        <v>85</v>
      </c>
      <c r="D5" s="324"/>
      <c r="E5" s="324"/>
      <c r="F5" s="324"/>
      <c r="G5" s="325"/>
    </row>
    <row r="6" spans="1:7" ht="32.25" thickBot="1" x14ac:dyDescent="0.3">
      <c r="A6" s="326" t="s">
        <v>90</v>
      </c>
      <c r="B6" s="327" t="s">
        <v>255</v>
      </c>
      <c r="C6" s="539">
        <v>43170</v>
      </c>
      <c r="D6" s="386">
        <v>42806</v>
      </c>
      <c r="E6" s="540">
        <v>42442</v>
      </c>
      <c r="F6" s="288" t="s">
        <v>385</v>
      </c>
      <c r="G6" s="289"/>
    </row>
    <row r="7" spans="1:7" ht="16.5" thickBot="1" x14ac:dyDescent="0.25">
      <c r="A7" s="328"/>
      <c r="B7" s="329"/>
      <c r="C7" s="290"/>
      <c r="D7" s="291"/>
      <c r="E7" s="292"/>
      <c r="F7" s="293" t="s">
        <v>384</v>
      </c>
      <c r="G7" s="294" t="s">
        <v>312</v>
      </c>
    </row>
    <row r="8" spans="1:7" ht="19.5" x14ac:dyDescent="0.35">
      <c r="A8" s="330" t="s">
        <v>22</v>
      </c>
      <c r="B8" s="331" t="s">
        <v>254</v>
      </c>
      <c r="C8" s="295">
        <v>681</v>
      </c>
      <c r="D8" s="296">
        <v>705</v>
      </c>
      <c r="E8" s="297">
        <v>647</v>
      </c>
      <c r="F8" s="298">
        <v>-3.4</v>
      </c>
      <c r="G8" s="299">
        <v>5.3</v>
      </c>
    </row>
    <row r="9" spans="1:7" ht="19.5" x14ac:dyDescent="0.35">
      <c r="A9" s="332"/>
      <c r="B9" s="333" t="s">
        <v>253</v>
      </c>
      <c r="C9" s="300">
        <v>680</v>
      </c>
      <c r="D9" s="301">
        <v>716</v>
      </c>
      <c r="E9" s="302">
        <v>650</v>
      </c>
      <c r="F9" s="303">
        <v>-5</v>
      </c>
      <c r="G9" s="304">
        <v>4.7</v>
      </c>
    </row>
    <row r="10" spans="1:7" ht="19.5" x14ac:dyDescent="0.35">
      <c r="A10" s="330" t="s">
        <v>23</v>
      </c>
      <c r="B10" s="331" t="s">
        <v>94</v>
      </c>
      <c r="C10" s="295">
        <v>569</v>
      </c>
      <c r="D10" s="296">
        <v>577</v>
      </c>
      <c r="E10" s="297">
        <v>528</v>
      </c>
      <c r="F10" s="298">
        <v>-1.5</v>
      </c>
      <c r="G10" s="299">
        <v>7.8</v>
      </c>
    </row>
    <row r="11" spans="1:7" ht="19.5" x14ac:dyDescent="0.35">
      <c r="A11" s="332"/>
      <c r="B11" s="333" t="s">
        <v>95</v>
      </c>
      <c r="C11" s="300">
        <v>563</v>
      </c>
      <c r="D11" s="301">
        <v>551</v>
      </c>
      <c r="E11" s="302">
        <v>548</v>
      </c>
      <c r="F11" s="303">
        <v>2.2000000000000002</v>
      </c>
      <c r="G11" s="299">
        <v>2.7</v>
      </c>
    </row>
    <row r="12" spans="1:7" ht="20.25" thickBot="1" x14ac:dyDescent="0.4">
      <c r="A12" s="334" t="s">
        <v>31</v>
      </c>
      <c r="B12" s="335" t="s">
        <v>253</v>
      </c>
      <c r="C12" s="305">
        <v>635</v>
      </c>
      <c r="D12" s="306">
        <v>674</v>
      </c>
      <c r="E12" s="307">
        <v>663</v>
      </c>
      <c r="F12" s="308">
        <v>-5.7</v>
      </c>
      <c r="G12" s="309">
        <v>-4.2</v>
      </c>
    </row>
    <row r="13" spans="1:7" ht="20.25" thickTop="1" x14ac:dyDescent="0.35">
      <c r="A13" s="330" t="s">
        <v>250</v>
      </c>
      <c r="B13" s="331" t="s">
        <v>252</v>
      </c>
      <c r="C13" s="295">
        <v>1300</v>
      </c>
      <c r="D13" s="296">
        <v>1362</v>
      </c>
      <c r="E13" s="297">
        <v>1236</v>
      </c>
      <c r="F13" s="298">
        <v>-4.5999999999999996</v>
      </c>
      <c r="G13" s="299">
        <v>5.0999999999999996</v>
      </c>
    </row>
    <row r="14" spans="1:7" ht="19.5" x14ac:dyDescent="0.35">
      <c r="A14" s="410" t="s">
        <v>172</v>
      </c>
      <c r="B14" s="333" t="s">
        <v>251</v>
      </c>
      <c r="C14" s="300">
        <v>1603</v>
      </c>
      <c r="D14" s="301">
        <v>1359</v>
      </c>
      <c r="E14" s="302">
        <v>1536</v>
      </c>
      <c r="F14" s="303">
        <v>17.899999999999999</v>
      </c>
      <c r="G14" s="304">
        <v>4.4000000000000004</v>
      </c>
    </row>
    <row r="15" spans="1:7" ht="19.5" x14ac:dyDescent="0.35">
      <c r="A15" s="336" t="s">
        <v>250</v>
      </c>
      <c r="B15" s="337" t="s">
        <v>249</v>
      </c>
      <c r="C15" s="310">
        <v>1020</v>
      </c>
      <c r="D15" s="311">
        <v>957</v>
      </c>
      <c r="E15" s="297">
        <v>956</v>
      </c>
      <c r="F15" s="298">
        <v>6.6</v>
      </c>
      <c r="G15" s="299">
        <v>6.7</v>
      </c>
    </row>
    <row r="16" spans="1:7" ht="19.5" x14ac:dyDescent="0.35">
      <c r="A16" s="410" t="s">
        <v>174</v>
      </c>
      <c r="B16" s="333" t="s">
        <v>248</v>
      </c>
      <c r="C16" s="300">
        <v>939</v>
      </c>
      <c r="D16" s="301">
        <v>864</v>
      </c>
      <c r="E16" s="302">
        <v>876</v>
      </c>
      <c r="F16" s="303">
        <v>8.6999999999999993</v>
      </c>
      <c r="G16" s="304">
        <v>7.1</v>
      </c>
    </row>
    <row r="17" spans="1:10" ht="19.5" x14ac:dyDescent="0.35">
      <c r="A17" s="336" t="s">
        <v>247</v>
      </c>
      <c r="B17" s="337" t="s">
        <v>246</v>
      </c>
      <c r="C17" s="310">
        <v>969</v>
      </c>
      <c r="D17" s="312">
        <v>888</v>
      </c>
      <c r="E17" s="297">
        <v>838</v>
      </c>
      <c r="F17" s="298">
        <v>9.1</v>
      </c>
      <c r="G17" s="299">
        <v>15.7</v>
      </c>
    </row>
    <row r="18" spans="1:10" ht="20.25" thickBot="1" x14ac:dyDescent="0.4">
      <c r="A18" s="411" t="s">
        <v>174</v>
      </c>
      <c r="B18" s="338" t="s">
        <v>245</v>
      </c>
      <c r="C18" s="313">
        <v>963</v>
      </c>
      <c r="D18" s="314">
        <v>864</v>
      </c>
      <c r="E18" s="315">
        <v>805</v>
      </c>
      <c r="F18" s="316">
        <v>11.5</v>
      </c>
      <c r="G18" s="317">
        <v>19.600000000000001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0"/>
  <sheetViews>
    <sheetView showGridLines="0" zoomScale="80" workbookViewId="0"/>
  </sheetViews>
  <sheetFormatPr defaultRowHeight="12.75" x14ac:dyDescent="0.2"/>
  <cols>
    <col min="1" max="1" width="26.7109375" style="458" customWidth="1"/>
    <col min="2" max="2" width="14.5703125" style="465" customWidth="1"/>
    <col min="3" max="3" width="16.85546875" style="482" customWidth="1"/>
    <col min="4" max="4" width="11" style="465" customWidth="1"/>
    <col min="5" max="5" width="9.28515625" style="483" bestFit="1" customWidth="1"/>
    <col min="6" max="6" width="20.140625" style="484" bestFit="1" customWidth="1"/>
    <col min="7" max="7" width="10.140625" style="465" customWidth="1"/>
    <col min="8" max="8" width="12.140625" style="465" customWidth="1"/>
    <col min="9" max="10" width="9.140625" style="457"/>
    <col min="11" max="11" width="36" style="457" customWidth="1"/>
    <col min="12" max="16384" width="9.140625" style="457"/>
  </cols>
  <sheetData>
    <row r="1" spans="1:16" ht="15.75" x14ac:dyDescent="0.25">
      <c r="A1" s="2" t="s">
        <v>401</v>
      </c>
      <c r="B1" s="453"/>
      <c r="C1" s="454"/>
      <c r="D1" s="453"/>
      <c r="E1" s="455"/>
      <c r="F1" s="456"/>
      <c r="G1" s="453"/>
      <c r="H1" s="453"/>
    </row>
    <row r="2" spans="1:16" ht="15.75" x14ac:dyDescent="0.25">
      <c r="A2" s="2" t="s">
        <v>355</v>
      </c>
      <c r="B2" s="453"/>
      <c r="C2" s="454"/>
      <c r="D2" s="453"/>
      <c r="E2" s="455"/>
      <c r="F2" s="456"/>
      <c r="G2" s="453"/>
      <c r="H2" s="453"/>
    </row>
    <row r="3" spans="1:16" ht="9" customHeight="1" thickBot="1" x14ac:dyDescent="0.25">
      <c r="B3" s="453"/>
      <c r="C3" s="454"/>
      <c r="D3" s="453"/>
      <c r="E3" s="455"/>
      <c r="F3" s="456"/>
      <c r="G3" s="453"/>
      <c r="H3" s="453"/>
    </row>
    <row r="4" spans="1:16" ht="36.75" customHeight="1" x14ac:dyDescent="0.2">
      <c r="A4" s="459" t="s">
        <v>356</v>
      </c>
      <c r="B4" s="460" t="s">
        <v>357</v>
      </c>
      <c r="C4" s="461" t="s">
        <v>358</v>
      </c>
      <c r="D4" s="462" t="s">
        <v>359</v>
      </c>
      <c r="E4" s="463" t="s">
        <v>360</v>
      </c>
      <c r="F4" s="461" t="s">
        <v>361</v>
      </c>
      <c r="G4" s="464" t="s">
        <v>362</v>
      </c>
      <c r="H4" s="457"/>
    </row>
    <row r="5" spans="1:16" ht="15.75" x14ac:dyDescent="0.25">
      <c r="A5" s="674" t="s">
        <v>363</v>
      </c>
      <c r="B5" s="675"/>
      <c r="C5" s="675"/>
      <c r="D5" s="675"/>
      <c r="E5" s="675"/>
      <c r="F5" s="675"/>
      <c r="G5" s="676"/>
      <c r="H5" s="457"/>
    </row>
    <row r="6" spans="1:16" ht="15.75" x14ac:dyDescent="0.25">
      <c r="A6" s="529" t="s">
        <v>313</v>
      </c>
      <c r="B6" s="530" t="s">
        <v>364</v>
      </c>
      <c r="C6" s="531" t="s">
        <v>365</v>
      </c>
      <c r="D6" s="532">
        <v>665</v>
      </c>
      <c r="E6" s="533">
        <v>500</v>
      </c>
      <c r="F6" s="531" t="s">
        <v>400</v>
      </c>
      <c r="G6" s="534" t="s">
        <v>366</v>
      </c>
    </row>
    <row r="7" spans="1:16" ht="15.75" x14ac:dyDescent="0.25">
      <c r="A7" s="529" t="s">
        <v>316</v>
      </c>
      <c r="B7" s="535" t="s">
        <v>364</v>
      </c>
      <c r="C7" s="536" t="s">
        <v>365</v>
      </c>
      <c r="D7" s="537">
        <v>690</v>
      </c>
      <c r="E7" s="538">
        <v>200</v>
      </c>
      <c r="F7" s="536" t="s">
        <v>392</v>
      </c>
      <c r="G7" s="534" t="s">
        <v>366</v>
      </c>
    </row>
    <row r="8" spans="1:16" ht="15.75" x14ac:dyDescent="0.25">
      <c r="A8" s="529" t="s">
        <v>393</v>
      </c>
      <c r="B8" s="535" t="s">
        <v>364</v>
      </c>
      <c r="C8" s="536" t="s">
        <v>365</v>
      </c>
      <c r="D8" s="537">
        <v>555</v>
      </c>
      <c r="E8" s="538">
        <v>50</v>
      </c>
      <c r="F8" s="536" t="s">
        <v>392</v>
      </c>
      <c r="G8" s="534" t="s">
        <v>366</v>
      </c>
    </row>
    <row r="9" spans="1:16" ht="16.5" thickBot="1" x14ac:dyDescent="0.3">
      <c r="A9" s="466" t="s">
        <v>317</v>
      </c>
      <c r="B9" s="467" t="s">
        <v>364</v>
      </c>
      <c r="C9" s="468" t="s">
        <v>365</v>
      </c>
      <c r="D9" s="469">
        <v>670</v>
      </c>
      <c r="E9" s="470">
        <v>50</v>
      </c>
      <c r="F9" s="468" t="s">
        <v>392</v>
      </c>
      <c r="G9" s="471" t="s">
        <v>366</v>
      </c>
    </row>
    <row r="10" spans="1:16" ht="15.75" x14ac:dyDescent="0.25">
      <c r="A10" s="472" t="s">
        <v>367</v>
      </c>
      <c r="B10" s="473"/>
      <c r="C10" s="474"/>
      <c r="D10" s="475"/>
      <c r="E10" s="476"/>
      <c r="F10" s="474"/>
      <c r="G10" s="474"/>
    </row>
    <row r="11" spans="1:16" ht="12.75" customHeight="1" x14ac:dyDescent="0.25">
      <c r="A11" s="477"/>
      <c r="B11" s="473"/>
      <c r="C11" s="474"/>
      <c r="D11" s="475"/>
      <c r="E11" s="476"/>
      <c r="F11" s="474"/>
      <c r="G11" s="474"/>
    </row>
    <row r="12" spans="1:16" x14ac:dyDescent="0.2">
      <c r="A12" s="458" t="s">
        <v>368</v>
      </c>
      <c r="B12" s="210"/>
      <c r="C12" s="210"/>
      <c r="D12" s="210"/>
      <c r="E12" s="210"/>
      <c r="F12" s="210"/>
      <c r="G12" s="210"/>
      <c r="K12" s="210"/>
      <c r="L12" s="210"/>
      <c r="M12" s="210"/>
      <c r="N12" s="210"/>
      <c r="O12" s="210"/>
      <c r="P12" s="210"/>
    </row>
    <row r="13" spans="1:16" x14ac:dyDescent="0.2">
      <c r="A13" s="458" t="s">
        <v>369</v>
      </c>
      <c r="B13" s="210"/>
      <c r="C13" s="210"/>
      <c r="D13" s="210"/>
      <c r="E13" s="210"/>
      <c r="F13" s="210"/>
      <c r="G13" s="210"/>
      <c r="K13" s="210"/>
      <c r="L13" s="210"/>
      <c r="M13" s="210"/>
      <c r="N13" s="210"/>
      <c r="O13" s="210"/>
      <c r="P13" s="210"/>
    </row>
    <row r="14" spans="1:16" ht="15.75" x14ac:dyDescent="0.2">
      <c r="A14" s="458" t="s">
        <v>370</v>
      </c>
      <c r="B14" s="478"/>
      <c r="C14" s="479"/>
      <c r="D14" s="478"/>
      <c r="E14" s="480"/>
      <c r="F14" s="481"/>
      <c r="G14" s="478"/>
      <c r="K14" s="210"/>
      <c r="L14" s="210"/>
      <c r="M14" s="210"/>
      <c r="N14" s="210"/>
      <c r="O14" s="210"/>
      <c r="P14" s="210"/>
    </row>
    <row r="15" spans="1:16" x14ac:dyDescent="0.2">
      <c r="K15" s="210"/>
      <c r="L15" s="210"/>
      <c r="M15" s="210"/>
      <c r="N15" s="210"/>
      <c r="O15" s="210"/>
      <c r="P15" s="210"/>
    </row>
    <row r="16" spans="1:16" x14ac:dyDescent="0.2">
      <c r="K16" s="210"/>
      <c r="L16" s="210"/>
      <c r="M16" s="210"/>
      <c r="N16" s="210"/>
      <c r="O16" s="210"/>
      <c r="P16" s="210"/>
    </row>
    <row r="17" spans="11:16" x14ac:dyDescent="0.2">
      <c r="K17" s="210"/>
      <c r="L17" s="210"/>
      <c r="M17" s="210"/>
      <c r="N17" s="210"/>
      <c r="O17" s="210"/>
      <c r="P17" s="210"/>
    </row>
    <row r="18" spans="11:16" x14ac:dyDescent="0.2">
      <c r="K18" s="210"/>
      <c r="L18" s="210"/>
      <c r="M18" s="210"/>
      <c r="N18" s="210"/>
      <c r="O18" s="210"/>
      <c r="P18" s="210"/>
    </row>
    <row r="19" spans="11:16" x14ac:dyDescent="0.2">
      <c r="K19" s="210"/>
      <c r="L19" s="210"/>
      <c r="M19" s="210"/>
      <c r="N19" s="210"/>
      <c r="O19" s="210"/>
      <c r="P19" s="210"/>
    </row>
    <row r="20" spans="11:16" x14ac:dyDescent="0.2">
      <c r="K20" s="210"/>
      <c r="L20" s="210"/>
      <c r="M20" s="210"/>
      <c r="N20" s="210"/>
      <c r="O20" s="210"/>
      <c r="P20" s="2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710937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383</v>
      </c>
      <c r="C1" s="13"/>
      <c r="E1" s="13"/>
      <c r="G1" s="13"/>
    </row>
    <row r="2" spans="1:16" ht="20.25" x14ac:dyDescent="0.3">
      <c r="A2" s="242" t="s">
        <v>402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2"/>
      <c r="B4" s="413"/>
      <c r="C4" s="414" t="s">
        <v>85</v>
      </c>
      <c r="D4" s="415"/>
      <c r="E4" s="416"/>
      <c r="F4" s="416"/>
      <c r="G4" s="417"/>
      <c r="H4" s="418" t="s">
        <v>86</v>
      </c>
      <c r="I4" s="418"/>
      <c r="J4" s="418"/>
      <c r="K4" s="419"/>
      <c r="L4" s="419"/>
      <c r="M4" s="419"/>
      <c r="N4" s="419"/>
      <c r="O4" s="419"/>
      <c r="P4" s="420"/>
    </row>
    <row r="5" spans="1:16" ht="15" x14ac:dyDescent="0.25">
      <c r="A5" s="421"/>
      <c r="B5" s="422"/>
      <c r="C5" s="423"/>
      <c r="D5" s="424"/>
      <c r="E5" s="424"/>
      <c r="F5" s="424"/>
      <c r="G5" s="425"/>
      <c r="H5" s="426" t="s">
        <v>87</v>
      </c>
      <c r="I5" s="427"/>
      <c r="J5" s="427"/>
      <c r="K5" s="426" t="s">
        <v>88</v>
      </c>
      <c r="L5" s="427"/>
      <c r="M5" s="427"/>
      <c r="N5" s="426" t="s">
        <v>89</v>
      </c>
      <c r="O5" s="428"/>
      <c r="P5" s="429"/>
    </row>
    <row r="6" spans="1:16" ht="45.75" thickBot="1" x14ac:dyDescent="0.25">
      <c r="A6" s="430" t="s">
        <v>90</v>
      </c>
      <c r="B6" s="431" t="s">
        <v>91</v>
      </c>
      <c r="C6" s="131" t="s">
        <v>61</v>
      </c>
      <c r="D6" s="132"/>
      <c r="E6" s="511" t="s">
        <v>92</v>
      </c>
      <c r="F6" s="205" t="s">
        <v>93</v>
      </c>
      <c r="G6" s="132"/>
      <c r="H6" s="131" t="s">
        <v>61</v>
      </c>
      <c r="I6" s="132"/>
      <c r="J6" s="392" t="s">
        <v>92</v>
      </c>
      <c r="K6" s="131" t="s">
        <v>61</v>
      </c>
      <c r="L6" s="132"/>
      <c r="M6" s="392" t="s">
        <v>92</v>
      </c>
      <c r="N6" s="131" t="s">
        <v>61</v>
      </c>
      <c r="O6" s="132"/>
      <c r="P6" s="394" t="s">
        <v>92</v>
      </c>
    </row>
    <row r="7" spans="1:16" s="15" customFormat="1" ht="29.25" customHeight="1" thickBot="1" x14ac:dyDescent="0.25">
      <c r="A7" s="432"/>
      <c r="B7" s="433"/>
      <c r="C7" s="555" t="s">
        <v>399</v>
      </c>
      <c r="D7" s="546" t="s">
        <v>394</v>
      </c>
      <c r="E7" s="547"/>
      <c r="F7" s="574" t="s">
        <v>399</v>
      </c>
      <c r="G7" s="548" t="s">
        <v>394</v>
      </c>
      <c r="H7" s="555" t="s">
        <v>399</v>
      </c>
      <c r="I7" s="546" t="s">
        <v>394</v>
      </c>
      <c r="J7" s="547"/>
      <c r="K7" s="555" t="s">
        <v>399</v>
      </c>
      <c r="L7" s="546" t="s">
        <v>394</v>
      </c>
      <c r="M7" s="547"/>
      <c r="N7" s="555" t="s">
        <v>399</v>
      </c>
      <c r="O7" s="546" t="s">
        <v>394</v>
      </c>
      <c r="P7" s="548"/>
    </row>
    <row r="8" spans="1:16" ht="15" x14ac:dyDescent="0.25">
      <c r="A8" s="434" t="s">
        <v>22</v>
      </c>
      <c r="B8" s="435" t="s">
        <v>94</v>
      </c>
      <c r="C8" s="570">
        <v>681.04100000000005</v>
      </c>
      <c r="D8" s="541">
        <v>682.13599999999997</v>
      </c>
      <c r="E8" s="559">
        <v>-0.16052517386560944</v>
      </c>
      <c r="F8" s="556">
        <v>50.172038795691286</v>
      </c>
      <c r="G8" s="544">
        <v>42.637124266364282</v>
      </c>
      <c r="H8" s="549">
        <v>695.34</v>
      </c>
      <c r="I8" s="541">
        <v>699.08</v>
      </c>
      <c r="J8" s="559">
        <v>-0.5349888424786875</v>
      </c>
      <c r="K8" s="549">
        <v>667.51800000000003</v>
      </c>
      <c r="L8" s="541">
        <v>659.03399999999999</v>
      </c>
      <c r="M8" s="559">
        <v>1.2873387412485604</v>
      </c>
      <c r="N8" s="549">
        <v>668.73900000000003</v>
      </c>
      <c r="O8" s="541">
        <v>678.02700000000004</v>
      </c>
      <c r="P8" s="563">
        <v>-1.3698569525992343</v>
      </c>
    </row>
    <row r="9" spans="1:16" ht="15" x14ac:dyDescent="0.25">
      <c r="A9" s="434"/>
      <c r="B9" s="436" t="s">
        <v>95</v>
      </c>
      <c r="C9" s="570">
        <v>680.38900000000001</v>
      </c>
      <c r="D9" s="542">
        <v>680.17700000000002</v>
      </c>
      <c r="E9" s="559">
        <v>3.1168357648081176E-2</v>
      </c>
      <c r="F9" s="556">
        <v>25.092213009059339</v>
      </c>
      <c r="G9" s="545">
        <v>29.658990437974225</v>
      </c>
      <c r="H9" s="550">
        <v>675.649</v>
      </c>
      <c r="I9" s="542">
        <v>674.36599999999999</v>
      </c>
      <c r="J9" s="561">
        <v>0.19025277075060359</v>
      </c>
      <c r="K9" s="550">
        <v>657.96500000000003</v>
      </c>
      <c r="L9" s="542">
        <v>661.322</v>
      </c>
      <c r="M9" s="561">
        <v>-0.50761958622274339</v>
      </c>
      <c r="N9" s="550">
        <v>686.23</v>
      </c>
      <c r="O9" s="542">
        <v>686.66499999999996</v>
      </c>
      <c r="P9" s="564">
        <v>-6.3349668324429745E-2</v>
      </c>
    </row>
    <row r="10" spans="1:16" ht="15" x14ac:dyDescent="0.25">
      <c r="A10" s="437" t="s">
        <v>23</v>
      </c>
      <c r="B10" s="436" t="s">
        <v>94</v>
      </c>
      <c r="C10" s="571">
        <v>568.94799999999998</v>
      </c>
      <c r="D10" s="542">
        <v>572.44799999999998</v>
      </c>
      <c r="E10" s="559">
        <v>-0.61140924590530499</v>
      </c>
      <c r="F10" s="556">
        <v>2.1735490300045597</v>
      </c>
      <c r="G10" s="545">
        <v>2.2539210721198146</v>
      </c>
      <c r="H10" s="550">
        <v>570.02499999999998</v>
      </c>
      <c r="I10" s="542">
        <v>575.495</v>
      </c>
      <c r="J10" s="561">
        <v>-0.95048610326762639</v>
      </c>
      <c r="K10" s="550" t="s">
        <v>96</v>
      </c>
      <c r="L10" s="542" t="s">
        <v>96</v>
      </c>
      <c r="M10" s="561" t="s">
        <v>114</v>
      </c>
      <c r="N10" s="550">
        <v>566.80100000000004</v>
      </c>
      <c r="O10" s="542">
        <v>568.31500000000005</v>
      </c>
      <c r="P10" s="564">
        <v>-0.26640155547539829</v>
      </c>
    </row>
    <row r="11" spans="1:16" ht="15" x14ac:dyDescent="0.25">
      <c r="A11" s="438"/>
      <c r="B11" s="436" t="s">
        <v>95</v>
      </c>
      <c r="C11" s="571">
        <v>563.27700000000004</v>
      </c>
      <c r="D11" s="542">
        <v>548.51</v>
      </c>
      <c r="E11" s="559">
        <v>2.6922025122604971</v>
      </c>
      <c r="F11" s="556">
        <v>0.87262659043972157</v>
      </c>
      <c r="G11" s="545">
        <v>0.63941654604725351</v>
      </c>
      <c r="H11" s="550" t="s">
        <v>96</v>
      </c>
      <c r="I11" s="542" t="s">
        <v>96</v>
      </c>
      <c r="J11" s="567" t="s">
        <v>114</v>
      </c>
      <c r="K11" s="550" t="s">
        <v>114</v>
      </c>
      <c r="L11" s="542" t="s">
        <v>114</v>
      </c>
      <c r="M11" s="567" t="s">
        <v>114</v>
      </c>
      <c r="N11" s="550">
        <v>561.66399999999999</v>
      </c>
      <c r="O11" s="542">
        <v>546.947</v>
      </c>
      <c r="P11" s="564">
        <v>2.6907543144034038</v>
      </c>
    </row>
    <row r="12" spans="1:16" ht="15" x14ac:dyDescent="0.25">
      <c r="A12" s="437" t="s">
        <v>24</v>
      </c>
      <c r="B12" s="436" t="s">
        <v>94</v>
      </c>
      <c r="C12" s="571">
        <v>623.5</v>
      </c>
      <c r="D12" s="542">
        <v>644.00099999999998</v>
      </c>
      <c r="E12" s="559">
        <v>-3.1833801500308194</v>
      </c>
      <c r="F12" s="556">
        <v>9.0795617019432909E-2</v>
      </c>
      <c r="G12" s="545">
        <v>0.17209311972647826</v>
      </c>
      <c r="H12" s="550" t="s">
        <v>96</v>
      </c>
      <c r="I12" s="542" t="s">
        <v>96</v>
      </c>
      <c r="J12" s="561" t="s">
        <v>114</v>
      </c>
      <c r="K12" s="550" t="s">
        <v>114</v>
      </c>
      <c r="L12" s="542" t="s">
        <v>114</v>
      </c>
      <c r="M12" s="567" t="s">
        <v>114</v>
      </c>
      <c r="N12" s="550" t="s">
        <v>96</v>
      </c>
      <c r="O12" s="542">
        <v>616.65599999999995</v>
      </c>
      <c r="P12" s="568" t="s">
        <v>114</v>
      </c>
    </row>
    <row r="13" spans="1:16" ht="15" x14ac:dyDescent="0.25">
      <c r="A13" s="434"/>
      <c r="B13" s="436" t="s">
        <v>95</v>
      </c>
      <c r="C13" s="571">
        <v>635.178</v>
      </c>
      <c r="D13" s="542">
        <v>666.28599999999994</v>
      </c>
      <c r="E13" s="559">
        <v>-4.6688659224417073</v>
      </c>
      <c r="F13" s="556">
        <v>2.7119929522398714</v>
      </c>
      <c r="G13" s="545">
        <v>2.9728427249090563</v>
      </c>
      <c r="H13" s="550">
        <v>670.322</v>
      </c>
      <c r="I13" s="542">
        <v>677.88800000000003</v>
      </c>
      <c r="J13" s="561">
        <v>-1.1161135762839924</v>
      </c>
      <c r="K13" s="550">
        <v>661.68399999999997</v>
      </c>
      <c r="L13" s="542">
        <v>647.95299999999997</v>
      </c>
      <c r="M13" s="561">
        <v>2.1191351841877411</v>
      </c>
      <c r="N13" s="550">
        <v>627.53800000000001</v>
      </c>
      <c r="O13" s="542">
        <v>664.25699999999995</v>
      </c>
      <c r="P13" s="564">
        <v>-5.5278303427739477</v>
      </c>
    </row>
    <row r="14" spans="1:16" ht="15" x14ac:dyDescent="0.25">
      <c r="A14" s="438"/>
      <c r="B14" s="436" t="s">
        <v>145</v>
      </c>
      <c r="C14" s="571">
        <v>712.81500000000005</v>
      </c>
      <c r="D14" s="542">
        <v>753.65599999999995</v>
      </c>
      <c r="E14" s="559">
        <v>-5.4190506013353437</v>
      </c>
      <c r="F14" s="556">
        <v>2.3904203279189096</v>
      </c>
      <c r="G14" s="545">
        <v>6.520460011106195</v>
      </c>
      <c r="H14" s="550" t="s">
        <v>96</v>
      </c>
      <c r="I14" s="542" t="s">
        <v>96</v>
      </c>
      <c r="J14" s="567" t="s">
        <v>114</v>
      </c>
      <c r="K14" s="550" t="s">
        <v>96</v>
      </c>
      <c r="L14" s="542" t="s">
        <v>96</v>
      </c>
      <c r="M14" s="567" t="s">
        <v>114</v>
      </c>
      <c r="N14" s="550">
        <v>706.18899999999996</v>
      </c>
      <c r="O14" s="542">
        <v>761.42399999999998</v>
      </c>
      <c r="P14" s="564">
        <v>-7.2541711319842843</v>
      </c>
    </row>
    <row r="15" spans="1:16" ht="15" x14ac:dyDescent="0.25">
      <c r="A15" s="437" t="s">
        <v>31</v>
      </c>
      <c r="B15" s="436" t="s">
        <v>95</v>
      </c>
      <c r="C15" s="571">
        <v>635.20399999999995</v>
      </c>
      <c r="D15" s="542">
        <v>633.25199999999995</v>
      </c>
      <c r="E15" s="559">
        <v>0.30825011211966141</v>
      </c>
      <c r="F15" s="556">
        <v>11.26274982308389</v>
      </c>
      <c r="G15" s="545">
        <v>9.8672404111660175</v>
      </c>
      <c r="H15" s="550">
        <v>640.59900000000005</v>
      </c>
      <c r="I15" s="542">
        <v>634.76700000000005</v>
      </c>
      <c r="J15" s="561">
        <v>0.91876231751177895</v>
      </c>
      <c r="K15" s="550">
        <v>636.52499999999998</v>
      </c>
      <c r="L15" s="542">
        <v>626.05100000000004</v>
      </c>
      <c r="M15" s="561">
        <v>1.6730266384048473</v>
      </c>
      <c r="N15" s="550">
        <v>632.495</v>
      </c>
      <c r="O15" s="542">
        <v>635.22699999999998</v>
      </c>
      <c r="P15" s="564">
        <v>-0.43008247445400954</v>
      </c>
    </row>
    <row r="16" spans="1:16" ht="15" x14ac:dyDescent="0.25">
      <c r="A16" s="437" t="s">
        <v>97</v>
      </c>
      <c r="B16" s="436" t="s">
        <v>94</v>
      </c>
      <c r="C16" s="571">
        <v>544.17899999999997</v>
      </c>
      <c r="D16" s="542">
        <v>550</v>
      </c>
      <c r="E16" s="566">
        <v>-1.0583636363636411</v>
      </c>
      <c r="F16" s="556">
        <v>0.19014922848070839</v>
      </c>
      <c r="G16" s="545">
        <v>0.17922237993179593</v>
      </c>
      <c r="H16" s="550" t="s">
        <v>114</v>
      </c>
      <c r="I16" s="542" t="s">
        <v>114</v>
      </c>
      <c r="J16" s="567" t="s">
        <v>114</v>
      </c>
      <c r="K16" s="550" t="s">
        <v>114</v>
      </c>
      <c r="L16" s="542" t="s">
        <v>114</v>
      </c>
      <c r="M16" s="561" t="s">
        <v>114</v>
      </c>
      <c r="N16" s="550">
        <v>544.17899999999997</v>
      </c>
      <c r="O16" s="542">
        <v>550</v>
      </c>
      <c r="P16" s="568">
        <v>-1.0583636363636411</v>
      </c>
    </row>
    <row r="17" spans="1:65" ht="15" x14ac:dyDescent="0.25">
      <c r="A17" s="438"/>
      <c r="B17" s="436" t="s">
        <v>95</v>
      </c>
      <c r="C17" s="572" t="s">
        <v>96</v>
      </c>
      <c r="D17" s="553">
        <v>529.54600000000005</v>
      </c>
      <c r="E17" s="575" t="s">
        <v>114</v>
      </c>
      <c r="F17" s="557">
        <v>6.3776452311050502E-2</v>
      </c>
      <c r="G17" s="554">
        <v>7.478585558134164E-2</v>
      </c>
      <c r="H17" s="552" t="s">
        <v>114</v>
      </c>
      <c r="I17" s="553" t="s">
        <v>96</v>
      </c>
      <c r="J17" s="560" t="s">
        <v>114</v>
      </c>
      <c r="K17" s="552" t="s">
        <v>114</v>
      </c>
      <c r="L17" s="553" t="s">
        <v>114</v>
      </c>
      <c r="M17" s="560" t="s">
        <v>114</v>
      </c>
      <c r="N17" s="552" t="s">
        <v>96</v>
      </c>
      <c r="O17" s="553">
        <v>536.649</v>
      </c>
      <c r="P17" s="569" t="s">
        <v>114</v>
      </c>
    </row>
    <row r="18" spans="1:65" ht="15.75" thickBot="1" x14ac:dyDescent="0.3">
      <c r="A18" s="439" t="s">
        <v>0</v>
      </c>
      <c r="B18" s="440" t="s">
        <v>95</v>
      </c>
      <c r="C18" s="573">
        <v>619.15099999999995</v>
      </c>
      <c r="D18" s="543">
        <v>617.45699999999999</v>
      </c>
      <c r="E18" s="560">
        <v>0.27435108841586703</v>
      </c>
      <c r="F18" s="558">
        <v>4.9796881737512191</v>
      </c>
      <c r="G18" s="554">
        <v>5.0239031750735537</v>
      </c>
      <c r="H18" s="551">
        <v>626.74599999999998</v>
      </c>
      <c r="I18" s="543">
        <v>624.64700000000005</v>
      </c>
      <c r="J18" s="562">
        <v>0.33602978962516949</v>
      </c>
      <c r="K18" s="551">
        <v>618.88599999999997</v>
      </c>
      <c r="L18" s="543">
        <v>624.37199999999996</v>
      </c>
      <c r="M18" s="562">
        <v>-0.87864286034607419</v>
      </c>
      <c r="N18" s="551">
        <v>612.82600000000002</v>
      </c>
      <c r="O18" s="543">
        <v>611.81799999999998</v>
      </c>
      <c r="P18" s="565">
        <v>0.16475487808466541</v>
      </c>
    </row>
    <row r="19" spans="1:65" s="33" customFormat="1" ht="15.75" thickBot="1" x14ac:dyDescent="0.3">
      <c r="A19" s="210"/>
      <c r="B19" s="210"/>
      <c r="C19" s="210"/>
      <c r="D19" s="210"/>
      <c r="E19" s="441" t="s">
        <v>112</v>
      </c>
      <c r="F19" s="442">
        <v>100</v>
      </c>
      <c r="G19" s="443">
        <v>100</v>
      </c>
      <c r="H19" s="2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E3" sqref="E3"/>
    </sheetView>
  </sheetViews>
  <sheetFormatPr defaultRowHeight="12.75" x14ac:dyDescent="0.2"/>
  <cols>
    <col min="1" max="1" width="12.7109375" style="210" customWidth="1"/>
    <col min="2" max="3" width="10.140625" style="210" bestFit="1" customWidth="1"/>
    <col min="4" max="4" width="2.28515625" style="210" customWidth="1"/>
    <col min="5" max="5" width="11.7109375" style="210" customWidth="1"/>
    <col min="6" max="7" width="10.28515625" style="210" bestFit="1" customWidth="1"/>
    <col min="8" max="8" width="3.28515625" style="210" customWidth="1"/>
    <col min="9" max="9" width="11.140625" style="210" customWidth="1"/>
    <col min="10" max="11" width="10.140625" style="210" bestFit="1" customWidth="1"/>
    <col min="12" max="12" width="1.5703125" style="210" customWidth="1"/>
    <col min="13" max="13" width="11.5703125" style="210" customWidth="1"/>
    <col min="14" max="14" width="11.42578125" style="210" bestFit="1" customWidth="1"/>
    <col min="15" max="15" width="11.7109375" style="210" bestFit="1" customWidth="1"/>
    <col min="16" max="16384" width="9.140625" style="210"/>
  </cols>
  <sheetData>
    <row r="1" spans="1:19" s="264" customFormat="1" ht="15.75" x14ac:dyDescent="0.25">
      <c r="A1" s="265" t="s">
        <v>314</v>
      </c>
      <c r="B1" s="266"/>
      <c r="C1" s="266"/>
      <c r="D1" s="266"/>
      <c r="E1" s="266"/>
      <c r="F1" s="266"/>
      <c r="G1" s="266"/>
      <c r="H1" s="265" t="s">
        <v>405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s="264" customFormat="1" ht="15.75" x14ac:dyDescent="0.25">
      <c r="A2" s="267" t="s">
        <v>354</v>
      </c>
      <c r="B2" s="268">
        <v>4.1788999999999996</v>
      </c>
      <c r="C2" s="267" t="s">
        <v>315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s="264" customFormat="1" ht="6" customHeight="1" x14ac:dyDescent="0.2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</row>
    <row r="4" spans="1:19" s="264" customFormat="1" ht="15.75" x14ac:dyDescent="0.25">
      <c r="A4" s="269" t="s">
        <v>316</v>
      </c>
      <c r="B4" s="270"/>
      <c r="C4" s="270"/>
      <c r="D4" s="271"/>
      <c r="E4" s="269" t="s">
        <v>313</v>
      </c>
      <c r="F4" s="270"/>
      <c r="G4" s="270"/>
      <c r="H4" s="271"/>
      <c r="I4" s="269" t="s">
        <v>317</v>
      </c>
      <c r="J4" s="270"/>
      <c r="K4" s="272"/>
      <c r="L4" s="266"/>
      <c r="M4" s="269" t="s">
        <v>311</v>
      </c>
      <c r="N4" s="272"/>
      <c r="O4" s="272"/>
      <c r="P4" s="266"/>
      <c r="Q4" s="266"/>
      <c r="R4" s="266"/>
      <c r="S4" s="266"/>
    </row>
    <row r="5" spans="1:19" s="264" customFormat="1" ht="15.75" x14ac:dyDescent="0.25">
      <c r="A5" s="273" t="s">
        <v>286</v>
      </c>
      <c r="B5" s="274" t="s">
        <v>318</v>
      </c>
      <c r="C5" s="275" t="s">
        <v>319</v>
      </c>
      <c r="D5" s="266"/>
      <c r="E5" s="274" t="s">
        <v>286</v>
      </c>
      <c r="F5" s="274" t="s">
        <v>318</v>
      </c>
      <c r="G5" s="275" t="s">
        <v>319</v>
      </c>
      <c r="H5" s="266"/>
      <c r="I5" s="273" t="s">
        <v>286</v>
      </c>
      <c r="J5" s="274" t="s">
        <v>318</v>
      </c>
      <c r="K5" s="275" t="s">
        <v>319</v>
      </c>
      <c r="L5" s="266"/>
      <c r="M5" s="273" t="s">
        <v>286</v>
      </c>
      <c r="N5" s="276" t="s">
        <v>318</v>
      </c>
      <c r="O5" s="277" t="s">
        <v>319</v>
      </c>
      <c r="P5" s="266"/>
      <c r="Q5" s="266"/>
      <c r="R5" s="266"/>
      <c r="S5" s="266"/>
    </row>
    <row r="6" spans="1:19" s="264" customFormat="1" ht="15.75" x14ac:dyDescent="0.25">
      <c r="A6" s="278" t="s">
        <v>310</v>
      </c>
      <c r="B6" s="279">
        <v>731.30749999999989</v>
      </c>
      <c r="C6" s="280">
        <v>175</v>
      </c>
      <c r="D6" s="266"/>
      <c r="E6" s="278" t="s">
        <v>310</v>
      </c>
      <c r="F6" s="279">
        <v>710.4129999999999</v>
      </c>
      <c r="G6" s="280">
        <v>170</v>
      </c>
      <c r="H6" s="266"/>
      <c r="I6" s="278" t="s">
        <v>310</v>
      </c>
      <c r="J6" s="279">
        <v>710.4129999999999</v>
      </c>
      <c r="K6" s="280">
        <v>170</v>
      </c>
      <c r="L6" s="266"/>
      <c r="M6" s="278" t="s">
        <v>310</v>
      </c>
      <c r="N6" s="279">
        <v>731.30749999999989</v>
      </c>
      <c r="O6" s="280">
        <v>175</v>
      </c>
      <c r="P6" s="266"/>
      <c r="Q6" s="266"/>
      <c r="R6" s="266"/>
      <c r="S6" s="266"/>
    </row>
    <row r="7" spans="1:19" s="264" customFormat="1" ht="15.75" x14ac:dyDescent="0.25">
      <c r="A7" s="278" t="s">
        <v>348</v>
      </c>
      <c r="B7" s="279">
        <v>630.30348700000002</v>
      </c>
      <c r="C7" s="280">
        <v>150.83000000000001</v>
      </c>
      <c r="D7" s="266"/>
      <c r="E7" s="281" t="s">
        <v>287</v>
      </c>
      <c r="F7" s="279">
        <v>693.6973999999999</v>
      </c>
      <c r="G7" s="280">
        <v>166</v>
      </c>
      <c r="H7" s="266"/>
      <c r="I7" s="278" t="s">
        <v>348</v>
      </c>
      <c r="J7" s="279">
        <v>576.89714500000002</v>
      </c>
      <c r="K7" s="280">
        <v>138.05000000000001</v>
      </c>
      <c r="L7" s="266"/>
      <c r="M7" s="278" t="s">
        <v>348</v>
      </c>
      <c r="N7" s="279">
        <v>598.25132399999995</v>
      </c>
      <c r="O7" s="280">
        <v>143.16</v>
      </c>
      <c r="P7" s="266"/>
      <c r="Q7" s="266"/>
      <c r="R7" s="266"/>
      <c r="S7" s="266"/>
    </row>
    <row r="8" spans="1:19" s="264" customFormat="1" ht="15.75" x14ac:dyDescent="0.25">
      <c r="A8" s="278" t="s">
        <v>321</v>
      </c>
      <c r="B8" s="279">
        <v>681.62037899999996</v>
      </c>
      <c r="C8" s="280">
        <v>163.11000000000001</v>
      </c>
      <c r="D8" s="266"/>
      <c r="E8" s="281" t="s">
        <v>302</v>
      </c>
      <c r="F8" s="279">
        <v>608.07173899999987</v>
      </c>
      <c r="G8" s="280">
        <v>145.51</v>
      </c>
      <c r="H8" s="266"/>
      <c r="I8" s="281" t="s">
        <v>287</v>
      </c>
      <c r="J8" s="279">
        <v>704.14464999999996</v>
      </c>
      <c r="K8" s="280">
        <v>168.5</v>
      </c>
      <c r="L8" s="266"/>
      <c r="M8" s="281" t="s">
        <v>292</v>
      </c>
      <c r="N8" s="279">
        <v>722.94969999999989</v>
      </c>
      <c r="O8" s="280">
        <v>173</v>
      </c>
      <c r="P8" s="266"/>
      <c r="Q8" s="266"/>
      <c r="R8" s="266"/>
      <c r="S8" s="266"/>
    </row>
    <row r="9" spans="1:19" s="264" customFormat="1" ht="15.75" x14ac:dyDescent="0.25">
      <c r="A9" s="281" t="s">
        <v>287</v>
      </c>
      <c r="B9" s="279">
        <v>702.0551999999999</v>
      </c>
      <c r="C9" s="280">
        <v>168</v>
      </c>
      <c r="D9" s="266"/>
      <c r="E9" s="281" t="s">
        <v>306</v>
      </c>
      <c r="F9" s="279">
        <v>718.77079999999989</v>
      </c>
      <c r="G9" s="280">
        <v>172</v>
      </c>
      <c r="H9" s="266"/>
      <c r="I9" s="281" t="s">
        <v>292</v>
      </c>
      <c r="J9" s="279">
        <v>777.27539999999988</v>
      </c>
      <c r="K9" s="280">
        <v>186</v>
      </c>
      <c r="L9" s="266"/>
      <c r="M9" s="281" t="s">
        <v>302</v>
      </c>
      <c r="N9" s="279">
        <v>633.43766200000005</v>
      </c>
      <c r="O9" s="280">
        <v>151.58000000000001</v>
      </c>
      <c r="P9" s="266"/>
      <c r="Q9" s="266"/>
      <c r="R9" s="266"/>
      <c r="S9" s="266"/>
    </row>
    <row r="10" spans="1:19" s="264" customFormat="1" ht="15.75" x14ac:dyDescent="0.25">
      <c r="A10" s="281" t="s">
        <v>292</v>
      </c>
      <c r="B10" s="279">
        <v>759.72402</v>
      </c>
      <c r="C10" s="280">
        <v>181.8</v>
      </c>
      <c r="D10" s="266"/>
      <c r="E10" s="281" t="s">
        <v>303</v>
      </c>
      <c r="F10" s="279">
        <v>632.35114799999997</v>
      </c>
      <c r="G10" s="280">
        <v>151.32</v>
      </c>
      <c r="H10" s="266"/>
      <c r="I10" s="281" t="s">
        <v>302</v>
      </c>
      <c r="J10" s="279">
        <v>706.27588899999989</v>
      </c>
      <c r="K10" s="280">
        <v>169.01</v>
      </c>
      <c r="L10" s="266"/>
      <c r="M10" s="281" t="s">
        <v>340</v>
      </c>
      <c r="N10" s="279">
        <v>628.6737159999999</v>
      </c>
      <c r="O10" s="280">
        <v>150.44</v>
      </c>
      <c r="P10" s="266"/>
      <c r="Q10" s="266"/>
      <c r="R10" s="266"/>
      <c r="S10" s="266"/>
    </row>
    <row r="11" spans="1:19" s="264" customFormat="1" ht="15.75" x14ac:dyDescent="0.25">
      <c r="A11" s="281" t="s">
        <v>302</v>
      </c>
      <c r="B11" s="279">
        <v>683.29193899999984</v>
      </c>
      <c r="C11" s="280">
        <v>163.51</v>
      </c>
      <c r="D11" s="266"/>
      <c r="E11" s="281" t="s">
        <v>295</v>
      </c>
      <c r="F11" s="279">
        <v>626.75142199999993</v>
      </c>
      <c r="G11" s="280">
        <v>149.97999999999999</v>
      </c>
      <c r="H11" s="266"/>
      <c r="I11" s="281" t="s">
        <v>306</v>
      </c>
      <c r="J11" s="279">
        <v>731.30749999999989</v>
      </c>
      <c r="K11" s="280">
        <v>175</v>
      </c>
      <c r="L11" s="266"/>
      <c r="M11" s="281" t="s">
        <v>309</v>
      </c>
      <c r="N11" s="279">
        <v>731.30749999999989</v>
      </c>
      <c r="O11" s="280">
        <v>175</v>
      </c>
      <c r="P11" s="266"/>
      <c r="Q11" s="266"/>
      <c r="R11" s="266"/>
      <c r="S11" s="266"/>
    </row>
    <row r="12" spans="1:19" ht="18.75" x14ac:dyDescent="0.3">
      <c r="A12" s="281" t="s">
        <v>340</v>
      </c>
      <c r="B12" s="279">
        <v>662.35564999999997</v>
      </c>
      <c r="C12" s="280">
        <v>158.5</v>
      </c>
      <c r="D12" s="266"/>
      <c r="E12" s="517" t="s">
        <v>320</v>
      </c>
      <c r="F12" s="282">
        <v>680</v>
      </c>
      <c r="G12" s="283">
        <v>162.72224748139465</v>
      </c>
      <c r="H12" s="266"/>
      <c r="I12" s="281" t="s">
        <v>309</v>
      </c>
      <c r="J12" s="279">
        <v>760.55979999999988</v>
      </c>
      <c r="K12" s="280">
        <v>182</v>
      </c>
      <c r="L12" s="266"/>
      <c r="M12" s="281" t="s">
        <v>296</v>
      </c>
      <c r="N12" s="279">
        <v>639.41348899999991</v>
      </c>
      <c r="O12" s="280">
        <v>153.01</v>
      </c>
      <c r="P12" s="266"/>
      <c r="Q12" s="266"/>
      <c r="R12" s="266"/>
      <c r="S12" s="266"/>
    </row>
    <row r="13" spans="1:19" ht="15.75" x14ac:dyDescent="0.25">
      <c r="A13" s="281" t="s">
        <v>309</v>
      </c>
      <c r="B13" s="279">
        <v>802.34879999999998</v>
      </c>
      <c r="C13" s="280">
        <v>192</v>
      </c>
      <c r="D13" s="266"/>
      <c r="E13" s="281" t="s">
        <v>386</v>
      </c>
      <c r="F13" s="279">
        <v>768.91759999999988</v>
      </c>
      <c r="G13" s="280">
        <v>184</v>
      </c>
      <c r="H13" s="266"/>
      <c r="I13" s="281" t="s">
        <v>295</v>
      </c>
      <c r="J13" s="279">
        <v>579.57164099999989</v>
      </c>
      <c r="K13" s="280">
        <v>138.69</v>
      </c>
      <c r="L13" s="266"/>
      <c r="M13" s="281" t="s">
        <v>297</v>
      </c>
      <c r="N13" s="279">
        <v>635.19279999999992</v>
      </c>
      <c r="O13" s="280">
        <v>152</v>
      </c>
      <c r="P13" s="266"/>
      <c r="Q13" s="266"/>
      <c r="R13" s="266"/>
      <c r="S13" s="266"/>
    </row>
    <row r="14" spans="1:19" ht="18.75" x14ac:dyDescent="0.3">
      <c r="A14" s="281" t="s">
        <v>303</v>
      </c>
      <c r="B14" s="279">
        <v>652.95312499999989</v>
      </c>
      <c r="C14" s="280">
        <v>156.25</v>
      </c>
      <c r="D14" s="266"/>
      <c r="E14" s="281" t="s">
        <v>378</v>
      </c>
      <c r="F14" s="279">
        <v>671.90443649999997</v>
      </c>
      <c r="G14" s="280">
        <v>160.785</v>
      </c>
      <c r="H14" s="266"/>
      <c r="I14" s="281" t="s">
        <v>297</v>
      </c>
      <c r="J14" s="279">
        <v>595.49324999999999</v>
      </c>
      <c r="K14" s="280">
        <v>142.5</v>
      </c>
      <c r="L14" s="266"/>
      <c r="M14" s="284" t="s">
        <v>320</v>
      </c>
      <c r="N14" s="282">
        <v>633</v>
      </c>
      <c r="O14" s="283">
        <v>151.47526861135708</v>
      </c>
      <c r="P14" s="266"/>
      <c r="Q14" s="266"/>
      <c r="R14" s="266"/>
      <c r="S14" s="266"/>
    </row>
    <row r="15" spans="1:19" ht="18.75" x14ac:dyDescent="0.3">
      <c r="A15" s="281" t="s">
        <v>295</v>
      </c>
      <c r="B15" s="279">
        <v>660.85124599999983</v>
      </c>
      <c r="C15" s="280">
        <v>158.13999999999999</v>
      </c>
      <c r="D15" s="266"/>
      <c r="E15" s="285" t="s">
        <v>323</v>
      </c>
      <c r="F15" s="286">
        <v>678.98639394444444</v>
      </c>
      <c r="G15" s="287">
        <v>162.47969416459941</v>
      </c>
      <c r="H15" s="266"/>
      <c r="I15" s="284" t="s">
        <v>320</v>
      </c>
      <c r="J15" s="282">
        <v>666</v>
      </c>
      <c r="K15" s="283">
        <v>159.37208356266004</v>
      </c>
      <c r="L15" s="266"/>
      <c r="M15" s="281" t="s">
        <v>386</v>
      </c>
      <c r="N15" s="279">
        <v>739.66529999999989</v>
      </c>
      <c r="O15" s="280">
        <v>177</v>
      </c>
      <c r="P15" s="266"/>
      <c r="Q15" s="266"/>
      <c r="R15" s="266"/>
      <c r="S15" s="266"/>
    </row>
    <row r="16" spans="1:19" ht="18.75" x14ac:dyDescent="0.3">
      <c r="A16" s="517" t="s">
        <v>320</v>
      </c>
      <c r="B16" s="282">
        <v>682</v>
      </c>
      <c r="C16" s="283">
        <v>163.20084232692815</v>
      </c>
      <c r="D16" s="266"/>
      <c r="E16"/>
      <c r="F16"/>
      <c r="G16"/>
      <c r="H16" s="266"/>
      <c r="I16" s="281" t="s">
        <v>386</v>
      </c>
      <c r="J16" s="279">
        <v>802.34879999999998</v>
      </c>
      <c r="K16" s="280">
        <v>192</v>
      </c>
      <c r="L16" s="266"/>
      <c r="M16" s="281" t="s">
        <v>305</v>
      </c>
      <c r="N16" s="279">
        <v>586.75934899999993</v>
      </c>
      <c r="O16" s="280">
        <v>140.41</v>
      </c>
      <c r="P16" s="266"/>
      <c r="Q16" s="266"/>
      <c r="R16" s="266"/>
      <c r="S16" s="266"/>
    </row>
    <row r="17" spans="1:19" ht="15.75" x14ac:dyDescent="0.25">
      <c r="A17" s="281" t="s">
        <v>305</v>
      </c>
      <c r="B17" s="279">
        <v>590.35320300000001</v>
      </c>
      <c r="C17" s="280">
        <v>141.27000000000001</v>
      </c>
      <c r="D17" s="266"/>
      <c r="E17"/>
      <c r="F17"/>
      <c r="G17"/>
      <c r="H17" s="266"/>
      <c r="I17" s="281" t="s">
        <v>305</v>
      </c>
      <c r="J17" s="279">
        <v>502.26199099999997</v>
      </c>
      <c r="K17" s="280">
        <v>120.19</v>
      </c>
      <c r="L17" s="266"/>
      <c r="M17" s="281" t="s">
        <v>322</v>
      </c>
      <c r="N17" s="279">
        <v>697.04052000000001</v>
      </c>
      <c r="O17" s="280">
        <v>166.8</v>
      </c>
      <c r="P17" s="266"/>
      <c r="Q17" s="266"/>
      <c r="R17" s="266"/>
      <c r="S17" s="266"/>
    </row>
    <row r="18" spans="1:19" ht="15.75" x14ac:dyDescent="0.25">
      <c r="A18" s="281" t="s">
        <v>322</v>
      </c>
      <c r="B18" s="279">
        <v>784.04521799999998</v>
      </c>
      <c r="C18" s="280">
        <v>187.62</v>
      </c>
      <c r="D18" s="266"/>
      <c r="E18"/>
      <c r="F18"/>
      <c r="G18"/>
      <c r="H18" s="266"/>
      <c r="I18" s="281" t="s">
        <v>289</v>
      </c>
      <c r="J18" s="279">
        <v>578.81943899999987</v>
      </c>
      <c r="K18" s="280">
        <v>138.51</v>
      </c>
      <c r="L18" s="266"/>
      <c r="M18" s="281" t="s">
        <v>289</v>
      </c>
      <c r="N18" s="279">
        <v>626.45889899999997</v>
      </c>
      <c r="O18" s="280">
        <v>149.91</v>
      </c>
      <c r="P18" s="266"/>
      <c r="Q18" s="266"/>
      <c r="R18" s="266"/>
      <c r="S18" s="266"/>
    </row>
    <row r="19" spans="1:19" ht="18.75" x14ac:dyDescent="0.3">
      <c r="A19" s="281" t="s">
        <v>289</v>
      </c>
      <c r="B19" s="279">
        <v>641.75367299999994</v>
      </c>
      <c r="C19" s="280">
        <v>153.57</v>
      </c>
      <c r="D19" s="266"/>
      <c r="E19" s="266"/>
      <c r="F19" s="266"/>
      <c r="G19" s="266"/>
      <c r="H19" s="266"/>
      <c r="I19" s="281" t="s">
        <v>301</v>
      </c>
      <c r="J19" s="279">
        <v>589.22489999999993</v>
      </c>
      <c r="K19" s="280">
        <v>141</v>
      </c>
      <c r="L19" s="266"/>
      <c r="M19" s="285" t="s">
        <v>323</v>
      </c>
      <c r="N19" s="286">
        <v>661.80444299999999</v>
      </c>
      <c r="O19" s="287">
        <v>158.36809758548901</v>
      </c>
      <c r="P19" s="266"/>
      <c r="Q19" s="266"/>
      <c r="R19" s="266"/>
      <c r="S19" s="266"/>
    </row>
    <row r="20" spans="1:19" ht="15.75" x14ac:dyDescent="0.25">
      <c r="A20" s="281" t="s">
        <v>301</v>
      </c>
      <c r="B20" s="279">
        <v>722.94969999999989</v>
      </c>
      <c r="C20" s="280">
        <v>173</v>
      </c>
      <c r="D20" s="266"/>
      <c r="E20" s="266"/>
      <c r="F20" s="266"/>
      <c r="G20" s="266"/>
      <c r="H20" s="266"/>
      <c r="I20" s="281" t="s">
        <v>378</v>
      </c>
      <c r="J20" s="279">
        <v>661.29003049999994</v>
      </c>
      <c r="K20" s="280">
        <v>158.245</v>
      </c>
      <c r="L20" s="266"/>
      <c r="M20" s="266"/>
      <c r="N20" s="266"/>
      <c r="O20" s="266"/>
      <c r="P20"/>
      <c r="Q20"/>
      <c r="R20"/>
      <c r="S20" s="266"/>
    </row>
    <row r="21" spans="1:19" ht="18.75" x14ac:dyDescent="0.3">
      <c r="A21" s="281" t="s">
        <v>378</v>
      </c>
      <c r="B21" s="279">
        <v>699.04639199999997</v>
      </c>
      <c r="C21" s="280">
        <v>167.28</v>
      </c>
      <c r="D21" s="266"/>
      <c r="E21" s="266"/>
      <c r="F21" s="266"/>
      <c r="G21" s="266"/>
      <c r="H21" s="266"/>
      <c r="I21" s="285" t="s">
        <v>323</v>
      </c>
      <c r="J21" s="286">
        <v>662.79222903333311</v>
      </c>
      <c r="K21" s="287">
        <v>158.60447223751063</v>
      </c>
      <c r="L21" s="266"/>
      <c r="M21" s="266"/>
      <c r="N21" s="266"/>
      <c r="O21" s="266"/>
      <c r="P21"/>
      <c r="Q21"/>
      <c r="R21"/>
      <c r="S21" s="266"/>
    </row>
    <row r="22" spans="1:19" ht="18.75" x14ac:dyDescent="0.3">
      <c r="A22" s="285" t="s">
        <v>323</v>
      </c>
      <c r="B22" s="286">
        <v>692.93497074999993</v>
      </c>
      <c r="C22" s="287">
        <v>165.81755264543301</v>
      </c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/>
      <c r="Q22"/>
      <c r="R22"/>
      <c r="S22" s="266"/>
    </row>
    <row r="23" spans="1:19" x14ac:dyDescent="0.2">
      <c r="A23"/>
      <c r="B23"/>
      <c r="C23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/>
      <c r="Q23"/>
      <c r="R23"/>
      <c r="S23" s="266"/>
    </row>
    <row r="24" spans="1:19" x14ac:dyDescent="0.2">
      <c r="A24"/>
      <c r="B24"/>
      <c r="C24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/>
      <c r="Q24"/>
      <c r="R24"/>
      <c r="S24" s="266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266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266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266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266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6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6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N1" sqref="N1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9" t="s">
        <v>314</v>
      </c>
      <c r="B1" s="446"/>
      <c r="C1" s="340"/>
      <c r="D1" s="340"/>
      <c r="E1" s="340"/>
      <c r="F1" s="340"/>
      <c r="G1" s="444" t="s">
        <v>406</v>
      </c>
      <c r="H1" s="341"/>
      <c r="I1" s="340"/>
      <c r="J1" s="340"/>
      <c r="K1" s="340"/>
      <c r="L1" s="340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</row>
    <row r="2" spans="1:30" ht="6" customHeight="1" x14ac:dyDescent="0.2">
      <c r="A2" s="342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</row>
    <row r="3" spans="1:30" x14ac:dyDescent="0.2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</row>
    <row r="4" spans="1:30" x14ac:dyDescent="0.2">
      <c r="A4" s="342"/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1"/>
      <c r="N4" s="342"/>
      <c r="O4" s="342"/>
      <c r="P4" s="342"/>
      <c r="Q4" s="342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</row>
    <row r="5" spans="1:30" x14ac:dyDescent="0.2">
      <c r="A5" s="342"/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1"/>
      <c r="M5" s="341"/>
      <c r="N5" s="341"/>
      <c r="O5" s="342"/>
      <c r="P5" s="342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</row>
    <row r="6" spans="1:30" x14ac:dyDescent="0.2">
      <c r="A6" s="342"/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</row>
    <row r="7" spans="1:30" x14ac:dyDescent="0.2">
      <c r="A7" s="342"/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</row>
    <row r="8" spans="1:30" x14ac:dyDescent="0.2">
      <c r="A8" s="342"/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341"/>
    </row>
    <row r="9" spans="1:30" x14ac:dyDescent="0.2">
      <c r="A9" s="342"/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</row>
    <row r="10" spans="1:30" x14ac:dyDescent="0.2">
      <c r="A10" s="342"/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</row>
    <row r="11" spans="1:30" x14ac:dyDescent="0.2">
      <c r="A11" s="342"/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</row>
    <row r="12" spans="1:30" x14ac:dyDescent="0.2">
      <c r="A12" s="342"/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</row>
    <row r="13" spans="1:30" x14ac:dyDescent="0.2">
      <c r="A13" s="342"/>
      <c r="B13" s="342"/>
      <c r="C13" s="342"/>
      <c r="D13" s="342"/>
      <c r="E13" s="342"/>
      <c r="F13" s="342"/>
      <c r="G13" s="342"/>
      <c r="H13" s="342"/>
      <c r="I13" s="342"/>
      <c r="J13" s="342"/>
      <c r="K13" s="342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  <c r="AC13" s="341"/>
      <c r="AD13" s="341"/>
    </row>
    <row r="14" spans="1:30" x14ac:dyDescent="0.2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</row>
    <row r="15" spans="1:30" x14ac:dyDescent="0.2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1"/>
      <c r="M15" s="341"/>
      <c r="N15" s="341"/>
      <c r="O15" s="341"/>
      <c r="P15" s="341"/>
      <c r="Q15" s="343" t="s">
        <v>324</v>
      </c>
      <c r="R15" s="341"/>
      <c r="S15" s="341"/>
      <c r="T15" s="341"/>
      <c r="U15" s="341"/>
      <c r="V15" s="341"/>
      <c r="W15" s="341"/>
      <c r="X15" s="341"/>
      <c r="Y15" s="341"/>
      <c r="Z15" s="341"/>
      <c r="AA15" s="341"/>
      <c r="AB15" s="341"/>
      <c r="AC15" s="341"/>
      <c r="AD15" s="341"/>
    </row>
    <row r="16" spans="1:30" x14ac:dyDescent="0.2">
      <c r="A16" s="342"/>
      <c r="B16" s="342"/>
      <c r="C16" s="342"/>
      <c r="D16" s="342"/>
      <c r="E16" s="342"/>
      <c r="F16" s="342"/>
      <c r="G16" s="342"/>
      <c r="H16" s="342"/>
      <c r="I16" s="342"/>
      <c r="J16" s="342"/>
      <c r="K16" s="342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</row>
    <row r="17" spans="1:30" x14ac:dyDescent="0.2">
      <c r="A17" s="342"/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</row>
    <row r="18" spans="1:30" x14ac:dyDescent="0.2">
      <c r="A18" s="342"/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</row>
    <row r="19" spans="1:30" x14ac:dyDescent="0.2">
      <c r="A19" s="342"/>
      <c r="B19" s="342"/>
      <c r="C19" s="342"/>
      <c r="D19" s="342"/>
      <c r="E19" s="342"/>
      <c r="F19" s="342"/>
      <c r="G19" s="342"/>
      <c r="H19" s="342"/>
      <c r="I19" s="342"/>
      <c r="J19" s="342"/>
      <c r="K19" s="342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1"/>
      <c r="Y19" s="341"/>
      <c r="Z19" s="341"/>
      <c r="AA19" s="341"/>
      <c r="AB19" s="341"/>
      <c r="AC19" s="341"/>
      <c r="AD19" s="341"/>
    </row>
    <row r="20" spans="1:30" x14ac:dyDescent="0.2">
      <c r="A20" s="342"/>
      <c r="B20" s="342"/>
      <c r="C20" s="342"/>
      <c r="D20" s="342"/>
      <c r="E20" s="342"/>
      <c r="F20" s="342"/>
      <c r="G20" s="342"/>
      <c r="H20" s="342"/>
      <c r="I20" s="342"/>
      <c r="J20" s="342"/>
      <c r="K20" s="342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1"/>
      <c r="Y20" s="341"/>
      <c r="Z20" s="341"/>
      <c r="AA20" s="341"/>
      <c r="AB20" s="341"/>
      <c r="AC20" s="341"/>
      <c r="AD20" s="341"/>
    </row>
    <row r="21" spans="1:30" x14ac:dyDescent="0.2">
      <c r="A21" s="342"/>
      <c r="B21" s="342"/>
      <c r="C21" s="342"/>
      <c r="D21" s="342"/>
      <c r="E21" s="342"/>
      <c r="F21" s="342"/>
      <c r="G21" s="342"/>
      <c r="H21" s="342"/>
      <c r="I21" s="342"/>
      <c r="J21" s="342"/>
      <c r="K21" s="342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</row>
    <row r="22" spans="1:30" x14ac:dyDescent="0.2">
      <c r="A22" s="342"/>
      <c r="B22" s="342"/>
      <c r="C22" s="342"/>
      <c r="D22" s="342"/>
      <c r="E22" s="342"/>
      <c r="F22" s="342"/>
      <c r="G22" s="342"/>
      <c r="H22" s="342"/>
      <c r="I22" s="342"/>
      <c r="J22" s="342"/>
      <c r="K22" s="342"/>
      <c r="L22" s="341"/>
      <c r="M22" s="341"/>
      <c r="N22" s="341"/>
      <c r="O22" s="342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</row>
    <row r="23" spans="1:30" x14ac:dyDescent="0.2">
      <c r="A23" s="342"/>
      <c r="B23" s="342"/>
      <c r="C23" s="342"/>
      <c r="D23" s="342"/>
      <c r="E23" s="342"/>
      <c r="F23" s="342"/>
      <c r="G23" s="342"/>
      <c r="H23" s="342"/>
      <c r="I23" s="342"/>
      <c r="J23" s="342"/>
      <c r="K23" s="342"/>
      <c r="L23" s="342"/>
      <c r="M23" s="341"/>
      <c r="N23" s="342"/>
      <c r="O23" s="342"/>
      <c r="P23" s="342"/>
      <c r="Q23" s="341"/>
      <c r="R23" s="341"/>
      <c r="S23" s="341"/>
      <c r="T23" s="341"/>
      <c r="U23" s="341"/>
      <c r="V23" s="341"/>
      <c r="W23" s="341"/>
      <c r="X23" s="341"/>
      <c r="Y23" s="341"/>
      <c r="Z23" s="341"/>
      <c r="AA23" s="341"/>
      <c r="AB23" s="341"/>
      <c r="AC23" s="341"/>
      <c r="AD23" s="341"/>
    </row>
    <row r="24" spans="1:30" x14ac:dyDescent="0.2">
      <c r="A24" s="342"/>
      <c r="B24" s="342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341"/>
      <c r="N24" s="341"/>
      <c r="O24" s="342"/>
      <c r="P24" s="342"/>
      <c r="Q24" s="341"/>
      <c r="R24" s="341"/>
      <c r="S24" s="341"/>
      <c r="T24" s="341"/>
      <c r="U24" s="341"/>
      <c r="V24" s="341"/>
      <c r="W24" s="341"/>
      <c r="X24" s="341"/>
      <c r="Y24" s="341"/>
      <c r="Z24" s="341"/>
      <c r="AA24" s="341"/>
      <c r="AB24" s="341"/>
      <c r="AC24" s="341"/>
      <c r="AD24" s="341"/>
    </row>
    <row r="25" spans="1:30" x14ac:dyDescent="0.2">
      <c r="A25" s="342"/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1"/>
      <c r="N25" s="341"/>
      <c r="O25" s="341"/>
      <c r="P25" s="342"/>
      <c r="Q25" s="341"/>
      <c r="R25" s="341"/>
      <c r="S25" s="341"/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</row>
    <row r="26" spans="1:30" x14ac:dyDescent="0.2">
      <c r="A26" s="342"/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341"/>
      <c r="AC26" s="341"/>
      <c r="AD26" s="341"/>
    </row>
    <row r="27" spans="1:30" x14ac:dyDescent="0.2">
      <c r="A27" s="342"/>
      <c r="B27" s="342"/>
      <c r="C27" s="342"/>
      <c r="D27" s="342"/>
      <c r="E27" s="342"/>
      <c r="F27" s="342"/>
      <c r="G27" s="342"/>
      <c r="H27" s="342"/>
      <c r="I27" s="342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</row>
    <row r="28" spans="1:30" x14ac:dyDescent="0.2">
      <c r="A28" s="342"/>
      <c r="B28" s="342"/>
      <c r="C28" s="342"/>
      <c r="D28" s="342"/>
      <c r="E28" s="342"/>
      <c r="F28" s="342"/>
      <c r="G28" s="342"/>
      <c r="H28" s="342"/>
      <c r="I28" s="342"/>
      <c r="J28" s="341"/>
      <c r="K28" s="341"/>
      <c r="L28" s="341"/>
      <c r="M28" s="341"/>
      <c r="N28" s="341"/>
      <c r="O28" s="341"/>
      <c r="P28" s="341"/>
      <c r="Q28" s="341"/>
      <c r="R28" s="341"/>
      <c r="S28" s="341"/>
      <c r="T28" s="341"/>
      <c r="U28" s="341"/>
      <c r="V28" s="341"/>
      <c r="W28" s="341"/>
      <c r="X28" s="341"/>
      <c r="Y28" s="341"/>
      <c r="Z28" s="341"/>
      <c r="AA28" s="341"/>
      <c r="AB28" s="341"/>
      <c r="AC28" s="341"/>
      <c r="AD28" s="341"/>
    </row>
    <row r="29" spans="1:30" x14ac:dyDescent="0.2">
      <c r="A29" s="341"/>
      <c r="B29" s="341"/>
      <c r="C29" s="341"/>
      <c r="D29" s="341"/>
      <c r="E29" s="341"/>
      <c r="F29" s="341"/>
      <c r="G29" s="341"/>
      <c r="H29" s="341"/>
      <c r="I29" s="341"/>
      <c r="J29" s="341"/>
      <c r="K29" s="341"/>
      <c r="L29" s="341"/>
      <c r="M29" s="341"/>
      <c r="N29" s="341"/>
      <c r="O29" s="341"/>
      <c r="P29" s="341"/>
      <c r="Q29" s="341"/>
      <c r="R29" s="341"/>
      <c r="S29" s="341"/>
      <c r="T29" s="341"/>
      <c r="U29" s="341"/>
      <c r="V29" s="341"/>
      <c r="W29" s="341"/>
      <c r="X29" s="341"/>
      <c r="Y29" s="341"/>
      <c r="Z29" s="341"/>
      <c r="AA29" s="341"/>
      <c r="AB29" s="341"/>
      <c r="AC29" s="341"/>
      <c r="AD29" s="341"/>
    </row>
    <row r="30" spans="1:30" x14ac:dyDescent="0.2">
      <c r="A30" s="341"/>
      <c r="B30" s="341"/>
      <c r="C30" s="341"/>
      <c r="D30" s="341"/>
      <c r="E30" s="341"/>
      <c r="F30" s="341"/>
      <c r="G30" s="341"/>
      <c r="H30" s="341"/>
      <c r="I30" s="341"/>
      <c r="J30" s="341"/>
      <c r="K30" s="341"/>
      <c r="L30" s="341"/>
      <c r="M30" s="341"/>
      <c r="N30" s="341"/>
      <c r="O30" s="341"/>
      <c r="P30" s="341"/>
      <c r="Q30" s="341"/>
      <c r="R30" s="341"/>
      <c r="S30" s="341"/>
      <c r="T30" s="341"/>
      <c r="U30" s="341"/>
      <c r="V30" s="341"/>
      <c r="W30" s="341"/>
      <c r="X30" s="341"/>
      <c r="Y30" s="341"/>
      <c r="Z30" s="341"/>
      <c r="AA30" s="341"/>
      <c r="AB30" s="341"/>
      <c r="AC30" s="341"/>
      <c r="AD30" s="341"/>
    </row>
    <row r="31" spans="1:30" x14ac:dyDescent="0.2">
      <c r="A31" s="341"/>
      <c r="B31" s="341"/>
      <c r="C31" s="341"/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</row>
    <row r="32" spans="1:30" x14ac:dyDescent="0.2">
      <c r="A32" s="341"/>
      <c r="B32" s="341"/>
      <c r="C32" s="341"/>
      <c r="D32" s="341"/>
      <c r="E32" s="341"/>
      <c r="F32" s="341"/>
      <c r="G32" s="341"/>
      <c r="H32" s="341"/>
      <c r="I32" s="341"/>
      <c r="J32" s="341"/>
      <c r="K32" s="341"/>
      <c r="L32" s="341"/>
      <c r="M32" s="341"/>
      <c r="N32" s="341"/>
      <c r="O32" s="341"/>
      <c r="P32" s="341"/>
      <c r="Q32" s="341"/>
      <c r="R32" s="341"/>
      <c r="S32" s="341"/>
      <c r="T32" s="341"/>
      <c r="U32" s="341"/>
      <c r="V32" s="341"/>
      <c r="W32" s="341"/>
      <c r="X32" s="341"/>
      <c r="Y32" s="341"/>
      <c r="Z32" s="341"/>
      <c r="AA32" s="341"/>
      <c r="AB32" s="341"/>
      <c r="AC32" s="341"/>
      <c r="AD32" s="341"/>
    </row>
    <row r="33" spans="1:30" x14ac:dyDescent="0.2">
      <c r="A33" s="341"/>
      <c r="B33" s="341"/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/>
      <c r="U33" s="341"/>
      <c r="V33" s="341"/>
      <c r="W33" s="341"/>
      <c r="X33" s="341"/>
      <c r="Y33" s="341"/>
      <c r="Z33" s="341"/>
      <c r="AA33" s="341"/>
      <c r="AB33" s="341"/>
      <c r="AC33" s="341"/>
      <c r="AD33" s="341"/>
    </row>
    <row r="34" spans="1:30" x14ac:dyDescent="0.2">
      <c r="A34" s="341"/>
      <c r="B34" s="341"/>
      <c r="C34" s="341"/>
      <c r="D34" s="341"/>
      <c r="E34" s="341"/>
      <c r="F34" s="341"/>
      <c r="G34" s="341"/>
      <c r="H34" s="341"/>
      <c r="I34" s="341"/>
      <c r="J34" s="341"/>
      <c r="K34" s="341"/>
      <c r="L34" s="341"/>
      <c r="M34" s="341"/>
      <c r="N34" s="341"/>
      <c r="O34" s="341"/>
      <c r="P34" s="341"/>
      <c r="Q34" s="341"/>
      <c r="R34" s="341"/>
      <c r="S34" s="341"/>
      <c r="T34" s="341"/>
      <c r="U34" s="341"/>
      <c r="V34" s="341"/>
      <c r="W34" s="341"/>
      <c r="X34" s="341"/>
      <c r="Y34" s="341"/>
      <c r="Z34" s="341"/>
      <c r="AA34" s="341"/>
      <c r="AB34" s="341"/>
      <c r="AC34" s="341"/>
      <c r="AD34" s="341"/>
    </row>
    <row r="35" spans="1:30" ht="18.75" x14ac:dyDescent="0.3">
      <c r="A35" s="341"/>
      <c r="B35" s="341"/>
      <c r="C35" s="341"/>
      <c r="D35" s="341"/>
      <c r="E35" s="341"/>
      <c r="F35" s="341"/>
      <c r="G35" s="341"/>
      <c r="H35" s="341"/>
      <c r="I35" s="344"/>
      <c r="J35" s="345"/>
      <c r="K35" s="345"/>
      <c r="L35" s="345"/>
      <c r="M35" s="345"/>
      <c r="N35" s="345"/>
      <c r="O35" s="345"/>
      <c r="P35" s="345"/>
      <c r="Q35" s="341"/>
      <c r="R35" s="341"/>
      <c r="S35" s="341"/>
      <c r="T35" s="341"/>
      <c r="U35" s="341"/>
      <c r="V35" s="341"/>
      <c r="W35" s="341"/>
      <c r="X35" s="341"/>
      <c r="Y35" s="341"/>
      <c r="Z35" s="341"/>
      <c r="AA35" s="341"/>
      <c r="AB35" s="341"/>
      <c r="AC35" s="341"/>
      <c r="AD35" s="341"/>
    </row>
    <row r="36" spans="1:30" x14ac:dyDescent="0.2">
      <c r="A36" s="341"/>
      <c r="B36" s="341"/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341"/>
      <c r="Z36" s="341"/>
      <c r="AA36" s="341"/>
      <c r="AB36" s="341"/>
      <c r="AC36" s="341"/>
      <c r="AD36" s="341"/>
    </row>
    <row r="37" spans="1:30" x14ac:dyDescent="0.2">
      <c r="A37" s="341"/>
      <c r="B37" s="341"/>
      <c r="C37" s="341"/>
      <c r="D37" s="341"/>
      <c r="E37" s="341"/>
      <c r="F37" s="341"/>
      <c r="G37" s="341"/>
      <c r="H37" s="341"/>
      <c r="I37" s="341"/>
      <c r="J37" s="346"/>
      <c r="K37" s="346"/>
      <c r="L37" s="346"/>
      <c r="M37" s="346"/>
      <c r="N37" s="346"/>
      <c r="O37" s="346"/>
      <c r="P37" s="346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341"/>
    </row>
    <row r="38" spans="1:30" x14ac:dyDescent="0.2">
      <c r="A38" s="341"/>
      <c r="B38" s="341"/>
      <c r="C38" s="341"/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1"/>
      <c r="W38" s="341"/>
      <c r="X38" s="341"/>
      <c r="Y38" s="341"/>
      <c r="Z38" s="341"/>
      <c r="AA38" s="341"/>
      <c r="AB38" s="341"/>
      <c r="AC38" s="341"/>
      <c r="AD38" s="341"/>
    </row>
    <row r="39" spans="1:30" x14ac:dyDescent="0.2">
      <c r="A39" s="341"/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341"/>
      <c r="Z39" s="341"/>
      <c r="AA39" s="341"/>
      <c r="AB39" s="341"/>
      <c r="AC39" s="341"/>
      <c r="AD39" s="341"/>
    </row>
    <row r="40" spans="1:30" x14ac:dyDescent="0.2">
      <c r="A40" s="341"/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341"/>
      <c r="V40" s="341"/>
      <c r="W40" s="341"/>
      <c r="X40" s="341"/>
      <c r="Y40" s="341"/>
      <c r="Z40" s="341"/>
      <c r="AA40" s="341"/>
      <c r="AB40" s="341"/>
      <c r="AC40" s="341"/>
      <c r="AD40" s="341"/>
    </row>
    <row r="41" spans="1:30" x14ac:dyDescent="0.2">
      <c r="A41" s="341"/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1"/>
      <c r="U41" s="341"/>
      <c r="V41" s="341"/>
      <c r="W41" s="341"/>
      <c r="X41" s="341"/>
      <c r="Y41" s="341"/>
      <c r="Z41" s="341"/>
      <c r="AA41" s="341"/>
      <c r="AB41" s="341"/>
      <c r="AC41" s="341"/>
      <c r="AD41" s="341"/>
    </row>
    <row r="42" spans="1:30" x14ac:dyDescent="0.2">
      <c r="A42" s="341"/>
      <c r="B42" s="341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341"/>
      <c r="N42" s="341"/>
      <c r="O42" s="341"/>
      <c r="P42" s="341"/>
      <c r="Q42" s="341"/>
      <c r="R42" s="341"/>
      <c r="S42" s="341"/>
      <c r="T42" s="341"/>
      <c r="U42" s="341"/>
      <c r="V42" s="341"/>
      <c r="W42" s="341"/>
      <c r="X42" s="341"/>
      <c r="Y42" s="341"/>
      <c r="Z42" s="341"/>
      <c r="AA42" s="341"/>
      <c r="AB42" s="341"/>
      <c r="AC42" s="341"/>
      <c r="AD42" s="341"/>
    </row>
    <row r="43" spans="1:30" x14ac:dyDescent="0.2">
      <c r="A43" s="341"/>
      <c r="B43" s="341"/>
      <c r="C43" s="341"/>
      <c r="D43" s="341"/>
      <c r="E43" s="341"/>
      <c r="F43" s="341"/>
      <c r="G43" s="341"/>
      <c r="H43" s="341"/>
      <c r="I43" s="341"/>
      <c r="J43" s="341"/>
      <c r="K43" s="341"/>
      <c r="L43" s="341"/>
      <c r="M43" s="341"/>
      <c r="N43" s="341"/>
      <c r="O43" s="341"/>
      <c r="P43" s="341"/>
      <c r="Q43" s="341"/>
      <c r="R43" s="341"/>
      <c r="S43" s="341"/>
      <c r="T43" s="341"/>
      <c r="U43" s="341"/>
      <c r="V43" s="341"/>
      <c r="W43" s="341"/>
      <c r="X43" s="341"/>
      <c r="Y43" s="341"/>
      <c r="Z43" s="341"/>
      <c r="AA43" s="341"/>
      <c r="AB43" s="341"/>
      <c r="AC43" s="341"/>
      <c r="AD43" s="341"/>
    </row>
    <row r="44" spans="1:30" x14ac:dyDescent="0.2">
      <c r="A44" s="341"/>
      <c r="B44" s="341"/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1"/>
      <c r="W44" s="341"/>
      <c r="X44" s="341"/>
      <c r="Y44" s="341"/>
      <c r="Z44" s="341"/>
      <c r="AA44" s="341"/>
      <c r="AB44" s="341"/>
      <c r="AC44" s="341"/>
      <c r="AD44" s="341"/>
    </row>
    <row r="45" spans="1:30" x14ac:dyDescent="0.2">
      <c r="A45" s="341"/>
      <c r="B45" s="341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41"/>
      <c r="O45" s="341"/>
      <c r="P45" s="341"/>
      <c r="Q45" s="341"/>
      <c r="R45" s="341"/>
      <c r="S45" s="341"/>
      <c r="T45" s="341"/>
      <c r="U45" s="341"/>
      <c r="V45" s="341"/>
      <c r="W45" s="341"/>
      <c r="X45" s="341"/>
      <c r="Y45" s="341"/>
      <c r="Z45" s="341"/>
      <c r="AA45" s="341"/>
      <c r="AB45" s="341"/>
      <c r="AC45" s="341"/>
      <c r="AD45" s="341"/>
    </row>
    <row r="46" spans="1:30" x14ac:dyDescent="0.2">
      <c r="A46" s="341"/>
      <c r="B46" s="341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41"/>
      <c r="O46" s="341"/>
      <c r="P46" s="341"/>
      <c r="Q46" s="341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</row>
    <row r="47" spans="1:30" x14ac:dyDescent="0.2">
      <c r="A47" s="341"/>
      <c r="B47" s="341"/>
      <c r="C47" s="341"/>
      <c r="D47" s="341"/>
      <c r="E47" s="341"/>
      <c r="F47" s="341"/>
      <c r="G47" s="341"/>
      <c r="H47" s="341"/>
      <c r="I47" s="341"/>
      <c r="J47" s="341"/>
      <c r="K47" s="341"/>
      <c r="L47" s="341"/>
      <c r="M47" s="341"/>
      <c r="N47" s="341"/>
      <c r="O47" s="341"/>
      <c r="P47" s="341"/>
      <c r="Q47" s="341"/>
      <c r="R47" s="341"/>
      <c r="S47" s="341"/>
      <c r="T47" s="341"/>
      <c r="U47" s="341"/>
      <c r="V47" s="341"/>
      <c r="W47" s="341"/>
      <c r="X47" s="341"/>
      <c r="Y47" s="341"/>
      <c r="Z47" s="341"/>
      <c r="AA47" s="341"/>
      <c r="AB47" s="341"/>
      <c r="AC47" s="341"/>
      <c r="AD47" s="341"/>
    </row>
    <row r="48" spans="1:30" x14ac:dyDescent="0.2">
      <c r="A48" s="341"/>
      <c r="B48" s="341"/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M48" s="341"/>
      <c r="N48" s="341"/>
      <c r="O48" s="341"/>
      <c r="P48" s="341"/>
      <c r="Q48" s="341"/>
      <c r="R48" s="341"/>
      <c r="S48" s="341"/>
      <c r="T48" s="341"/>
      <c r="U48" s="341"/>
      <c r="V48" s="341"/>
      <c r="W48" s="341"/>
      <c r="X48" s="341"/>
      <c r="Y48" s="341"/>
      <c r="Z48" s="341"/>
      <c r="AA48" s="341"/>
      <c r="AB48" s="341"/>
      <c r="AC48" s="341"/>
      <c r="AD48" s="341"/>
    </row>
    <row r="49" spans="1:30" x14ac:dyDescent="0.2">
      <c r="A49" s="341"/>
      <c r="B49" s="341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  <c r="N49" s="341"/>
      <c r="O49" s="341"/>
      <c r="P49" s="341"/>
      <c r="Q49" s="341"/>
      <c r="R49" s="341"/>
      <c r="S49" s="341"/>
      <c r="T49" s="341"/>
      <c r="U49" s="341"/>
      <c r="V49" s="341"/>
      <c r="W49" s="341"/>
      <c r="X49" s="341"/>
      <c r="Y49" s="341"/>
      <c r="Z49" s="341"/>
      <c r="AA49" s="341"/>
      <c r="AB49" s="341"/>
      <c r="AC49" s="341"/>
      <c r="AD49" s="341"/>
    </row>
    <row r="50" spans="1:30" x14ac:dyDescent="0.2">
      <c r="A50" s="341"/>
      <c r="B50" s="341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41"/>
      <c r="O50" s="341"/>
      <c r="P50" s="341"/>
      <c r="Q50" s="341"/>
      <c r="R50" s="341"/>
      <c r="S50" s="341"/>
      <c r="T50" s="341"/>
      <c r="U50" s="341"/>
      <c r="V50" s="341"/>
      <c r="W50" s="341"/>
      <c r="X50" s="341"/>
      <c r="Y50" s="341"/>
      <c r="Z50" s="341"/>
      <c r="AA50" s="341"/>
      <c r="AB50" s="341"/>
      <c r="AC50" s="341"/>
      <c r="AD50" s="341"/>
    </row>
    <row r="51" spans="1:30" x14ac:dyDescent="0.2">
      <c r="A51" s="341"/>
      <c r="B51" s="341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  <c r="P51" s="341"/>
      <c r="Q51" s="341"/>
      <c r="R51" s="341"/>
      <c r="S51" s="341"/>
      <c r="T51" s="341"/>
      <c r="U51" s="341"/>
      <c r="V51" s="341"/>
      <c r="W51" s="341"/>
      <c r="X51" s="341"/>
      <c r="Y51" s="341"/>
      <c r="Z51" s="341"/>
      <c r="AA51" s="341"/>
      <c r="AB51" s="341"/>
      <c r="AC51" s="341"/>
      <c r="AD51" s="341"/>
    </row>
    <row r="52" spans="1:30" x14ac:dyDescent="0.2">
      <c r="A52" s="341"/>
      <c r="B52" s="341"/>
      <c r="C52" s="341"/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1"/>
      <c r="Z52" s="341"/>
      <c r="AA52" s="341"/>
      <c r="AB52" s="341"/>
      <c r="AC52" s="341"/>
      <c r="AD52" s="341"/>
    </row>
    <row r="53" spans="1:30" x14ac:dyDescent="0.2">
      <c r="A53" s="341"/>
      <c r="B53" s="341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1"/>
      <c r="Z53" s="341"/>
      <c r="AA53" s="341"/>
      <c r="AB53" s="341"/>
      <c r="AC53" s="341"/>
      <c r="AD53" s="341"/>
    </row>
    <row r="54" spans="1:30" x14ac:dyDescent="0.2">
      <c r="A54" s="341"/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</row>
    <row r="55" spans="1:30" x14ac:dyDescent="0.2">
      <c r="A55" s="341"/>
      <c r="B55" s="341"/>
      <c r="C55" s="341"/>
      <c r="D55" s="341"/>
      <c r="E55" s="341"/>
      <c r="F55" s="341"/>
      <c r="G55" s="341"/>
      <c r="H55" s="341"/>
      <c r="I55" s="341"/>
      <c r="J55" s="341"/>
      <c r="K55" s="341"/>
      <c r="L55" s="341"/>
      <c r="M55" s="341"/>
      <c r="N55" s="341"/>
      <c r="O55" s="341"/>
      <c r="P55" s="341"/>
      <c r="Q55" s="341"/>
      <c r="R55" s="341"/>
      <c r="S55" s="341"/>
      <c r="T55" s="341"/>
      <c r="U55" s="341"/>
      <c r="V55" s="341"/>
      <c r="W55" s="341"/>
      <c r="X55" s="341"/>
      <c r="Y55" s="341"/>
      <c r="Z55" s="341"/>
      <c r="AA55" s="341"/>
      <c r="AB55" s="341"/>
      <c r="AC55" s="341"/>
      <c r="AD55" s="341"/>
    </row>
    <row r="56" spans="1:30" x14ac:dyDescent="0.2">
      <c r="A56" s="341"/>
      <c r="B56" s="341"/>
      <c r="C56" s="341"/>
      <c r="D56" s="341"/>
      <c r="E56" s="341"/>
      <c r="F56" s="341"/>
      <c r="G56" s="341"/>
      <c r="H56" s="341"/>
      <c r="I56" s="341"/>
      <c r="J56" s="341"/>
      <c r="K56" s="341"/>
      <c r="L56" s="341"/>
      <c r="M56" s="341"/>
      <c r="N56" s="341"/>
      <c r="O56" s="341"/>
      <c r="P56" s="341"/>
      <c r="Q56" s="341"/>
      <c r="R56" s="341"/>
      <c r="S56" s="341"/>
      <c r="T56" s="341"/>
      <c r="U56" s="341"/>
      <c r="V56" s="341"/>
      <c r="W56" s="341"/>
      <c r="X56" s="341"/>
      <c r="Y56" s="341"/>
      <c r="Z56" s="341"/>
      <c r="AA56" s="341"/>
      <c r="AB56" s="341"/>
      <c r="AC56" s="341"/>
      <c r="AD56" s="341"/>
    </row>
    <row r="57" spans="1:30" x14ac:dyDescent="0.2">
      <c r="A57" s="341"/>
      <c r="B57" s="341"/>
      <c r="C57" s="341"/>
      <c r="D57" s="341"/>
      <c r="E57" s="341"/>
      <c r="F57" s="341"/>
      <c r="G57" s="341"/>
      <c r="H57" s="341"/>
      <c r="I57" s="341"/>
      <c r="J57" s="341"/>
      <c r="K57" s="341"/>
      <c r="L57" s="341"/>
      <c r="M57" s="341"/>
      <c r="N57" s="341"/>
      <c r="O57" s="341"/>
      <c r="P57" s="341"/>
      <c r="Q57" s="341"/>
      <c r="R57" s="341"/>
      <c r="S57" s="341"/>
      <c r="T57" s="341"/>
      <c r="U57" s="341"/>
      <c r="V57" s="341"/>
      <c r="W57" s="341"/>
      <c r="X57" s="341"/>
      <c r="Y57" s="341"/>
      <c r="Z57" s="341"/>
      <c r="AA57" s="341"/>
      <c r="AB57" s="341"/>
      <c r="AC57" s="341"/>
      <c r="AD57" s="34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7.14062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381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2" t="s">
        <v>402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8" t="s">
        <v>61</v>
      </c>
      <c r="D6" s="129" t="s">
        <v>61</v>
      </c>
      <c r="E6" s="392" t="s">
        <v>92</v>
      </c>
      <c r="F6" s="126" t="s">
        <v>93</v>
      </c>
      <c r="G6" s="127" t="s">
        <v>93</v>
      </c>
      <c r="H6" s="128" t="s">
        <v>61</v>
      </c>
      <c r="I6" s="129" t="s">
        <v>61</v>
      </c>
      <c r="J6" s="392" t="s">
        <v>92</v>
      </c>
      <c r="K6" s="128" t="s">
        <v>61</v>
      </c>
      <c r="L6" s="129" t="s">
        <v>61</v>
      </c>
      <c r="M6" s="393" t="s">
        <v>92</v>
      </c>
      <c r="N6" s="128" t="s">
        <v>61</v>
      </c>
      <c r="O6" s="129" t="s">
        <v>61</v>
      </c>
      <c r="P6" s="394" t="s">
        <v>92</v>
      </c>
    </row>
    <row r="7" spans="1:16" ht="30" customHeight="1" thickBot="1" x14ac:dyDescent="0.25">
      <c r="A7" s="85"/>
      <c r="B7" s="86"/>
      <c r="C7" s="589" t="s">
        <v>399</v>
      </c>
      <c r="D7" s="578" t="s">
        <v>394</v>
      </c>
      <c r="E7" s="626"/>
      <c r="F7" s="579" t="s">
        <v>399</v>
      </c>
      <c r="G7" s="580" t="s">
        <v>394</v>
      </c>
      <c r="H7" s="589" t="s">
        <v>399</v>
      </c>
      <c r="I7" s="578" t="s">
        <v>394</v>
      </c>
      <c r="J7" s="626"/>
      <c r="K7" s="589" t="s">
        <v>399</v>
      </c>
      <c r="L7" s="578" t="s">
        <v>394</v>
      </c>
      <c r="M7" s="640"/>
      <c r="N7" s="589" t="s">
        <v>399</v>
      </c>
      <c r="O7" s="578" t="s">
        <v>394</v>
      </c>
      <c r="P7" s="652"/>
    </row>
    <row r="8" spans="1:16" ht="31.5" x14ac:dyDescent="0.25">
      <c r="A8" s="87" t="s">
        <v>243</v>
      </c>
      <c r="B8" s="88"/>
      <c r="C8" s="586"/>
      <c r="D8" s="585"/>
      <c r="E8" s="627"/>
      <c r="F8" s="585"/>
      <c r="G8" s="585"/>
      <c r="H8" s="585"/>
      <c r="I8" s="585"/>
      <c r="J8" s="627"/>
      <c r="K8" s="585"/>
      <c r="L8" s="585"/>
      <c r="M8" s="641"/>
      <c r="N8" s="586"/>
      <c r="O8" s="585"/>
      <c r="P8" s="653"/>
    </row>
    <row r="9" spans="1:16" ht="15.75" x14ac:dyDescent="0.2">
      <c r="A9" s="89" t="s">
        <v>165</v>
      </c>
      <c r="B9" s="90">
        <v>450</v>
      </c>
      <c r="C9" s="612">
        <v>1265.7809999999999</v>
      </c>
      <c r="D9" s="613">
        <v>1273.4000000000001</v>
      </c>
      <c r="E9" s="628">
        <v>-0.59831945971416212</v>
      </c>
      <c r="F9" s="614">
        <v>70.650005552790589</v>
      </c>
      <c r="G9" s="615">
        <v>72.298995894737359</v>
      </c>
      <c r="H9" s="616">
        <v>1310.53</v>
      </c>
      <c r="I9" s="613">
        <v>1317.1130000000001</v>
      </c>
      <c r="J9" s="628">
        <v>-0.49980525588921249</v>
      </c>
      <c r="K9" s="616">
        <v>1382.896</v>
      </c>
      <c r="L9" s="613">
        <v>1343.329</v>
      </c>
      <c r="M9" s="642">
        <v>2.9454437446076134</v>
      </c>
      <c r="N9" s="616">
        <v>1139.0740000000001</v>
      </c>
      <c r="O9" s="613">
        <v>1144.6780000000001</v>
      </c>
      <c r="P9" s="654">
        <v>-0.48956999260927891</v>
      </c>
    </row>
    <row r="10" spans="1:16" ht="15.75" x14ac:dyDescent="0.2">
      <c r="A10" s="91" t="s">
        <v>166</v>
      </c>
      <c r="B10" s="92">
        <v>500</v>
      </c>
      <c r="C10" s="617">
        <v>1314.3340000000001</v>
      </c>
      <c r="D10" s="618">
        <v>1337.2370000000001</v>
      </c>
      <c r="E10" s="629">
        <v>-1.7127106115071611</v>
      </c>
      <c r="F10" s="619">
        <v>11.371703801810622</v>
      </c>
      <c r="G10" s="620">
        <v>11.171098169960803</v>
      </c>
      <c r="H10" s="621">
        <v>1525.364</v>
      </c>
      <c r="I10" s="618">
        <v>1568.645</v>
      </c>
      <c r="J10" s="629">
        <v>-2.7591328822008774</v>
      </c>
      <c r="K10" s="621">
        <v>1246.973</v>
      </c>
      <c r="L10" s="618">
        <v>1445.5119999999999</v>
      </c>
      <c r="M10" s="664">
        <v>-13.73485657677003</v>
      </c>
      <c r="N10" s="621">
        <v>1207.7629999999999</v>
      </c>
      <c r="O10" s="618">
        <v>1196.115</v>
      </c>
      <c r="P10" s="655">
        <v>0.97381940699681135</v>
      </c>
    </row>
    <row r="11" spans="1:16" ht="15.75" x14ac:dyDescent="0.2">
      <c r="A11" s="91" t="s">
        <v>167</v>
      </c>
      <c r="B11" s="92">
        <v>500</v>
      </c>
      <c r="C11" s="617">
        <v>1390.3979999999999</v>
      </c>
      <c r="D11" s="618">
        <v>1488.9649999999999</v>
      </c>
      <c r="E11" s="629">
        <v>-6.6198332398679627</v>
      </c>
      <c r="F11" s="619">
        <v>4.981058814335249</v>
      </c>
      <c r="G11" s="620">
        <v>6.5840407304536299</v>
      </c>
      <c r="H11" s="621">
        <v>1484.6469999999999</v>
      </c>
      <c r="I11" s="618">
        <v>1536.3969999999999</v>
      </c>
      <c r="J11" s="629">
        <v>-3.3682700499935887</v>
      </c>
      <c r="K11" s="621">
        <v>1546.549</v>
      </c>
      <c r="L11" s="618">
        <v>1645.481</v>
      </c>
      <c r="M11" s="643">
        <v>-6.0123453263817703</v>
      </c>
      <c r="N11" s="621">
        <v>1193.99</v>
      </c>
      <c r="O11" s="618">
        <v>1233.0340000000001</v>
      </c>
      <c r="P11" s="655">
        <v>-3.1664982474124881</v>
      </c>
    </row>
    <row r="12" spans="1:16" ht="15.75" x14ac:dyDescent="0.2">
      <c r="A12" s="91" t="s">
        <v>168</v>
      </c>
      <c r="B12" s="395" t="s">
        <v>217</v>
      </c>
      <c r="C12" s="617">
        <v>1815.193</v>
      </c>
      <c r="D12" s="618">
        <v>1708.0509999999999</v>
      </c>
      <c r="E12" s="629">
        <v>6.2727635181853509</v>
      </c>
      <c r="F12" s="619">
        <v>1.0537962578304632</v>
      </c>
      <c r="G12" s="620">
        <v>0.77907243518712888</v>
      </c>
      <c r="H12" s="621">
        <v>1903.684</v>
      </c>
      <c r="I12" s="618">
        <v>1850.261</v>
      </c>
      <c r="J12" s="671">
        <v>2.8873223831664832</v>
      </c>
      <c r="K12" s="621" t="s">
        <v>96</v>
      </c>
      <c r="L12" s="618">
        <v>1797.5519999999999</v>
      </c>
      <c r="M12" s="664" t="s">
        <v>114</v>
      </c>
      <c r="N12" s="621" t="s">
        <v>96</v>
      </c>
      <c r="O12" s="618" t="s">
        <v>96</v>
      </c>
      <c r="P12" s="656" t="s">
        <v>114</v>
      </c>
    </row>
    <row r="13" spans="1:16" ht="15.75" x14ac:dyDescent="0.2">
      <c r="A13" s="91" t="s">
        <v>169</v>
      </c>
      <c r="B13" s="92">
        <v>550</v>
      </c>
      <c r="C13" s="617">
        <v>1828.971</v>
      </c>
      <c r="D13" s="618">
        <v>1714.4659999999999</v>
      </c>
      <c r="E13" s="629">
        <v>6.6787559508325112</v>
      </c>
      <c r="F13" s="619">
        <v>11.943435573233081</v>
      </c>
      <c r="G13" s="620">
        <v>9.1667927696610843</v>
      </c>
      <c r="H13" s="621">
        <v>1986.8430000000001</v>
      </c>
      <c r="I13" s="618">
        <v>1892.3420000000001</v>
      </c>
      <c r="J13" s="629">
        <v>4.993864745379005</v>
      </c>
      <c r="K13" s="621">
        <v>1125.9549999999999</v>
      </c>
      <c r="L13" s="618">
        <v>1297.0519999999999</v>
      </c>
      <c r="M13" s="672">
        <v>-13.191221323431904</v>
      </c>
      <c r="N13" s="617">
        <v>1170.943</v>
      </c>
      <c r="O13" s="618">
        <v>1182.365</v>
      </c>
      <c r="P13" s="655">
        <v>-0.96602994845077661</v>
      </c>
    </row>
    <row r="14" spans="1:16" ht="16.5" thickBot="1" x14ac:dyDescent="0.25">
      <c r="A14" s="93"/>
      <c r="B14" s="94" t="s">
        <v>112</v>
      </c>
      <c r="C14" s="622" t="s">
        <v>170</v>
      </c>
      <c r="D14" s="623" t="s">
        <v>170</v>
      </c>
      <c r="E14" s="630" t="s">
        <v>170</v>
      </c>
      <c r="F14" s="624">
        <v>100</v>
      </c>
      <c r="G14" s="625">
        <v>100</v>
      </c>
      <c r="H14" s="622" t="s">
        <v>170</v>
      </c>
      <c r="I14" s="623" t="s">
        <v>170</v>
      </c>
      <c r="J14" s="657" t="s">
        <v>170</v>
      </c>
      <c r="K14" s="622" t="s">
        <v>170</v>
      </c>
      <c r="L14" s="623" t="s">
        <v>170</v>
      </c>
      <c r="M14" s="668" t="s">
        <v>170</v>
      </c>
      <c r="N14" s="622" t="s">
        <v>170</v>
      </c>
      <c r="O14" s="623" t="s">
        <v>170</v>
      </c>
      <c r="P14" s="657" t="s">
        <v>170</v>
      </c>
    </row>
    <row r="15" spans="1:16" ht="15.75" x14ac:dyDescent="0.25">
      <c r="A15" s="101" t="s">
        <v>171</v>
      </c>
      <c r="B15" s="102">
        <v>450</v>
      </c>
      <c r="C15" s="591">
        <v>1299.6199999999999</v>
      </c>
      <c r="D15" s="584">
        <v>1315.1610000000001</v>
      </c>
      <c r="E15" s="631">
        <v>-1.1816804178347873</v>
      </c>
      <c r="F15" s="608">
        <v>7.9638565265661567</v>
      </c>
      <c r="G15" s="594">
        <v>6.867381516461478</v>
      </c>
      <c r="H15" s="605">
        <v>1353.5640000000001</v>
      </c>
      <c r="I15" s="595">
        <v>1378.317</v>
      </c>
      <c r="J15" s="631">
        <v>-1.7958858520935261</v>
      </c>
      <c r="K15" s="605">
        <v>1444.123</v>
      </c>
      <c r="L15" s="595">
        <v>1405.9659999999999</v>
      </c>
      <c r="M15" s="644">
        <v>2.7139347608690505</v>
      </c>
      <c r="N15" s="591">
        <v>1145.693</v>
      </c>
      <c r="O15" s="595">
        <v>1142.52</v>
      </c>
      <c r="P15" s="658">
        <v>0.27771942723103332</v>
      </c>
    </row>
    <row r="16" spans="1:16" ht="15.75" x14ac:dyDescent="0.25">
      <c r="A16" s="95" t="s">
        <v>172</v>
      </c>
      <c r="B16" s="96">
        <v>500</v>
      </c>
      <c r="C16" s="590">
        <v>1603.2070000000001</v>
      </c>
      <c r="D16" s="583">
        <v>1643.5409999999999</v>
      </c>
      <c r="E16" s="632">
        <v>-2.4540915012159621</v>
      </c>
      <c r="F16" s="609">
        <v>3.322413285126427</v>
      </c>
      <c r="G16" s="577">
        <v>3.0377692669365994</v>
      </c>
      <c r="H16" s="592">
        <v>1871.4870000000001</v>
      </c>
      <c r="I16" s="576">
        <v>1841.4369999999999</v>
      </c>
      <c r="J16" s="632">
        <v>1.6318777128948851</v>
      </c>
      <c r="K16" s="592">
        <v>1508.105</v>
      </c>
      <c r="L16" s="576">
        <v>1600.925</v>
      </c>
      <c r="M16" s="645">
        <v>-5.7978980901666182</v>
      </c>
      <c r="N16" s="590">
        <v>1250.329</v>
      </c>
      <c r="O16" s="576">
        <v>1238.961</v>
      </c>
      <c r="P16" s="659">
        <v>0.91754300579275205</v>
      </c>
    </row>
    <row r="17" spans="1:16" ht="15.75" x14ac:dyDescent="0.25">
      <c r="A17" s="97" t="s">
        <v>173</v>
      </c>
      <c r="B17" s="96">
        <v>550</v>
      </c>
      <c r="C17" s="591">
        <v>1760.9159999999999</v>
      </c>
      <c r="D17" s="584">
        <v>1686.8209999999999</v>
      </c>
      <c r="E17" s="632">
        <v>4.392582259765561</v>
      </c>
      <c r="F17" s="609">
        <v>1.2736067182686102</v>
      </c>
      <c r="G17" s="577">
        <v>0.76761143090165718</v>
      </c>
      <c r="H17" s="592">
        <v>1986.8430000000001</v>
      </c>
      <c r="I17" s="576">
        <v>1892.3420000000001</v>
      </c>
      <c r="J17" s="632">
        <v>4.993864745379005</v>
      </c>
      <c r="K17" s="592">
        <v>1125.9549999999999</v>
      </c>
      <c r="L17" s="576">
        <v>1297.0519999999999</v>
      </c>
      <c r="M17" s="650">
        <v>-13.191221323431904</v>
      </c>
      <c r="N17" s="591">
        <v>1188.2139999999999</v>
      </c>
      <c r="O17" s="576">
        <v>1216.694</v>
      </c>
      <c r="P17" s="659">
        <v>-2.3407693306616144</v>
      </c>
    </row>
    <row r="18" spans="1:16" ht="15.75" x14ac:dyDescent="0.25">
      <c r="A18" s="97"/>
      <c r="B18" s="98">
        <v>650</v>
      </c>
      <c r="C18" s="591">
        <v>1024.4090000000001</v>
      </c>
      <c r="D18" s="584">
        <v>1005.966</v>
      </c>
      <c r="E18" s="631">
        <v>1.833362161345423</v>
      </c>
      <c r="F18" s="609">
        <v>1.0981965335513444</v>
      </c>
      <c r="G18" s="582">
        <v>0.9704032708410365</v>
      </c>
      <c r="H18" s="593" t="s">
        <v>96</v>
      </c>
      <c r="I18" s="581" t="s">
        <v>96</v>
      </c>
      <c r="J18" s="637" t="s">
        <v>114</v>
      </c>
      <c r="K18" s="593" t="s">
        <v>96</v>
      </c>
      <c r="L18" s="581">
        <v>1032.7270000000001</v>
      </c>
      <c r="M18" s="666" t="s">
        <v>114</v>
      </c>
      <c r="N18" s="591">
        <v>1003.605</v>
      </c>
      <c r="O18" s="581">
        <v>958.47799999999995</v>
      </c>
      <c r="P18" s="660">
        <v>4.7081936152942552</v>
      </c>
    </row>
    <row r="19" spans="1:16" ht="15.75" thickBot="1" x14ac:dyDescent="0.3">
      <c r="A19" s="99"/>
      <c r="B19" s="100" t="s">
        <v>112</v>
      </c>
      <c r="C19" s="602" t="s">
        <v>170</v>
      </c>
      <c r="D19" s="601" t="s">
        <v>170</v>
      </c>
      <c r="E19" s="633" t="s">
        <v>170</v>
      </c>
      <c r="F19" s="610">
        <v>13.658073063512537</v>
      </c>
      <c r="G19" s="599">
        <v>11.64316548514077</v>
      </c>
      <c r="H19" s="604" t="s">
        <v>170</v>
      </c>
      <c r="I19" s="598" t="s">
        <v>170</v>
      </c>
      <c r="J19" s="636" t="s">
        <v>170</v>
      </c>
      <c r="K19" s="604" t="s">
        <v>170</v>
      </c>
      <c r="L19" s="598" t="s">
        <v>170</v>
      </c>
      <c r="M19" s="647" t="s">
        <v>170</v>
      </c>
      <c r="N19" s="602" t="s">
        <v>170</v>
      </c>
      <c r="O19" s="598" t="s">
        <v>170</v>
      </c>
      <c r="P19" s="661" t="s">
        <v>170</v>
      </c>
    </row>
    <row r="20" spans="1:16" ht="16.5" thickTop="1" x14ac:dyDescent="0.25">
      <c r="A20" s="101" t="s">
        <v>171</v>
      </c>
      <c r="B20" s="102">
        <v>450</v>
      </c>
      <c r="C20" s="591">
        <v>1131.2950000000001</v>
      </c>
      <c r="D20" s="584">
        <v>1105.9349999999999</v>
      </c>
      <c r="E20" s="631">
        <v>2.2930823240063956</v>
      </c>
      <c r="F20" s="588">
        <v>0.52185993330900882</v>
      </c>
      <c r="G20" s="594">
        <v>0.60479974923957813</v>
      </c>
      <c r="H20" s="605">
        <v>1237.8699999999999</v>
      </c>
      <c r="I20" s="595">
        <v>1133.6089999999999</v>
      </c>
      <c r="J20" s="631">
        <v>9.1972629010531826</v>
      </c>
      <c r="K20" s="605">
        <v>1106.7349999999999</v>
      </c>
      <c r="L20" s="595">
        <v>1105.5450000000001</v>
      </c>
      <c r="M20" s="644">
        <v>0.10763921866589123</v>
      </c>
      <c r="N20" s="591">
        <v>1082.826</v>
      </c>
      <c r="O20" s="595">
        <v>1093.3789999999999</v>
      </c>
      <c r="P20" s="658">
        <v>-0.96517310100156339</v>
      </c>
    </row>
    <row r="21" spans="1:16" ht="15.75" x14ac:dyDescent="0.25">
      <c r="A21" s="95" t="s">
        <v>174</v>
      </c>
      <c r="B21" s="96">
        <v>500</v>
      </c>
      <c r="C21" s="591">
        <v>1020.4690000000001</v>
      </c>
      <c r="D21" s="583">
        <v>1021.779</v>
      </c>
      <c r="E21" s="631">
        <v>-0.12820776312685478</v>
      </c>
      <c r="F21" s="588">
        <v>15.64401293235489</v>
      </c>
      <c r="G21" s="577">
        <v>14.932341855840145</v>
      </c>
      <c r="H21" s="592">
        <v>1057.8800000000001</v>
      </c>
      <c r="I21" s="576">
        <v>1074.777</v>
      </c>
      <c r="J21" s="632">
        <v>-1.5721400811517117</v>
      </c>
      <c r="K21" s="592">
        <v>991.60599999999999</v>
      </c>
      <c r="L21" s="576">
        <v>990.43</v>
      </c>
      <c r="M21" s="645">
        <v>0.11873630645275735</v>
      </c>
      <c r="N21" s="591">
        <v>1016.665</v>
      </c>
      <c r="O21" s="576">
        <v>1012.119</v>
      </c>
      <c r="P21" s="659">
        <v>0.44915667031247664</v>
      </c>
    </row>
    <row r="22" spans="1:16" ht="15.75" x14ac:dyDescent="0.25">
      <c r="A22" s="97" t="s">
        <v>175</v>
      </c>
      <c r="B22" s="96">
        <v>550</v>
      </c>
      <c r="C22" s="590">
        <v>1012.144</v>
      </c>
      <c r="D22" s="583">
        <v>1022.8150000000001</v>
      </c>
      <c r="E22" s="631">
        <v>-1.0432971749534421</v>
      </c>
      <c r="F22" s="588">
        <v>3.5825042486727172</v>
      </c>
      <c r="G22" s="577">
        <v>3.4214418419935453</v>
      </c>
      <c r="H22" s="592">
        <v>1011.0119999999999</v>
      </c>
      <c r="I22" s="576">
        <v>1040.6179999999999</v>
      </c>
      <c r="J22" s="632">
        <v>-2.8450401588286955</v>
      </c>
      <c r="K22" s="592">
        <v>1017.271</v>
      </c>
      <c r="L22" s="576">
        <v>1007.516</v>
      </c>
      <c r="M22" s="645">
        <v>0.9682228371559356</v>
      </c>
      <c r="N22" s="590">
        <v>1009.568</v>
      </c>
      <c r="O22" s="576">
        <v>1021.121</v>
      </c>
      <c r="P22" s="659">
        <v>-1.1314036240563066</v>
      </c>
    </row>
    <row r="23" spans="1:16" ht="15.75" x14ac:dyDescent="0.25">
      <c r="A23" s="97"/>
      <c r="B23" s="96">
        <v>650</v>
      </c>
      <c r="C23" s="590">
        <v>966.26199999999994</v>
      </c>
      <c r="D23" s="583">
        <v>964.43399999999997</v>
      </c>
      <c r="E23" s="631">
        <v>0.18954122314227564</v>
      </c>
      <c r="F23" s="588">
        <v>1.7494970859275767</v>
      </c>
      <c r="G23" s="577">
        <v>1.9370025304282859</v>
      </c>
      <c r="H23" s="592">
        <v>959.41800000000001</v>
      </c>
      <c r="I23" s="576">
        <v>938.38199999999995</v>
      </c>
      <c r="J23" s="632">
        <v>2.241730979494498</v>
      </c>
      <c r="K23" s="592">
        <v>962.97699999999998</v>
      </c>
      <c r="L23" s="576">
        <v>968.18100000000004</v>
      </c>
      <c r="M23" s="645">
        <v>-0.53750280164556674</v>
      </c>
      <c r="N23" s="590">
        <v>981.48400000000004</v>
      </c>
      <c r="O23" s="576">
        <v>971.86900000000003</v>
      </c>
      <c r="P23" s="673">
        <v>0.98933086660856639</v>
      </c>
    </row>
    <row r="24" spans="1:16" ht="15.75" x14ac:dyDescent="0.25">
      <c r="A24" s="97"/>
      <c r="B24" s="103">
        <v>750</v>
      </c>
      <c r="C24" s="590">
        <v>938.55899999999997</v>
      </c>
      <c r="D24" s="583">
        <v>936.34699999999998</v>
      </c>
      <c r="E24" s="631">
        <v>0.23623720693289871</v>
      </c>
      <c r="F24" s="588">
        <v>15.181468567626579</v>
      </c>
      <c r="G24" s="577">
        <v>16.015229739455663</v>
      </c>
      <c r="H24" s="592">
        <v>930.47500000000002</v>
      </c>
      <c r="I24" s="576">
        <v>923.94899999999996</v>
      </c>
      <c r="J24" s="632">
        <v>0.70631604125336656</v>
      </c>
      <c r="K24" s="592">
        <v>936.27499999999998</v>
      </c>
      <c r="L24" s="576">
        <v>942.404</v>
      </c>
      <c r="M24" s="645">
        <v>-0.65035802055169756</v>
      </c>
      <c r="N24" s="590">
        <v>947.91</v>
      </c>
      <c r="O24" s="576">
        <v>937.54700000000003</v>
      </c>
      <c r="P24" s="659">
        <v>1.1053312527265238</v>
      </c>
    </row>
    <row r="25" spans="1:16" ht="15.75" x14ac:dyDescent="0.25">
      <c r="A25" s="97"/>
      <c r="B25" s="104">
        <v>850</v>
      </c>
      <c r="C25" s="590">
        <v>937.48599999999999</v>
      </c>
      <c r="D25" s="583">
        <v>948.93399999999997</v>
      </c>
      <c r="E25" s="632">
        <v>-1.2064063464898487</v>
      </c>
      <c r="F25" s="588">
        <v>0.58898018196611612</v>
      </c>
      <c r="G25" s="577">
        <v>0.7048832853267113</v>
      </c>
      <c r="H25" s="592" t="s">
        <v>96</v>
      </c>
      <c r="I25" s="576">
        <v>939.05499999999995</v>
      </c>
      <c r="J25" s="635" t="s">
        <v>114</v>
      </c>
      <c r="K25" s="593" t="s">
        <v>114</v>
      </c>
      <c r="L25" s="581" t="s">
        <v>114</v>
      </c>
      <c r="M25" s="646" t="s">
        <v>114</v>
      </c>
      <c r="N25" s="590">
        <v>967.48299999999995</v>
      </c>
      <c r="O25" s="581">
        <v>988.13300000000004</v>
      </c>
      <c r="P25" s="663">
        <v>-2.089799652475941</v>
      </c>
    </row>
    <row r="26" spans="1:16" ht="16.5" thickBot="1" x14ac:dyDescent="0.3">
      <c r="A26" s="105"/>
      <c r="B26" s="106" t="s">
        <v>112</v>
      </c>
      <c r="C26" s="603" t="s">
        <v>170</v>
      </c>
      <c r="D26" s="596" t="s">
        <v>170</v>
      </c>
      <c r="E26" s="633" t="s">
        <v>170</v>
      </c>
      <c r="F26" s="610">
        <v>37.268322949856895</v>
      </c>
      <c r="G26" s="597">
        <v>37.615699002283925</v>
      </c>
      <c r="H26" s="606" t="s">
        <v>170</v>
      </c>
      <c r="I26" s="600" t="s">
        <v>170</v>
      </c>
      <c r="J26" s="633" t="s">
        <v>170</v>
      </c>
      <c r="K26" s="604" t="s">
        <v>170</v>
      </c>
      <c r="L26" s="598" t="s">
        <v>170</v>
      </c>
      <c r="M26" s="647" t="s">
        <v>170</v>
      </c>
      <c r="N26" s="603" t="s">
        <v>170</v>
      </c>
      <c r="O26" s="598" t="s">
        <v>170</v>
      </c>
      <c r="P26" s="661" t="s">
        <v>170</v>
      </c>
    </row>
    <row r="27" spans="1:16" ht="16.5" thickTop="1" x14ac:dyDescent="0.25">
      <c r="A27" s="101" t="s">
        <v>171</v>
      </c>
      <c r="B27" s="102">
        <v>450</v>
      </c>
      <c r="C27" s="591">
        <v>997.74800000000005</v>
      </c>
      <c r="D27" s="584">
        <v>991.10199999999998</v>
      </c>
      <c r="E27" s="631">
        <v>0.67056670251902151</v>
      </c>
      <c r="F27" s="588">
        <v>0.83166670894201722</v>
      </c>
      <c r="G27" s="594">
        <v>0.96488745452304547</v>
      </c>
      <c r="H27" s="605">
        <v>983.80499999999995</v>
      </c>
      <c r="I27" s="595">
        <v>983.52200000000005</v>
      </c>
      <c r="J27" s="634">
        <v>2.8774140283583056E-2</v>
      </c>
      <c r="K27" s="605" t="s">
        <v>96</v>
      </c>
      <c r="L27" s="595">
        <v>1059.2819999999999</v>
      </c>
      <c r="M27" s="649" t="s">
        <v>114</v>
      </c>
      <c r="N27" s="591" t="s">
        <v>96</v>
      </c>
      <c r="O27" s="595">
        <v>976.45299999999997</v>
      </c>
      <c r="P27" s="665" t="s">
        <v>114</v>
      </c>
    </row>
    <row r="28" spans="1:16" ht="15.75" x14ac:dyDescent="0.25">
      <c r="A28" s="95" t="s">
        <v>174</v>
      </c>
      <c r="B28" s="96">
        <v>500</v>
      </c>
      <c r="C28" s="591">
        <v>920.42700000000002</v>
      </c>
      <c r="D28" s="583">
        <v>932.33</v>
      </c>
      <c r="E28" s="631">
        <v>-1.2766938744865035</v>
      </c>
      <c r="F28" s="588">
        <v>12.029236331566228</v>
      </c>
      <c r="G28" s="577">
        <v>11.494238444555014</v>
      </c>
      <c r="H28" s="592">
        <v>901.30200000000002</v>
      </c>
      <c r="I28" s="576">
        <v>921.44799999999998</v>
      </c>
      <c r="J28" s="632">
        <v>-2.1863414972955564</v>
      </c>
      <c r="K28" s="592">
        <v>946.95</v>
      </c>
      <c r="L28" s="576">
        <v>949.79399999999998</v>
      </c>
      <c r="M28" s="645">
        <v>-0.2994333508108008</v>
      </c>
      <c r="N28" s="591">
        <v>942.59199999999998</v>
      </c>
      <c r="O28" s="576">
        <v>949.98500000000001</v>
      </c>
      <c r="P28" s="659">
        <v>-0.77822281404443538</v>
      </c>
    </row>
    <row r="29" spans="1:16" ht="15.75" x14ac:dyDescent="0.25">
      <c r="A29" s="97" t="s">
        <v>176</v>
      </c>
      <c r="B29" s="96">
        <v>550</v>
      </c>
      <c r="C29" s="590">
        <v>948.13</v>
      </c>
      <c r="D29" s="583">
        <v>960.43700000000001</v>
      </c>
      <c r="E29" s="631">
        <v>-1.2813958645908077</v>
      </c>
      <c r="F29" s="588">
        <v>8.9692944374093955</v>
      </c>
      <c r="G29" s="577">
        <v>8.5080135301072275</v>
      </c>
      <c r="H29" s="592">
        <v>959.07500000000005</v>
      </c>
      <c r="I29" s="576">
        <v>992.15300000000002</v>
      </c>
      <c r="J29" s="632">
        <v>-3.3339615966489009</v>
      </c>
      <c r="K29" s="592">
        <v>953.73599999999999</v>
      </c>
      <c r="L29" s="576">
        <v>968.23500000000001</v>
      </c>
      <c r="M29" s="645">
        <v>-1.4974670405428459</v>
      </c>
      <c r="N29" s="590">
        <v>941.10199999999998</v>
      </c>
      <c r="O29" s="576">
        <v>945.93600000000004</v>
      </c>
      <c r="P29" s="659">
        <v>-0.51102823023968424</v>
      </c>
    </row>
    <row r="30" spans="1:16" ht="15.75" x14ac:dyDescent="0.25">
      <c r="A30" s="97"/>
      <c r="B30" s="96">
        <v>650</v>
      </c>
      <c r="C30" s="590">
        <v>912.64599999999996</v>
      </c>
      <c r="D30" s="583">
        <v>904.50099999999998</v>
      </c>
      <c r="E30" s="631">
        <v>0.90049651686399268</v>
      </c>
      <c r="F30" s="588">
        <v>4.0425901391769585</v>
      </c>
      <c r="G30" s="577">
        <v>6.5386388639092159</v>
      </c>
      <c r="H30" s="592">
        <v>919.19100000000003</v>
      </c>
      <c r="I30" s="576">
        <v>920.88400000000001</v>
      </c>
      <c r="J30" s="632">
        <v>-0.18384508798067767</v>
      </c>
      <c r="K30" s="592">
        <v>935.21600000000001</v>
      </c>
      <c r="L30" s="576">
        <v>935.79100000000005</v>
      </c>
      <c r="M30" s="645">
        <v>-6.1445344099274886E-2</v>
      </c>
      <c r="N30" s="590">
        <v>885.625</v>
      </c>
      <c r="O30" s="576">
        <v>881.39800000000002</v>
      </c>
      <c r="P30" s="659">
        <v>0.47957903240079686</v>
      </c>
    </row>
    <row r="31" spans="1:16" ht="15.75" x14ac:dyDescent="0.25">
      <c r="A31" s="97"/>
      <c r="B31" s="103">
        <v>750</v>
      </c>
      <c r="C31" s="590">
        <v>895.32799999999997</v>
      </c>
      <c r="D31" s="583">
        <v>903.51900000000001</v>
      </c>
      <c r="E31" s="631">
        <v>-0.90656643634500556</v>
      </c>
      <c r="F31" s="588">
        <v>10.939624946098931</v>
      </c>
      <c r="G31" s="577">
        <v>10.482751852173079</v>
      </c>
      <c r="H31" s="592">
        <v>920.62599999999998</v>
      </c>
      <c r="I31" s="576">
        <v>929.77</v>
      </c>
      <c r="J31" s="632">
        <v>-0.98346902997515573</v>
      </c>
      <c r="K31" s="592">
        <v>883.87</v>
      </c>
      <c r="L31" s="576">
        <v>887.67700000000002</v>
      </c>
      <c r="M31" s="645">
        <v>-0.42887221365429273</v>
      </c>
      <c r="N31" s="590">
        <v>875.08600000000001</v>
      </c>
      <c r="O31" s="576">
        <v>882.45100000000002</v>
      </c>
      <c r="P31" s="659">
        <v>-0.8346072473145828</v>
      </c>
    </row>
    <row r="32" spans="1:16" ht="15.75" x14ac:dyDescent="0.25">
      <c r="A32" s="97"/>
      <c r="B32" s="104">
        <v>850</v>
      </c>
      <c r="C32" s="590">
        <v>804.06200000000001</v>
      </c>
      <c r="D32" s="583">
        <v>798</v>
      </c>
      <c r="E32" s="632">
        <v>0.75964912280701902</v>
      </c>
      <c r="F32" s="588">
        <v>2.0994589405537036</v>
      </c>
      <c r="G32" s="577">
        <v>1.5640572671070192</v>
      </c>
      <c r="H32" s="592">
        <v>794.95100000000002</v>
      </c>
      <c r="I32" s="576">
        <v>784.476</v>
      </c>
      <c r="J32" s="632">
        <v>1.335286229279165</v>
      </c>
      <c r="K32" s="592" t="s">
        <v>96</v>
      </c>
      <c r="L32" s="576" t="s">
        <v>96</v>
      </c>
      <c r="M32" s="650" t="s">
        <v>114</v>
      </c>
      <c r="N32" s="590">
        <v>844.31</v>
      </c>
      <c r="O32" s="581">
        <v>850</v>
      </c>
      <c r="P32" s="663">
        <v>-0.66941176470588881</v>
      </c>
    </row>
    <row r="33" spans="1:16" ht="16.5" thickBot="1" x14ac:dyDescent="0.3">
      <c r="A33" s="105"/>
      <c r="B33" s="106" t="s">
        <v>112</v>
      </c>
      <c r="C33" s="603" t="s">
        <v>170</v>
      </c>
      <c r="D33" s="596" t="s">
        <v>170</v>
      </c>
      <c r="E33" s="633" t="s">
        <v>170</v>
      </c>
      <c r="F33" s="610">
        <v>38.911871503747228</v>
      </c>
      <c r="G33" s="597">
        <v>39.552587412374599</v>
      </c>
      <c r="H33" s="606" t="s">
        <v>170</v>
      </c>
      <c r="I33" s="600" t="s">
        <v>170</v>
      </c>
      <c r="J33" s="633" t="s">
        <v>170</v>
      </c>
      <c r="K33" s="606" t="s">
        <v>170</v>
      </c>
      <c r="L33" s="600" t="s">
        <v>170</v>
      </c>
      <c r="M33" s="648" t="s">
        <v>170</v>
      </c>
      <c r="N33" s="603" t="s">
        <v>170</v>
      </c>
      <c r="O33" s="598" t="s">
        <v>170</v>
      </c>
      <c r="P33" s="661" t="s">
        <v>170</v>
      </c>
    </row>
    <row r="34" spans="1:16" ht="16.5" thickTop="1" x14ac:dyDescent="0.25">
      <c r="A34" s="101" t="s">
        <v>177</v>
      </c>
      <c r="B34" s="102">
        <v>580</v>
      </c>
      <c r="C34" s="591">
        <v>969.12400000000002</v>
      </c>
      <c r="D34" s="584">
        <v>973.65099999999995</v>
      </c>
      <c r="E34" s="631">
        <v>-0.46495099373388721</v>
      </c>
      <c r="F34" s="588">
        <v>0.60275544230097589</v>
      </c>
      <c r="G34" s="594">
        <v>0.82117190935497664</v>
      </c>
      <c r="H34" s="605">
        <v>926.18</v>
      </c>
      <c r="I34" s="595">
        <v>948.32100000000003</v>
      </c>
      <c r="J34" s="631">
        <v>-2.3347579564303729</v>
      </c>
      <c r="K34" s="605">
        <v>1027.838</v>
      </c>
      <c r="L34" s="595">
        <v>1026.481</v>
      </c>
      <c r="M34" s="644">
        <v>0.13219923213386034</v>
      </c>
      <c r="N34" s="591">
        <v>994.34799999999996</v>
      </c>
      <c r="O34" s="595">
        <v>971.30600000000004</v>
      </c>
      <c r="P34" s="658">
        <v>2.3722699128801752</v>
      </c>
    </row>
    <row r="35" spans="1:16" ht="15.75" x14ac:dyDescent="0.25">
      <c r="A35" s="95" t="s">
        <v>174</v>
      </c>
      <c r="B35" s="96">
        <v>720</v>
      </c>
      <c r="C35" s="591">
        <v>963.01199999999994</v>
      </c>
      <c r="D35" s="583">
        <v>955.83600000000001</v>
      </c>
      <c r="E35" s="631">
        <v>0.7507564059106302</v>
      </c>
      <c r="F35" s="588">
        <v>4.2767695648695749</v>
      </c>
      <c r="G35" s="577">
        <v>5.29419462234537</v>
      </c>
      <c r="H35" s="592">
        <v>939.30600000000004</v>
      </c>
      <c r="I35" s="576">
        <v>944.76499999999999</v>
      </c>
      <c r="J35" s="632">
        <v>-0.57781564727735957</v>
      </c>
      <c r="K35" s="592">
        <v>1003.585</v>
      </c>
      <c r="L35" s="576">
        <v>1015.321</v>
      </c>
      <c r="M35" s="645">
        <v>-1.1558906001156273</v>
      </c>
      <c r="N35" s="591">
        <v>963.54399999999998</v>
      </c>
      <c r="O35" s="576">
        <v>948.01700000000005</v>
      </c>
      <c r="P35" s="659">
        <v>1.6378398277667943</v>
      </c>
    </row>
    <row r="36" spans="1:16" ht="15.75" x14ac:dyDescent="0.25">
      <c r="A36" s="97" t="s">
        <v>175</v>
      </c>
      <c r="B36" s="98">
        <v>2000</v>
      </c>
      <c r="C36" s="590">
        <v>917.73199999999997</v>
      </c>
      <c r="D36" s="583">
        <v>923.78099999999995</v>
      </c>
      <c r="E36" s="632">
        <v>-0.65480887786174191</v>
      </c>
      <c r="F36" s="588">
        <v>0.76520985809140474</v>
      </c>
      <c r="G36" s="577">
        <v>0.85955438290568642</v>
      </c>
      <c r="H36" s="593">
        <v>914.52099999999996</v>
      </c>
      <c r="I36" s="581">
        <v>948.19100000000003</v>
      </c>
      <c r="J36" s="638">
        <v>-3.5509723251960916</v>
      </c>
      <c r="K36" s="593">
        <v>1083.394</v>
      </c>
      <c r="L36" s="581">
        <v>1020.706</v>
      </c>
      <c r="M36" s="666">
        <v>6.141631380632619</v>
      </c>
      <c r="N36" s="590">
        <v>909.80399999999997</v>
      </c>
      <c r="O36" s="581">
        <v>901.34400000000005</v>
      </c>
      <c r="P36" s="660">
        <v>0.93859835978271577</v>
      </c>
    </row>
    <row r="37" spans="1:16" ht="16.5" thickBot="1" x14ac:dyDescent="0.3">
      <c r="A37" s="105"/>
      <c r="B37" s="100" t="s">
        <v>112</v>
      </c>
      <c r="C37" s="603" t="s">
        <v>170</v>
      </c>
      <c r="D37" s="596" t="s">
        <v>170</v>
      </c>
      <c r="E37" s="633" t="s">
        <v>170</v>
      </c>
      <c r="F37" s="610">
        <v>5.644734865261956</v>
      </c>
      <c r="G37" s="597">
        <v>6.9749209146060336</v>
      </c>
      <c r="H37" s="604" t="s">
        <v>170</v>
      </c>
      <c r="I37" s="598" t="s">
        <v>170</v>
      </c>
      <c r="J37" s="636" t="s">
        <v>170</v>
      </c>
      <c r="K37" s="604" t="s">
        <v>170</v>
      </c>
      <c r="L37" s="598" t="s">
        <v>170</v>
      </c>
      <c r="M37" s="647" t="s">
        <v>170</v>
      </c>
      <c r="N37" s="603" t="s">
        <v>170</v>
      </c>
      <c r="O37" s="598" t="s">
        <v>170</v>
      </c>
      <c r="P37" s="661" t="s">
        <v>170</v>
      </c>
    </row>
    <row r="38" spans="1:16" ht="16.5" thickTop="1" x14ac:dyDescent="0.25">
      <c r="A38" s="101" t="s">
        <v>177</v>
      </c>
      <c r="B38" s="102">
        <v>580</v>
      </c>
      <c r="C38" s="591">
        <v>883.19799999999998</v>
      </c>
      <c r="D38" s="584" t="s">
        <v>96</v>
      </c>
      <c r="E38" s="634" t="s">
        <v>114</v>
      </c>
      <c r="F38" s="588">
        <v>5.0613350295504719E-2</v>
      </c>
      <c r="G38" s="594">
        <v>6.0864180060590294E-2</v>
      </c>
      <c r="H38" s="605" t="s">
        <v>96</v>
      </c>
      <c r="I38" s="595" t="s">
        <v>114</v>
      </c>
      <c r="J38" s="634" t="s">
        <v>114</v>
      </c>
      <c r="K38" s="605" t="s">
        <v>96</v>
      </c>
      <c r="L38" s="595" t="s">
        <v>96</v>
      </c>
      <c r="M38" s="649" t="s">
        <v>114</v>
      </c>
      <c r="N38" s="591" t="s">
        <v>114</v>
      </c>
      <c r="O38" s="595" t="s">
        <v>114</v>
      </c>
      <c r="P38" s="658" t="s">
        <v>114</v>
      </c>
    </row>
    <row r="39" spans="1:16" ht="15.75" x14ac:dyDescent="0.25">
      <c r="A39" s="95" t="s">
        <v>174</v>
      </c>
      <c r="B39" s="96">
        <v>720</v>
      </c>
      <c r="C39" s="591">
        <v>853.39599999999996</v>
      </c>
      <c r="D39" s="583">
        <v>861.96199999999999</v>
      </c>
      <c r="E39" s="631">
        <v>-0.99377930813655724</v>
      </c>
      <c r="F39" s="588">
        <v>4.423692667307952</v>
      </c>
      <c r="G39" s="577">
        <v>4.1101580794916623</v>
      </c>
      <c r="H39" s="592">
        <v>843.62099999999998</v>
      </c>
      <c r="I39" s="576">
        <v>853.43399999999997</v>
      </c>
      <c r="J39" s="632">
        <v>-1.1498252940473415</v>
      </c>
      <c r="K39" s="592" t="s">
        <v>96</v>
      </c>
      <c r="L39" s="576" t="s">
        <v>96</v>
      </c>
      <c r="M39" s="650" t="s">
        <v>114</v>
      </c>
      <c r="N39" s="591">
        <v>864.88</v>
      </c>
      <c r="O39" s="576">
        <v>874.875</v>
      </c>
      <c r="P39" s="659">
        <v>-1.1424489212744682</v>
      </c>
    </row>
    <row r="40" spans="1:16" ht="15.75" x14ac:dyDescent="0.25">
      <c r="A40" s="97" t="s">
        <v>176</v>
      </c>
      <c r="B40" s="98">
        <v>2000</v>
      </c>
      <c r="C40" s="590" t="s">
        <v>96</v>
      </c>
      <c r="D40" s="583" t="s">
        <v>96</v>
      </c>
      <c r="E40" s="635" t="s">
        <v>114</v>
      </c>
      <c r="F40" s="588">
        <v>4.2691600017950776E-2</v>
      </c>
      <c r="G40" s="577">
        <v>4.2604926042413199E-2</v>
      </c>
      <c r="H40" s="593" t="s">
        <v>96</v>
      </c>
      <c r="I40" s="581" t="s">
        <v>96</v>
      </c>
      <c r="J40" s="637" t="s">
        <v>114</v>
      </c>
      <c r="K40" s="593" t="s">
        <v>114</v>
      </c>
      <c r="L40" s="581" t="s">
        <v>114</v>
      </c>
      <c r="M40" s="646" t="s">
        <v>114</v>
      </c>
      <c r="N40" s="590" t="s">
        <v>114</v>
      </c>
      <c r="O40" s="581" t="s">
        <v>114</v>
      </c>
      <c r="P40" s="660" t="s">
        <v>114</v>
      </c>
    </row>
    <row r="41" spans="1:16" ht="16.5" thickBot="1" x14ac:dyDescent="0.3">
      <c r="A41" s="207"/>
      <c r="B41" s="209" t="s">
        <v>112</v>
      </c>
      <c r="C41" s="669" t="s">
        <v>170</v>
      </c>
      <c r="D41" s="670" t="s">
        <v>170</v>
      </c>
      <c r="E41" s="639" t="s">
        <v>170</v>
      </c>
      <c r="F41" s="611">
        <v>4.5169976176214082</v>
      </c>
      <c r="G41" s="667">
        <v>4.2136271855946656</v>
      </c>
      <c r="H41" s="607" t="s">
        <v>170</v>
      </c>
      <c r="I41" s="587" t="s">
        <v>170</v>
      </c>
      <c r="J41" s="639" t="s">
        <v>170</v>
      </c>
      <c r="K41" s="607" t="s">
        <v>170</v>
      </c>
      <c r="L41" s="587" t="s">
        <v>170</v>
      </c>
      <c r="M41" s="651" t="s">
        <v>170</v>
      </c>
      <c r="N41" s="669" t="s">
        <v>170</v>
      </c>
      <c r="O41" s="587" t="s">
        <v>170</v>
      </c>
      <c r="P41" s="662" t="s">
        <v>170</v>
      </c>
    </row>
    <row r="42" spans="1:16" ht="16.5" thickBot="1" x14ac:dyDescent="0.3">
      <c r="A42" s="206" t="s">
        <v>178</v>
      </c>
      <c r="B42" s="208"/>
      <c r="C42" s="520" t="s">
        <v>170</v>
      </c>
      <c r="D42" s="521" t="s">
        <v>170</v>
      </c>
      <c r="E42" s="522" t="s">
        <v>170</v>
      </c>
      <c r="F42" s="523">
        <v>100</v>
      </c>
      <c r="G42" s="524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201" t="s">
        <v>244</v>
      </c>
      <c r="B45" s="20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K23" sqref="K23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382</v>
      </c>
      <c r="B1" s="17"/>
    </row>
    <row r="2" spans="1:16" ht="20.25" x14ac:dyDescent="0.3">
      <c r="A2" s="242" t="s">
        <v>402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5"/>
      <c r="B4" s="366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7"/>
      <c r="B5" s="368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9" t="s">
        <v>90</v>
      </c>
      <c r="B6" s="370" t="s">
        <v>98</v>
      </c>
      <c r="C6" s="371" t="s">
        <v>61</v>
      </c>
      <c r="D6" s="372"/>
      <c r="E6" s="399" t="s">
        <v>92</v>
      </c>
      <c r="F6" s="126" t="s">
        <v>93</v>
      </c>
      <c r="G6" s="127" t="s">
        <v>93</v>
      </c>
      <c r="H6" s="371" t="s">
        <v>61</v>
      </c>
      <c r="I6" s="372"/>
      <c r="J6" s="399" t="s">
        <v>92</v>
      </c>
      <c r="K6" s="371" t="s">
        <v>61</v>
      </c>
      <c r="L6" s="372"/>
      <c r="M6" s="399" t="s">
        <v>92</v>
      </c>
      <c r="N6" s="371" t="s">
        <v>61</v>
      </c>
      <c r="O6" s="372"/>
      <c r="P6" s="400" t="s">
        <v>92</v>
      </c>
    </row>
    <row r="7" spans="1:16" ht="28.5" customHeight="1" thickBot="1" x14ac:dyDescent="0.25">
      <c r="A7" s="373"/>
      <c r="B7" s="374"/>
      <c r="C7" s="30" t="s">
        <v>399</v>
      </c>
      <c r="D7" s="31" t="s">
        <v>394</v>
      </c>
      <c r="E7" s="449"/>
      <c r="F7" s="32" t="s">
        <v>399</v>
      </c>
      <c r="G7" s="20" t="s">
        <v>394</v>
      </c>
      <c r="H7" s="30" t="s">
        <v>399</v>
      </c>
      <c r="I7" s="31" t="s">
        <v>394</v>
      </c>
      <c r="J7" s="449"/>
      <c r="K7" s="30" t="s">
        <v>399</v>
      </c>
      <c r="L7" s="31" t="s">
        <v>394</v>
      </c>
      <c r="M7" s="449"/>
      <c r="N7" s="30" t="s">
        <v>399</v>
      </c>
      <c r="O7" s="31" t="s">
        <v>394</v>
      </c>
      <c r="P7" s="20"/>
    </row>
    <row r="8" spans="1:16" ht="15" x14ac:dyDescent="0.25">
      <c r="A8" s="375" t="s">
        <v>99</v>
      </c>
      <c r="B8" s="376"/>
      <c r="C8" s="377"/>
      <c r="D8" s="377"/>
      <c r="E8" s="378"/>
      <c r="F8" s="379"/>
      <c r="G8" s="378"/>
      <c r="H8" s="377"/>
      <c r="I8" s="377"/>
      <c r="J8" s="378"/>
      <c r="K8" s="377"/>
      <c r="L8" s="377"/>
      <c r="M8" s="378"/>
      <c r="N8" s="377"/>
      <c r="O8" s="377"/>
      <c r="P8" s="450"/>
    </row>
    <row r="9" spans="1:16" ht="15" x14ac:dyDescent="0.25">
      <c r="A9" s="380" t="s">
        <v>100</v>
      </c>
      <c r="B9" s="381" t="s">
        <v>101</v>
      </c>
      <c r="C9" s="485">
        <v>466.82100000000003</v>
      </c>
      <c r="D9" s="114">
        <v>478.065</v>
      </c>
      <c r="E9" s="387">
        <v>-2.3519814251200093</v>
      </c>
      <c r="F9" s="115">
        <v>2.3207713128983438</v>
      </c>
      <c r="G9" s="116">
        <v>1.352753104559042</v>
      </c>
      <c r="H9" s="118">
        <v>468.32</v>
      </c>
      <c r="I9" s="114">
        <v>474.63600000000002</v>
      </c>
      <c r="J9" s="389">
        <v>-1.3307039499743025</v>
      </c>
      <c r="K9" s="118" t="s">
        <v>96</v>
      </c>
      <c r="L9" s="114" t="s">
        <v>114</v>
      </c>
      <c r="M9" s="397" t="s">
        <v>114</v>
      </c>
      <c r="N9" s="118">
        <v>491.678</v>
      </c>
      <c r="O9" s="114">
        <v>484.70800000000003</v>
      </c>
      <c r="P9" s="388">
        <v>1.4379791544599987</v>
      </c>
    </row>
    <row r="10" spans="1:16" ht="15.75" thickBot="1" x14ac:dyDescent="0.3">
      <c r="A10" s="380" t="s">
        <v>100</v>
      </c>
      <c r="B10" s="381" t="s">
        <v>102</v>
      </c>
      <c r="C10" s="485">
        <v>486.49</v>
      </c>
      <c r="D10" s="114">
        <v>476.64800000000002</v>
      </c>
      <c r="E10" s="387">
        <v>2.064836105469861</v>
      </c>
      <c r="F10" s="382">
        <v>12.904218136735832</v>
      </c>
      <c r="G10" s="116">
        <v>13.02901499414687</v>
      </c>
      <c r="H10" s="118">
        <v>505.91500000000002</v>
      </c>
      <c r="I10" s="114">
        <v>506.26900000000001</v>
      </c>
      <c r="J10" s="389">
        <v>-6.992330164398472E-2</v>
      </c>
      <c r="K10" s="118">
        <v>457.30500000000001</v>
      </c>
      <c r="L10" s="114">
        <v>461.12099999999998</v>
      </c>
      <c r="M10" s="387">
        <v>-0.82754851763419457</v>
      </c>
      <c r="N10" s="118">
        <v>500.161</v>
      </c>
      <c r="O10" s="114">
        <v>470.661</v>
      </c>
      <c r="P10" s="388">
        <v>6.2677808443869374</v>
      </c>
    </row>
    <row r="11" spans="1:16" ht="15" x14ac:dyDescent="0.25">
      <c r="A11" s="375" t="s">
        <v>103</v>
      </c>
      <c r="B11" s="376"/>
      <c r="C11" s="377"/>
      <c r="D11" s="377"/>
      <c r="E11" s="396"/>
      <c r="F11" s="379"/>
      <c r="G11" s="378"/>
      <c r="H11" s="377"/>
      <c r="I11" s="377"/>
      <c r="J11" s="396"/>
      <c r="K11" s="377"/>
      <c r="L11" s="377"/>
      <c r="M11" s="396"/>
      <c r="N11" s="377"/>
      <c r="O11" s="377"/>
      <c r="P11" s="398"/>
    </row>
    <row r="12" spans="1:16" ht="15" x14ac:dyDescent="0.25">
      <c r="A12" s="380" t="s">
        <v>100</v>
      </c>
      <c r="B12" s="381" t="s">
        <v>101</v>
      </c>
      <c r="C12" s="485">
        <v>430.536</v>
      </c>
      <c r="D12" s="114">
        <v>431.43400000000003</v>
      </c>
      <c r="E12" s="387">
        <v>-0.20814307634540266</v>
      </c>
      <c r="F12" s="115">
        <v>8.8123766225535132</v>
      </c>
      <c r="G12" s="116">
        <v>8.8267606722966931</v>
      </c>
      <c r="H12" s="118">
        <v>435.95600000000002</v>
      </c>
      <c r="I12" s="114">
        <v>438.90199999999999</v>
      </c>
      <c r="J12" s="389">
        <v>-0.67122045468008118</v>
      </c>
      <c r="K12" s="118" t="s">
        <v>96</v>
      </c>
      <c r="L12" s="114" t="s">
        <v>96</v>
      </c>
      <c r="M12" s="397" t="s">
        <v>114</v>
      </c>
      <c r="N12" s="118">
        <v>436.50599999999997</v>
      </c>
      <c r="O12" s="114">
        <v>424.34399999999999</v>
      </c>
      <c r="P12" s="388">
        <v>2.8660709235902893</v>
      </c>
    </row>
    <row r="13" spans="1:16" ht="15" x14ac:dyDescent="0.25">
      <c r="A13" s="380" t="s">
        <v>100</v>
      </c>
      <c r="B13" s="381" t="s">
        <v>102</v>
      </c>
      <c r="C13" s="485">
        <v>421.91500000000002</v>
      </c>
      <c r="D13" s="114">
        <v>421.524</v>
      </c>
      <c r="E13" s="387">
        <v>9.2758656683847085E-2</v>
      </c>
      <c r="F13" s="115">
        <v>75.699068012372905</v>
      </c>
      <c r="G13" s="116">
        <v>75.887769224000238</v>
      </c>
      <c r="H13" s="118">
        <v>433.10899999999998</v>
      </c>
      <c r="I13" s="114">
        <v>428.74</v>
      </c>
      <c r="J13" s="389">
        <v>1.019032513877868</v>
      </c>
      <c r="K13" s="118">
        <v>394.43599999999998</v>
      </c>
      <c r="L13" s="114">
        <v>395.77300000000002</v>
      </c>
      <c r="M13" s="387">
        <v>-0.33781991191921779</v>
      </c>
      <c r="N13" s="118">
        <v>447.07400000000001</v>
      </c>
      <c r="O13" s="114">
        <v>443.65699999999998</v>
      </c>
      <c r="P13" s="388">
        <v>0.77018958339438581</v>
      </c>
    </row>
    <row r="14" spans="1:16" s="34" customFormat="1" ht="15.75" thickBot="1" x14ac:dyDescent="0.3">
      <c r="A14" s="130" t="s">
        <v>350</v>
      </c>
      <c r="B14" s="445" t="s">
        <v>351</v>
      </c>
      <c r="C14" s="486" t="s">
        <v>96</v>
      </c>
      <c r="D14" s="117" t="s">
        <v>96</v>
      </c>
      <c r="E14" s="390" t="s">
        <v>114</v>
      </c>
      <c r="F14" s="451">
        <v>0.26356591543939761</v>
      </c>
      <c r="G14" s="121">
        <v>0.90370200499716014</v>
      </c>
      <c r="H14" s="119" t="s">
        <v>114</v>
      </c>
      <c r="I14" s="117" t="s">
        <v>114</v>
      </c>
      <c r="J14" s="391" t="s">
        <v>114</v>
      </c>
      <c r="K14" s="119" t="s">
        <v>114</v>
      </c>
      <c r="L14" s="117" t="s">
        <v>114</v>
      </c>
      <c r="M14" s="391" t="s">
        <v>114</v>
      </c>
      <c r="N14" s="119" t="s">
        <v>96</v>
      </c>
      <c r="O14" s="117" t="s">
        <v>96</v>
      </c>
      <c r="P14" s="452" t="s">
        <v>114</v>
      </c>
    </row>
    <row r="15" spans="1:16" ht="15.75" thickBot="1" x14ac:dyDescent="0.3">
      <c r="A15" s="319"/>
      <c r="B15" s="319"/>
      <c r="C15" s="319"/>
      <c r="D15" s="319"/>
      <c r="E15" s="383" t="s">
        <v>112</v>
      </c>
      <c r="F15" s="384">
        <v>100</v>
      </c>
      <c r="G15" s="385">
        <v>100</v>
      </c>
      <c r="H15" s="319"/>
      <c r="I15" s="319"/>
      <c r="J15" s="319"/>
      <c r="K15" s="319"/>
      <c r="L15" s="319"/>
      <c r="M15" s="319"/>
      <c r="N15" s="319"/>
      <c r="O15" s="319"/>
      <c r="P15" s="319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10"/>
      <c r="I16" s="210"/>
      <c r="J16" s="210"/>
      <c r="K16" s="210"/>
      <c r="L16" s="210"/>
      <c r="M16" s="210"/>
      <c r="N16" s="210"/>
    </row>
    <row r="17" spans="1:14" ht="15.75" x14ac:dyDescent="0.25">
      <c r="A17" s="35" t="s">
        <v>142</v>
      </c>
      <c r="B17" s="18"/>
      <c r="H17" s="210"/>
      <c r="I17" s="210"/>
      <c r="J17" s="210"/>
      <c r="K17" s="210"/>
      <c r="L17" s="210"/>
      <c r="M17" s="210"/>
      <c r="N17" s="210"/>
    </row>
    <row r="18" spans="1:14" ht="15" x14ac:dyDescent="0.25">
      <c r="A18" s="18"/>
      <c r="B18" s="18"/>
      <c r="H18" s="210"/>
      <c r="I18" s="210"/>
      <c r="J18" s="210"/>
      <c r="K18" s="210"/>
      <c r="L18" s="210"/>
      <c r="M18" s="210"/>
      <c r="N18" s="2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C12" sqref="C12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2" t="s">
        <v>404</v>
      </c>
      <c r="E1" s="45"/>
      <c r="F1" s="204"/>
      <c r="G1" s="204"/>
      <c r="H1" s="1"/>
      <c r="I1"/>
    </row>
    <row r="2" spans="1:9" ht="18" customHeight="1" thickBot="1" x14ac:dyDescent="0.3">
      <c r="A2" s="202" t="s">
        <v>131</v>
      </c>
      <c r="E2" s="45"/>
      <c r="F2" s="204"/>
      <c r="G2" s="204"/>
      <c r="H2" s="1"/>
      <c r="I2"/>
    </row>
    <row r="3" spans="1:9" ht="14.25" x14ac:dyDescent="0.2">
      <c r="A3" s="137"/>
      <c r="B3" s="138" t="s">
        <v>61</v>
      </c>
      <c r="C3" s="138"/>
      <c r="D3" s="139" t="s">
        <v>62</v>
      </c>
      <c r="F3" s="1"/>
      <c r="G3" s="1"/>
      <c r="H3" s="1"/>
      <c r="I3"/>
    </row>
    <row r="4" spans="1:9" ht="15" x14ac:dyDescent="0.25">
      <c r="A4" s="41"/>
      <c r="B4" s="447" t="s">
        <v>403</v>
      </c>
      <c r="C4" s="448" t="s">
        <v>391</v>
      </c>
      <c r="D4" s="140" t="s">
        <v>84</v>
      </c>
      <c r="F4" s="1"/>
      <c r="G4" s="1"/>
      <c r="H4" s="1"/>
      <c r="I4"/>
    </row>
    <row r="5" spans="1:9" ht="15" x14ac:dyDescent="0.25">
      <c r="A5" s="41"/>
      <c r="B5" s="141" t="s">
        <v>55</v>
      </c>
      <c r="C5" s="142"/>
      <c r="D5" s="525"/>
      <c r="F5" s="1"/>
      <c r="G5" s="1"/>
      <c r="H5" s="1"/>
      <c r="I5"/>
    </row>
    <row r="6" spans="1:9" ht="15" x14ac:dyDescent="0.25">
      <c r="A6" s="43" t="s">
        <v>218</v>
      </c>
      <c r="B6" s="143">
        <v>620</v>
      </c>
      <c r="C6" s="144">
        <v>600</v>
      </c>
      <c r="D6" s="526">
        <v>3.3333333333333335</v>
      </c>
      <c r="I6"/>
    </row>
    <row r="7" spans="1:9" ht="15" x14ac:dyDescent="0.25">
      <c r="A7" s="43" t="s">
        <v>219</v>
      </c>
      <c r="B7" s="143">
        <v>900</v>
      </c>
      <c r="C7" s="144">
        <v>900</v>
      </c>
      <c r="D7" s="526">
        <v>0</v>
      </c>
      <c r="I7"/>
    </row>
    <row r="8" spans="1:9" ht="15.75" thickBot="1" x14ac:dyDescent="0.3">
      <c r="A8" s="43" t="s">
        <v>220</v>
      </c>
      <c r="B8" s="143">
        <v>781.46</v>
      </c>
      <c r="C8" s="144">
        <v>780.04</v>
      </c>
      <c r="D8" s="526">
        <v>0.18204194656685208</v>
      </c>
      <c r="I8"/>
    </row>
    <row r="9" spans="1:9" ht="15" x14ac:dyDescent="0.25">
      <c r="A9" s="41"/>
      <c r="B9" s="145" t="s">
        <v>56</v>
      </c>
      <c r="C9" s="146"/>
      <c r="D9" s="527"/>
      <c r="I9"/>
    </row>
    <row r="10" spans="1:9" ht="15" x14ac:dyDescent="0.25">
      <c r="A10" s="43" t="s">
        <v>218</v>
      </c>
      <c r="B10" s="143">
        <v>500</v>
      </c>
      <c r="C10" s="144">
        <v>475</v>
      </c>
      <c r="D10" s="526">
        <v>5.2631578947368416</v>
      </c>
      <c r="I10"/>
    </row>
    <row r="11" spans="1:9" ht="15" x14ac:dyDescent="0.25">
      <c r="A11" s="43" t="s">
        <v>219</v>
      </c>
      <c r="B11" s="143">
        <v>800</v>
      </c>
      <c r="C11" s="144">
        <v>700</v>
      </c>
      <c r="D11" s="526">
        <v>14.285714285714285</v>
      </c>
      <c r="I11"/>
    </row>
    <row r="12" spans="1:9" ht="15.75" thickBot="1" x14ac:dyDescent="0.3">
      <c r="A12" s="43" t="s">
        <v>220</v>
      </c>
      <c r="B12" s="143">
        <v>604.88</v>
      </c>
      <c r="C12" s="144">
        <v>590.35</v>
      </c>
      <c r="D12" s="526">
        <v>2.4612517997797867</v>
      </c>
      <c r="I12"/>
    </row>
    <row r="13" spans="1:9" ht="15" x14ac:dyDescent="0.25">
      <c r="A13" s="41"/>
      <c r="B13" s="145" t="s">
        <v>57</v>
      </c>
      <c r="C13" s="146"/>
      <c r="D13" s="527"/>
      <c r="I13"/>
    </row>
    <row r="14" spans="1:9" ht="15" x14ac:dyDescent="0.25">
      <c r="A14" s="43" t="s">
        <v>218</v>
      </c>
      <c r="B14" s="143">
        <v>580</v>
      </c>
      <c r="C14" s="144">
        <v>550</v>
      </c>
      <c r="D14" s="526">
        <v>5.4545454545454541</v>
      </c>
      <c r="I14"/>
    </row>
    <row r="15" spans="1:9" ht="15" x14ac:dyDescent="0.25">
      <c r="A15" s="43" t="s">
        <v>219</v>
      </c>
      <c r="B15" s="143">
        <v>850</v>
      </c>
      <c r="C15" s="144">
        <v>800</v>
      </c>
      <c r="D15" s="526">
        <v>6.25</v>
      </c>
      <c r="I15"/>
    </row>
    <row r="16" spans="1:9" ht="15.75" thickBot="1" x14ac:dyDescent="0.3">
      <c r="A16" s="43" t="s">
        <v>220</v>
      </c>
      <c r="B16" s="143">
        <v>721.55</v>
      </c>
      <c r="C16" s="144">
        <v>714.76</v>
      </c>
      <c r="D16" s="526">
        <v>0.94996922043762444</v>
      </c>
      <c r="I16"/>
    </row>
    <row r="17" spans="1:9" ht="15" x14ac:dyDescent="0.25">
      <c r="A17" s="41"/>
      <c r="B17" s="145" t="s">
        <v>58</v>
      </c>
      <c r="C17" s="146"/>
      <c r="D17" s="527"/>
      <c r="I17"/>
    </row>
    <row r="18" spans="1:9" ht="15" x14ac:dyDescent="0.25">
      <c r="A18" s="43" t="s">
        <v>218</v>
      </c>
      <c r="B18" s="143">
        <v>700</v>
      </c>
      <c r="C18" s="144">
        <v>700</v>
      </c>
      <c r="D18" s="526">
        <v>0</v>
      </c>
      <c r="I18"/>
    </row>
    <row r="19" spans="1:9" ht="15" x14ac:dyDescent="0.25">
      <c r="A19" s="43" t="s">
        <v>219</v>
      </c>
      <c r="B19" s="143">
        <v>1000</v>
      </c>
      <c r="C19" s="144">
        <v>1000</v>
      </c>
      <c r="D19" s="526">
        <v>0</v>
      </c>
      <c r="I19"/>
    </row>
    <row r="20" spans="1:9" ht="15.75" thickBot="1" x14ac:dyDescent="0.3">
      <c r="A20" s="43" t="s">
        <v>220</v>
      </c>
      <c r="B20" s="143">
        <v>847.27</v>
      </c>
      <c r="C20" s="144">
        <v>850.49</v>
      </c>
      <c r="D20" s="526">
        <v>-0.37860527460640658</v>
      </c>
      <c r="I20"/>
    </row>
    <row r="21" spans="1:9" ht="15" x14ac:dyDescent="0.25">
      <c r="A21" s="41"/>
      <c r="B21" s="145" t="s">
        <v>59</v>
      </c>
      <c r="C21" s="146"/>
      <c r="D21" s="527"/>
      <c r="I21"/>
    </row>
    <row r="22" spans="1:9" ht="15" x14ac:dyDescent="0.25">
      <c r="A22" s="43" t="s">
        <v>218</v>
      </c>
      <c r="B22" s="143">
        <v>450</v>
      </c>
      <c r="C22" s="144">
        <v>450</v>
      </c>
      <c r="D22" s="526">
        <v>0</v>
      </c>
      <c r="I22"/>
    </row>
    <row r="23" spans="1:9" ht="15" x14ac:dyDescent="0.25">
      <c r="A23" s="43" t="s">
        <v>219</v>
      </c>
      <c r="B23" s="143">
        <v>875</v>
      </c>
      <c r="C23" s="144">
        <v>875</v>
      </c>
      <c r="D23" s="526">
        <v>0</v>
      </c>
      <c r="I23"/>
    </row>
    <row r="24" spans="1:9" ht="15.75" thickBot="1" x14ac:dyDescent="0.3">
      <c r="A24" s="43" t="s">
        <v>220</v>
      </c>
      <c r="B24" s="143">
        <v>624.94000000000005</v>
      </c>
      <c r="C24" s="144">
        <v>626.75</v>
      </c>
      <c r="D24" s="526">
        <v>-0.28879138412444283</v>
      </c>
      <c r="I24"/>
    </row>
    <row r="25" spans="1:9" ht="15" x14ac:dyDescent="0.25">
      <c r="A25" s="41"/>
      <c r="B25" s="145" t="s">
        <v>60</v>
      </c>
      <c r="C25" s="146"/>
      <c r="D25" s="527"/>
      <c r="I25"/>
    </row>
    <row r="26" spans="1:9" ht="15" x14ac:dyDescent="0.25">
      <c r="A26" s="43" t="s">
        <v>218</v>
      </c>
      <c r="B26" s="143">
        <v>550</v>
      </c>
      <c r="C26" s="144">
        <v>550</v>
      </c>
      <c r="D26" s="526">
        <v>0</v>
      </c>
      <c r="I26"/>
    </row>
    <row r="27" spans="1:9" ht="15" x14ac:dyDescent="0.25">
      <c r="A27" s="43" t="s">
        <v>219</v>
      </c>
      <c r="B27" s="143">
        <v>800</v>
      </c>
      <c r="C27" s="144">
        <v>800</v>
      </c>
      <c r="D27" s="526">
        <v>0</v>
      </c>
      <c r="I27"/>
    </row>
    <row r="28" spans="1:9" ht="15.75" thickBot="1" x14ac:dyDescent="0.3">
      <c r="A28" s="44" t="s">
        <v>220</v>
      </c>
      <c r="B28" s="151">
        <v>676.94</v>
      </c>
      <c r="C28" s="152">
        <v>669.09</v>
      </c>
      <c r="D28" s="528">
        <v>1.1732352897218645</v>
      </c>
      <c r="I28"/>
    </row>
    <row r="29" spans="1:9" x14ac:dyDescent="0.2"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2" t="s">
        <v>404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5"/>
      <c r="E3" s="37" t="s">
        <v>56</v>
      </c>
      <c r="F3" s="38"/>
      <c r="G3" s="147"/>
      <c r="H3" s="158" t="s">
        <v>57</v>
      </c>
      <c r="I3" s="38"/>
      <c r="J3" s="147"/>
    </row>
    <row r="4" spans="1:10" ht="15" x14ac:dyDescent="0.25">
      <c r="A4" s="39" t="s">
        <v>53</v>
      </c>
      <c r="B4" s="40" t="s">
        <v>61</v>
      </c>
      <c r="C4" s="40"/>
      <c r="D4" s="513" t="s">
        <v>62</v>
      </c>
      <c r="E4" s="161" t="s">
        <v>61</v>
      </c>
      <c r="F4" s="40"/>
      <c r="G4" s="515" t="s">
        <v>62</v>
      </c>
      <c r="H4" s="159" t="s">
        <v>61</v>
      </c>
      <c r="I4" s="40"/>
      <c r="J4" s="515" t="s">
        <v>62</v>
      </c>
    </row>
    <row r="5" spans="1:10" ht="30" x14ac:dyDescent="0.25">
      <c r="A5" s="41"/>
      <c r="B5" s="447" t="s">
        <v>403</v>
      </c>
      <c r="C5" s="448" t="s">
        <v>391</v>
      </c>
      <c r="D5" s="514" t="s">
        <v>63</v>
      </c>
      <c r="E5" s="447" t="s">
        <v>403</v>
      </c>
      <c r="F5" s="448" t="s">
        <v>391</v>
      </c>
      <c r="G5" s="516" t="s">
        <v>63</v>
      </c>
      <c r="H5" s="447" t="s">
        <v>403</v>
      </c>
      <c r="I5" s="448" t="s">
        <v>391</v>
      </c>
      <c r="J5" s="516" t="s">
        <v>63</v>
      </c>
    </row>
    <row r="6" spans="1:10" ht="15" x14ac:dyDescent="0.25">
      <c r="A6" s="43" t="s">
        <v>64</v>
      </c>
      <c r="B6" s="134" t="s">
        <v>114</v>
      </c>
      <c r="C6" s="56" t="s">
        <v>114</v>
      </c>
      <c r="D6" s="405" t="s">
        <v>114</v>
      </c>
      <c r="E6" s="134" t="s">
        <v>114</v>
      </c>
      <c r="F6" s="56" t="s">
        <v>114</v>
      </c>
      <c r="G6" s="407" t="s">
        <v>114</v>
      </c>
      <c r="H6" s="120" t="s">
        <v>114</v>
      </c>
      <c r="I6" s="56" t="s">
        <v>114</v>
      </c>
      <c r="J6" s="407" t="s">
        <v>114</v>
      </c>
    </row>
    <row r="7" spans="1:10" ht="15" x14ac:dyDescent="0.25">
      <c r="A7" s="43" t="s">
        <v>1</v>
      </c>
      <c r="B7" s="134">
        <v>800</v>
      </c>
      <c r="C7" s="56">
        <v>750</v>
      </c>
      <c r="D7" s="405">
        <v>6.666666666666667</v>
      </c>
      <c r="E7" s="134" t="s">
        <v>114</v>
      </c>
      <c r="F7" s="56" t="s">
        <v>114</v>
      </c>
      <c r="G7" s="407" t="s">
        <v>114</v>
      </c>
      <c r="H7" s="120">
        <v>775</v>
      </c>
      <c r="I7" s="56">
        <v>750</v>
      </c>
      <c r="J7" s="407">
        <v>3.3333333333333335</v>
      </c>
    </row>
    <row r="8" spans="1:10" ht="15" x14ac:dyDescent="0.25">
      <c r="A8" s="43" t="s">
        <v>7</v>
      </c>
      <c r="B8" s="134">
        <v>770</v>
      </c>
      <c r="C8" s="56">
        <v>766.67</v>
      </c>
      <c r="D8" s="405">
        <v>0.43434593762636348</v>
      </c>
      <c r="E8" s="134">
        <v>600</v>
      </c>
      <c r="F8" s="56">
        <v>600</v>
      </c>
      <c r="G8" s="407">
        <v>0</v>
      </c>
      <c r="H8" s="120">
        <v>690</v>
      </c>
      <c r="I8" s="56">
        <v>683.33</v>
      </c>
      <c r="J8" s="407">
        <v>0.97610232245034734</v>
      </c>
    </row>
    <row r="9" spans="1:10" ht="15" x14ac:dyDescent="0.25">
      <c r="A9" s="43" t="s">
        <v>8</v>
      </c>
      <c r="B9" s="134">
        <v>800</v>
      </c>
      <c r="C9" s="56">
        <v>800</v>
      </c>
      <c r="D9" s="405">
        <v>0</v>
      </c>
      <c r="E9" s="134" t="s">
        <v>114</v>
      </c>
      <c r="F9" s="56" t="s">
        <v>114</v>
      </c>
      <c r="G9" s="407" t="s">
        <v>114</v>
      </c>
      <c r="H9" s="120" t="s">
        <v>114</v>
      </c>
      <c r="I9" s="56" t="s">
        <v>114</v>
      </c>
      <c r="J9" s="407" t="s">
        <v>114</v>
      </c>
    </row>
    <row r="10" spans="1:10" ht="15" x14ac:dyDescent="0.25">
      <c r="A10" s="43" t="s">
        <v>3</v>
      </c>
      <c r="B10" s="134">
        <v>785.71</v>
      </c>
      <c r="C10" s="56">
        <v>805</v>
      </c>
      <c r="D10" s="405">
        <v>-2.3962732919254615</v>
      </c>
      <c r="E10" s="134">
        <v>600</v>
      </c>
      <c r="F10" s="56">
        <v>600</v>
      </c>
      <c r="G10" s="407">
        <v>0</v>
      </c>
      <c r="H10" s="120">
        <v>724.29</v>
      </c>
      <c r="I10" s="56">
        <v>732.86</v>
      </c>
      <c r="J10" s="407">
        <v>-1.1693911524711473</v>
      </c>
    </row>
    <row r="11" spans="1:10" ht="15" x14ac:dyDescent="0.25">
      <c r="A11" s="43" t="s">
        <v>9</v>
      </c>
      <c r="B11" s="134">
        <v>750</v>
      </c>
      <c r="C11" s="56">
        <v>770</v>
      </c>
      <c r="D11" s="405">
        <v>-2.5974025974025974</v>
      </c>
      <c r="E11" s="134">
        <v>750</v>
      </c>
      <c r="F11" s="56" t="s">
        <v>114</v>
      </c>
      <c r="G11" s="407" t="s">
        <v>114</v>
      </c>
      <c r="H11" s="120">
        <v>714</v>
      </c>
      <c r="I11" s="56">
        <v>721.25</v>
      </c>
      <c r="J11" s="407">
        <v>-1.0051993067590987</v>
      </c>
    </row>
    <row r="12" spans="1:10" ht="15" x14ac:dyDescent="0.25">
      <c r="A12" s="43" t="s">
        <v>10</v>
      </c>
      <c r="B12" s="134">
        <v>800.12</v>
      </c>
      <c r="C12" s="56">
        <v>796.36</v>
      </c>
      <c r="D12" s="405">
        <v>0.47214827464965475</v>
      </c>
      <c r="E12" s="134">
        <v>594.16999999999996</v>
      </c>
      <c r="F12" s="56">
        <v>582.14</v>
      </c>
      <c r="G12" s="407">
        <v>2.0665132098807804</v>
      </c>
      <c r="H12" s="120">
        <v>741.55</v>
      </c>
      <c r="I12" s="56">
        <v>750.5</v>
      </c>
      <c r="J12" s="407">
        <v>-1.1925383077948095</v>
      </c>
    </row>
    <row r="13" spans="1:10" ht="15" x14ac:dyDescent="0.25">
      <c r="A13" s="43" t="s">
        <v>11</v>
      </c>
      <c r="B13" s="134">
        <v>805</v>
      </c>
      <c r="C13" s="56">
        <v>775</v>
      </c>
      <c r="D13" s="405">
        <v>3.870967741935484</v>
      </c>
      <c r="E13" s="134">
        <v>700</v>
      </c>
      <c r="F13" s="56">
        <v>700</v>
      </c>
      <c r="G13" s="407">
        <v>0</v>
      </c>
      <c r="H13" s="120">
        <v>777.5</v>
      </c>
      <c r="I13" s="56">
        <v>758.33</v>
      </c>
      <c r="J13" s="407">
        <v>2.5279231996624105</v>
      </c>
    </row>
    <row r="14" spans="1:10" ht="15" x14ac:dyDescent="0.25">
      <c r="A14" s="43" t="s">
        <v>13</v>
      </c>
      <c r="B14" s="134">
        <v>783.33</v>
      </c>
      <c r="C14" s="56">
        <v>783.33</v>
      </c>
      <c r="D14" s="405">
        <v>0</v>
      </c>
      <c r="E14" s="134">
        <v>600</v>
      </c>
      <c r="F14" s="56">
        <v>533.33000000000004</v>
      </c>
      <c r="G14" s="407">
        <v>12.50070312939455</v>
      </c>
      <c r="H14" s="120">
        <v>705</v>
      </c>
      <c r="I14" s="56">
        <v>670</v>
      </c>
      <c r="J14" s="407">
        <v>5.2238805970149249</v>
      </c>
    </row>
    <row r="15" spans="1:10" ht="15" x14ac:dyDescent="0.25">
      <c r="A15" s="43" t="s">
        <v>36</v>
      </c>
      <c r="B15" s="134" t="s">
        <v>114</v>
      </c>
      <c r="C15" s="56" t="s">
        <v>114</v>
      </c>
      <c r="D15" s="405" t="s">
        <v>114</v>
      </c>
      <c r="E15" s="134" t="s">
        <v>114</v>
      </c>
      <c r="F15" s="56" t="s">
        <v>114</v>
      </c>
      <c r="G15" s="407" t="s">
        <v>114</v>
      </c>
      <c r="H15" s="120" t="s">
        <v>114</v>
      </c>
      <c r="I15" s="56" t="s">
        <v>114</v>
      </c>
      <c r="J15" s="407" t="s">
        <v>114</v>
      </c>
    </row>
    <row r="16" spans="1:10" ht="15" x14ac:dyDescent="0.25">
      <c r="A16" s="43" t="s">
        <v>16</v>
      </c>
      <c r="B16" s="134">
        <v>812.2</v>
      </c>
      <c r="C16" s="56">
        <v>820</v>
      </c>
      <c r="D16" s="405">
        <v>-0.95121951219511636</v>
      </c>
      <c r="E16" s="134">
        <v>600</v>
      </c>
      <c r="F16" s="56">
        <v>550</v>
      </c>
      <c r="G16" s="407">
        <v>9.0909090909090917</v>
      </c>
      <c r="H16" s="120">
        <v>740</v>
      </c>
      <c r="I16" s="56">
        <v>690</v>
      </c>
      <c r="J16" s="407">
        <v>7.2463768115942031</v>
      </c>
    </row>
    <row r="17" spans="1:10" ht="15" x14ac:dyDescent="0.25">
      <c r="A17" s="43" t="s">
        <v>19</v>
      </c>
      <c r="B17" s="134">
        <v>657.22</v>
      </c>
      <c r="C17" s="56">
        <v>650.55999999999995</v>
      </c>
      <c r="D17" s="405">
        <v>1.0237333989178681</v>
      </c>
      <c r="E17" s="134">
        <v>595.84</v>
      </c>
      <c r="F17" s="56">
        <v>595.84</v>
      </c>
      <c r="G17" s="407">
        <v>0</v>
      </c>
      <c r="H17" s="120">
        <v>618.33000000000004</v>
      </c>
      <c r="I17" s="56">
        <v>608.33000000000004</v>
      </c>
      <c r="J17" s="407">
        <v>1.6438446238061577</v>
      </c>
    </row>
    <row r="18" spans="1:10" ht="15" x14ac:dyDescent="0.25">
      <c r="A18" s="43" t="s">
        <v>20</v>
      </c>
      <c r="B18" s="134">
        <v>700</v>
      </c>
      <c r="C18" s="56">
        <v>700</v>
      </c>
      <c r="D18" s="405">
        <v>0</v>
      </c>
      <c r="E18" s="134" t="s">
        <v>114</v>
      </c>
      <c r="F18" s="56" t="s">
        <v>114</v>
      </c>
      <c r="G18" s="407" t="s">
        <v>114</v>
      </c>
      <c r="H18" s="120">
        <v>650</v>
      </c>
      <c r="I18" s="56">
        <v>650</v>
      </c>
      <c r="J18" s="407">
        <v>0</v>
      </c>
    </row>
    <row r="19" spans="1:10" ht="15" x14ac:dyDescent="0.25">
      <c r="A19" s="43" t="s">
        <v>21</v>
      </c>
      <c r="B19" s="134">
        <v>785</v>
      </c>
      <c r="C19" s="56">
        <v>796.67</v>
      </c>
      <c r="D19" s="405">
        <v>-1.4648474274166168</v>
      </c>
      <c r="E19" s="134">
        <v>553.33000000000004</v>
      </c>
      <c r="F19" s="56">
        <v>650</v>
      </c>
      <c r="G19" s="407">
        <v>-14.872307692307684</v>
      </c>
      <c r="H19" s="120">
        <v>716.67</v>
      </c>
      <c r="I19" s="56">
        <v>726.67</v>
      </c>
      <c r="J19" s="407">
        <v>-1.3761404764198331</v>
      </c>
    </row>
    <row r="20" spans="1:10" ht="15.75" thickBot="1" x14ac:dyDescent="0.3">
      <c r="A20" s="44" t="s">
        <v>40</v>
      </c>
      <c r="B20" s="135">
        <v>800</v>
      </c>
      <c r="C20" s="136">
        <v>800</v>
      </c>
      <c r="D20" s="406">
        <v>0</v>
      </c>
      <c r="E20" s="135" t="s">
        <v>114</v>
      </c>
      <c r="F20" s="136" t="s">
        <v>114</v>
      </c>
      <c r="G20" s="408" t="s">
        <v>114</v>
      </c>
      <c r="H20" s="160" t="s">
        <v>114</v>
      </c>
      <c r="I20" s="136" t="s">
        <v>114</v>
      </c>
      <c r="J20" s="408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5"/>
      <c r="E22" s="37" t="s">
        <v>59</v>
      </c>
      <c r="F22" s="38"/>
      <c r="G22" s="147"/>
      <c r="H22" s="158" t="s">
        <v>60</v>
      </c>
      <c r="I22" s="38"/>
      <c r="J22" s="147"/>
    </row>
    <row r="23" spans="1:10" ht="14.25" x14ac:dyDescent="0.2">
      <c r="A23" s="39" t="s">
        <v>53</v>
      </c>
      <c r="B23" s="40" t="s">
        <v>61</v>
      </c>
      <c r="C23" s="40"/>
      <c r="D23" s="156" t="s">
        <v>62</v>
      </c>
      <c r="E23" s="161" t="s">
        <v>61</v>
      </c>
      <c r="F23" s="40"/>
      <c r="G23" s="148" t="s">
        <v>62</v>
      </c>
      <c r="H23" s="159" t="s">
        <v>61</v>
      </c>
      <c r="I23" s="40"/>
      <c r="J23" s="148" t="s">
        <v>62</v>
      </c>
    </row>
    <row r="24" spans="1:10" ht="30" x14ac:dyDescent="0.25">
      <c r="A24" s="41"/>
      <c r="B24" s="447" t="s">
        <v>403</v>
      </c>
      <c r="C24" s="448" t="s">
        <v>391</v>
      </c>
      <c r="D24" s="157" t="s">
        <v>63</v>
      </c>
      <c r="E24" s="447" t="s">
        <v>403</v>
      </c>
      <c r="F24" s="448" t="s">
        <v>391</v>
      </c>
      <c r="G24" s="149" t="s">
        <v>63</v>
      </c>
      <c r="H24" s="447" t="s">
        <v>403</v>
      </c>
      <c r="I24" s="448" t="s">
        <v>391</v>
      </c>
      <c r="J24" s="149" t="s">
        <v>63</v>
      </c>
    </row>
    <row r="25" spans="1:10" ht="15" x14ac:dyDescent="0.25">
      <c r="A25" s="43" t="s">
        <v>64</v>
      </c>
      <c r="B25" s="134" t="s">
        <v>114</v>
      </c>
      <c r="C25" s="56" t="s">
        <v>114</v>
      </c>
      <c r="D25" s="405" t="s">
        <v>114</v>
      </c>
      <c r="E25" s="134" t="s">
        <v>114</v>
      </c>
      <c r="F25" s="56" t="s">
        <v>114</v>
      </c>
      <c r="G25" s="150" t="s">
        <v>114</v>
      </c>
      <c r="H25" s="120" t="s">
        <v>114</v>
      </c>
      <c r="I25" s="56" t="s">
        <v>114</v>
      </c>
      <c r="J25" s="150" t="s">
        <v>114</v>
      </c>
    </row>
    <row r="26" spans="1:10" ht="15" x14ac:dyDescent="0.25">
      <c r="A26" s="43" t="s">
        <v>1</v>
      </c>
      <c r="B26" s="134" t="s">
        <v>114</v>
      </c>
      <c r="C26" s="56" t="s">
        <v>114</v>
      </c>
      <c r="D26" s="405" t="s">
        <v>114</v>
      </c>
      <c r="E26" s="134">
        <v>779</v>
      </c>
      <c r="F26" s="56" t="s">
        <v>114</v>
      </c>
      <c r="G26" s="407" t="s">
        <v>114</v>
      </c>
      <c r="H26" s="120">
        <v>725</v>
      </c>
      <c r="I26" s="56">
        <v>600</v>
      </c>
      <c r="J26" s="407">
        <v>20.833333333333336</v>
      </c>
    </row>
    <row r="27" spans="1:10" ht="15" x14ac:dyDescent="0.25">
      <c r="A27" s="43" t="s">
        <v>7</v>
      </c>
      <c r="B27" s="134">
        <v>900</v>
      </c>
      <c r="C27" s="56">
        <v>900</v>
      </c>
      <c r="D27" s="405">
        <v>0</v>
      </c>
      <c r="E27" s="134">
        <v>541.66999999999996</v>
      </c>
      <c r="F27" s="56">
        <v>600</v>
      </c>
      <c r="G27" s="407">
        <v>-9.7216666666666729</v>
      </c>
      <c r="H27" s="120">
        <v>641.66999999999996</v>
      </c>
      <c r="I27" s="56">
        <v>700</v>
      </c>
      <c r="J27" s="407">
        <v>-8.332857142857149</v>
      </c>
    </row>
    <row r="28" spans="1:10" ht="15" x14ac:dyDescent="0.25">
      <c r="A28" s="43" t="s">
        <v>8</v>
      </c>
      <c r="B28" s="134" t="s">
        <v>114</v>
      </c>
      <c r="C28" s="56" t="s">
        <v>114</v>
      </c>
      <c r="D28" s="405" t="s">
        <v>114</v>
      </c>
      <c r="E28" s="134">
        <v>700</v>
      </c>
      <c r="F28" s="56" t="s">
        <v>114</v>
      </c>
      <c r="G28" s="407" t="s">
        <v>114</v>
      </c>
      <c r="H28" s="120">
        <v>700</v>
      </c>
      <c r="I28" s="56">
        <v>700</v>
      </c>
      <c r="J28" s="407">
        <v>0</v>
      </c>
    </row>
    <row r="29" spans="1:10" ht="15" x14ac:dyDescent="0.25">
      <c r="A29" s="43" t="s">
        <v>3</v>
      </c>
      <c r="B29" s="134">
        <v>820</v>
      </c>
      <c r="C29" s="56">
        <v>837.5</v>
      </c>
      <c r="D29" s="405">
        <v>-2.0895522388059704</v>
      </c>
      <c r="E29" s="134">
        <v>655</v>
      </c>
      <c r="F29" s="56">
        <v>655</v>
      </c>
      <c r="G29" s="407">
        <v>0</v>
      </c>
      <c r="H29" s="120">
        <v>675.71</v>
      </c>
      <c r="I29" s="56">
        <v>682.86</v>
      </c>
      <c r="J29" s="407">
        <v>-1.0470667486746883</v>
      </c>
    </row>
    <row r="30" spans="1:10" ht="15" x14ac:dyDescent="0.25">
      <c r="A30" s="43" t="s">
        <v>9</v>
      </c>
      <c r="B30" s="134">
        <v>855</v>
      </c>
      <c r="C30" s="56">
        <v>800</v>
      </c>
      <c r="D30" s="405">
        <v>6.8750000000000009</v>
      </c>
      <c r="E30" s="134">
        <v>620</v>
      </c>
      <c r="F30" s="56">
        <v>587.5</v>
      </c>
      <c r="G30" s="407">
        <v>5.5319148936170208</v>
      </c>
      <c r="H30" s="120">
        <v>710</v>
      </c>
      <c r="I30" s="56">
        <v>650</v>
      </c>
      <c r="J30" s="407">
        <v>9.2307692307692317</v>
      </c>
    </row>
    <row r="31" spans="1:10" ht="15" x14ac:dyDescent="0.25">
      <c r="A31" s="43" t="s">
        <v>10</v>
      </c>
      <c r="B31" s="134">
        <v>859.79</v>
      </c>
      <c r="C31" s="56">
        <v>885</v>
      </c>
      <c r="D31" s="405">
        <v>-2.8485875706214729</v>
      </c>
      <c r="E31" s="134">
        <v>600.6</v>
      </c>
      <c r="F31" s="56">
        <v>615</v>
      </c>
      <c r="G31" s="407">
        <v>-2.3414634146341426</v>
      </c>
      <c r="H31" s="120">
        <v>680.36</v>
      </c>
      <c r="I31" s="56">
        <v>672.73</v>
      </c>
      <c r="J31" s="407">
        <v>1.1341845911435489</v>
      </c>
    </row>
    <row r="32" spans="1:10" ht="15" x14ac:dyDescent="0.25">
      <c r="A32" s="43" t="s">
        <v>11</v>
      </c>
      <c r="B32" s="134">
        <v>866.67</v>
      </c>
      <c r="C32" s="56">
        <v>866.67</v>
      </c>
      <c r="D32" s="405">
        <v>0</v>
      </c>
      <c r="E32" s="134">
        <v>640</v>
      </c>
      <c r="F32" s="56">
        <v>631.25</v>
      </c>
      <c r="G32" s="407">
        <v>1.3861386138613863</v>
      </c>
      <c r="H32" s="120">
        <v>700</v>
      </c>
      <c r="I32" s="56">
        <v>750</v>
      </c>
      <c r="J32" s="407">
        <v>-6.666666666666667</v>
      </c>
    </row>
    <row r="33" spans="1:10" ht="15" x14ac:dyDescent="0.25">
      <c r="A33" s="43" t="s">
        <v>13</v>
      </c>
      <c r="B33" s="134" t="s">
        <v>114</v>
      </c>
      <c r="C33" s="56" t="s">
        <v>114</v>
      </c>
      <c r="D33" s="405" t="s">
        <v>114</v>
      </c>
      <c r="E33" s="134">
        <v>580</v>
      </c>
      <c r="F33" s="56">
        <v>566.66999999999996</v>
      </c>
      <c r="G33" s="407">
        <v>2.3523391038876316</v>
      </c>
      <c r="H33" s="120">
        <v>608.33000000000004</v>
      </c>
      <c r="I33" s="56">
        <v>612.5</v>
      </c>
      <c r="J33" s="407">
        <v>-0.68081632653060553</v>
      </c>
    </row>
    <row r="34" spans="1:10" ht="15" x14ac:dyDescent="0.25">
      <c r="A34" s="43" t="s">
        <v>36</v>
      </c>
      <c r="B34" s="134" t="s">
        <v>114</v>
      </c>
      <c r="C34" s="56" t="s">
        <v>114</v>
      </c>
      <c r="D34" s="405" t="s">
        <v>114</v>
      </c>
      <c r="E34" s="134" t="s">
        <v>114</v>
      </c>
      <c r="F34" s="56" t="s">
        <v>114</v>
      </c>
      <c r="G34" s="407" t="s">
        <v>114</v>
      </c>
      <c r="H34" s="120" t="s">
        <v>114</v>
      </c>
      <c r="I34" s="56" t="s">
        <v>114</v>
      </c>
      <c r="J34" s="407" t="s">
        <v>114</v>
      </c>
    </row>
    <row r="35" spans="1:10" ht="15" x14ac:dyDescent="0.25">
      <c r="A35" s="43" t="s">
        <v>16</v>
      </c>
      <c r="B35" s="134">
        <v>835.5</v>
      </c>
      <c r="C35" s="56">
        <v>822.33</v>
      </c>
      <c r="D35" s="405">
        <v>1.601546824267625</v>
      </c>
      <c r="E35" s="134">
        <v>715.6</v>
      </c>
      <c r="F35" s="56">
        <v>691.6</v>
      </c>
      <c r="G35" s="407">
        <v>3.4702139965297856</v>
      </c>
      <c r="H35" s="120">
        <v>691.5</v>
      </c>
      <c r="I35" s="56">
        <v>651.5</v>
      </c>
      <c r="J35" s="407">
        <v>6.139677666922486</v>
      </c>
    </row>
    <row r="36" spans="1:10" ht="15" x14ac:dyDescent="0.25">
      <c r="A36" s="43" t="s">
        <v>19</v>
      </c>
      <c r="B36" s="134">
        <v>841.66</v>
      </c>
      <c r="C36" s="56">
        <v>841.66</v>
      </c>
      <c r="D36" s="405">
        <v>0</v>
      </c>
      <c r="E36" s="134">
        <v>550.55999999999995</v>
      </c>
      <c r="F36" s="56">
        <v>550.55999999999995</v>
      </c>
      <c r="G36" s="407">
        <v>0</v>
      </c>
      <c r="H36" s="120">
        <v>614.44000000000005</v>
      </c>
      <c r="I36" s="56">
        <v>614.44000000000005</v>
      </c>
      <c r="J36" s="407">
        <v>0</v>
      </c>
    </row>
    <row r="37" spans="1:10" ht="15" x14ac:dyDescent="0.25">
      <c r="A37" s="43" t="s">
        <v>20</v>
      </c>
      <c r="B37" s="134" t="s">
        <v>114</v>
      </c>
      <c r="C37" s="56" t="s">
        <v>114</v>
      </c>
      <c r="D37" s="405" t="s">
        <v>114</v>
      </c>
      <c r="E37" s="134">
        <v>620</v>
      </c>
      <c r="F37" s="56">
        <v>620</v>
      </c>
      <c r="G37" s="407">
        <v>0</v>
      </c>
      <c r="H37" s="120" t="s">
        <v>114</v>
      </c>
      <c r="I37" s="56" t="s">
        <v>114</v>
      </c>
      <c r="J37" s="407" t="s">
        <v>114</v>
      </c>
    </row>
    <row r="38" spans="1:10" ht="15" x14ac:dyDescent="0.25">
      <c r="A38" s="43" t="s">
        <v>21</v>
      </c>
      <c r="B38" s="134">
        <v>800</v>
      </c>
      <c r="C38" s="56">
        <v>750</v>
      </c>
      <c r="D38" s="405">
        <v>6.666666666666667</v>
      </c>
      <c r="E38" s="134">
        <v>650</v>
      </c>
      <c r="F38" s="56">
        <v>680</v>
      </c>
      <c r="G38" s="407">
        <v>-4.4117647058823533</v>
      </c>
      <c r="H38" s="120">
        <v>700.83</v>
      </c>
      <c r="I38" s="56">
        <v>710</v>
      </c>
      <c r="J38" s="407">
        <v>-1.2915492957746422</v>
      </c>
    </row>
    <row r="39" spans="1:10" ht="15.75" thickBot="1" x14ac:dyDescent="0.3">
      <c r="A39" s="44" t="s">
        <v>40</v>
      </c>
      <c r="B39" s="135" t="s">
        <v>114</v>
      </c>
      <c r="C39" s="136" t="s">
        <v>114</v>
      </c>
      <c r="D39" s="406" t="s">
        <v>114</v>
      </c>
      <c r="E39" s="135">
        <v>700</v>
      </c>
      <c r="F39" s="136">
        <v>700</v>
      </c>
      <c r="G39" s="408">
        <v>0</v>
      </c>
      <c r="H39" s="160">
        <v>700</v>
      </c>
      <c r="I39" s="136">
        <v>700</v>
      </c>
      <c r="J39" s="408">
        <v>0</v>
      </c>
    </row>
    <row r="40" spans="1:10" ht="15.75" x14ac:dyDescent="0.25">
      <c r="A40" s="35" t="s">
        <v>143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2" t="s">
        <v>404</v>
      </c>
      <c r="B1" s="9"/>
      <c r="C1" s="9"/>
      <c r="D1" s="9"/>
      <c r="E1" s="9"/>
      <c r="F1" s="203"/>
    </row>
    <row r="2" spans="1:20" ht="15.75" x14ac:dyDescent="0.25">
      <c r="A2" s="2" t="s">
        <v>119</v>
      </c>
    </row>
    <row r="3" spans="1:20" ht="15.75" x14ac:dyDescent="0.25">
      <c r="A3" s="133"/>
      <c r="B3" s="133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8" t="s">
        <v>403</v>
      </c>
      <c r="D5" s="42" t="s">
        <v>391</v>
      </c>
      <c r="E5" s="54" t="s">
        <v>63</v>
      </c>
      <c r="F5" s="318" t="s">
        <v>403</v>
      </c>
      <c r="G5" s="42" t="s">
        <v>391</v>
      </c>
      <c r="H5" s="54" t="s">
        <v>63</v>
      </c>
      <c r="I5" s="318" t="s">
        <v>403</v>
      </c>
      <c r="J5" s="42" t="s">
        <v>391</v>
      </c>
      <c r="K5" s="54" t="s">
        <v>63</v>
      </c>
      <c r="L5" s="318" t="s">
        <v>403</v>
      </c>
      <c r="M5" s="42" t="s">
        <v>391</v>
      </c>
      <c r="N5" s="54" t="s">
        <v>63</v>
      </c>
      <c r="O5" s="318" t="s">
        <v>403</v>
      </c>
      <c r="P5" s="42" t="s">
        <v>391</v>
      </c>
      <c r="Q5" s="54" t="s">
        <v>63</v>
      </c>
      <c r="R5" s="318" t="s">
        <v>403</v>
      </c>
      <c r="S5" s="42" t="s">
        <v>391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 t="s">
        <v>114</v>
      </c>
      <c r="D11" s="56">
        <v>700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 t="s">
        <v>114</v>
      </c>
      <c r="S11" s="56">
        <v>600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800</v>
      </c>
      <c r="D12" s="56" t="s">
        <v>114</v>
      </c>
      <c r="E12" s="57" t="s">
        <v>114</v>
      </c>
      <c r="F12" s="55" t="s">
        <v>114</v>
      </c>
      <c r="G12" s="55" t="s">
        <v>114</v>
      </c>
      <c r="H12" s="57" t="s">
        <v>114</v>
      </c>
      <c r="I12" s="56">
        <v>800</v>
      </c>
      <c r="J12" s="56" t="s">
        <v>114</v>
      </c>
      <c r="K12" s="57" t="s">
        <v>114</v>
      </c>
      <c r="L12" s="56" t="s">
        <v>114</v>
      </c>
      <c r="M12" s="56" t="s">
        <v>114</v>
      </c>
      <c r="N12" s="57" t="s">
        <v>114</v>
      </c>
      <c r="O12" s="56">
        <v>779</v>
      </c>
      <c r="P12" s="56" t="s">
        <v>114</v>
      </c>
      <c r="Q12" s="57" t="s">
        <v>114</v>
      </c>
      <c r="R12" s="56">
        <v>750</v>
      </c>
      <c r="S12" s="56" t="s">
        <v>114</v>
      </c>
      <c r="T12" s="57" t="s">
        <v>114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>
        <v>800</v>
      </c>
      <c r="E19" s="57">
        <v>0</v>
      </c>
      <c r="F19" s="55" t="s">
        <v>114</v>
      </c>
      <c r="G19" s="55" t="s">
        <v>114</v>
      </c>
      <c r="H19" s="57" t="s">
        <v>114</v>
      </c>
      <c r="I19" s="56">
        <v>750</v>
      </c>
      <c r="J19" s="56">
        <v>750</v>
      </c>
      <c r="K19" s="57">
        <v>0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700</v>
      </c>
      <c r="S19" s="56" t="s">
        <v>114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775</v>
      </c>
      <c r="D22" s="56">
        <v>800</v>
      </c>
      <c r="E22" s="57">
        <v>-3.125</v>
      </c>
      <c r="F22" s="55" t="s">
        <v>114</v>
      </c>
      <c r="G22" s="55" t="s">
        <v>114</v>
      </c>
      <c r="H22" s="57" t="s">
        <v>114</v>
      </c>
      <c r="I22" s="56">
        <v>700</v>
      </c>
      <c r="J22" s="56">
        <v>700</v>
      </c>
      <c r="K22" s="57">
        <v>0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800</v>
      </c>
      <c r="D26" s="56" t="s">
        <v>114</v>
      </c>
      <c r="E26" s="57" t="s">
        <v>114</v>
      </c>
      <c r="F26" s="55" t="s">
        <v>114</v>
      </c>
      <c r="G26" s="55" t="s">
        <v>114</v>
      </c>
      <c r="H26" s="57" t="s">
        <v>114</v>
      </c>
      <c r="I26" s="56">
        <v>700</v>
      </c>
      <c r="J26" s="56" t="s">
        <v>114</v>
      </c>
      <c r="K26" s="57" t="s">
        <v>114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750</v>
      </c>
      <c r="J28" s="56">
        <v>750</v>
      </c>
      <c r="K28" s="57" t="s">
        <v>114</v>
      </c>
      <c r="L28" s="56">
        <v>900</v>
      </c>
      <c r="M28" s="56">
        <v>900</v>
      </c>
      <c r="N28" s="57" t="s">
        <v>114</v>
      </c>
      <c r="O28" s="56">
        <v>600</v>
      </c>
      <c r="P28" s="56">
        <v>600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700</v>
      </c>
      <c r="D29" s="56">
        <v>700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600</v>
      </c>
      <c r="J29" s="56">
        <v>600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500</v>
      </c>
      <c r="P29" s="56" t="s">
        <v>114</v>
      </c>
      <c r="Q29" s="57" t="s">
        <v>114</v>
      </c>
      <c r="R29" s="56">
        <v>600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800</v>
      </c>
      <c r="D35" s="56">
        <v>800</v>
      </c>
      <c r="E35" s="57">
        <v>0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>
        <v>700</v>
      </c>
      <c r="P35" s="56" t="s">
        <v>114</v>
      </c>
      <c r="Q35" s="57" t="s">
        <v>114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800</v>
      </c>
      <c r="M36" s="56">
        <v>800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850</v>
      </c>
      <c r="M38" s="56">
        <v>850</v>
      </c>
      <c r="N38" s="57">
        <v>0</v>
      </c>
      <c r="O38" s="56">
        <v>650</v>
      </c>
      <c r="P38" s="56">
        <v>600</v>
      </c>
      <c r="Q38" s="57">
        <v>8.3333333333333321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800</v>
      </c>
      <c r="D39" s="56">
        <v>780</v>
      </c>
      <c r="E39" s="57">
        <v>2.5641025641025639</v>
      </c>
      <c r="F39" s="55">
        <v>550</v>
      </c>
      <c r="G39" s="55">
        <v>550</v>
      </c>
      <c r="H39" s="57">
        <v>0</v>
      </c>
      <c r="I39" s="56">
        <v>700</v>
      </c>
      <c r="J39" s="56">
        <v>700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650</v>
      </c>
      <c r="P39" s="56">
        <v>680</v>
      </c>
      <c r="Q39" s="57">
        <v>-4.4117647058823533</v>
      </c>
      <c r="R39" s="56">
        <v>680</v>
      </c>
      <c r="S39" s="56">
        <v>680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750</v>
      </c>
      <c r="J41" s="56">
        <v>750</v>
      </c>
      <c r="K41" s="57">
        <v>0</v>
      </c>
      <c r="L41" s="56">
        <v>800</v>
      </c>
      <c r="M41" s="56">
        <v>800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800</v>
      </c>
      <c r="D42" s="56">
        <v>850</v>
      </c>
      <c r="E42" s="57">
        <v>-5.8823529411764701</v>
      </c>
      <c r="F42" s="55" t="s">
        <v>114</v>
      </c>
      <c r="G42" s="55" t="s">
        <v>114</v>
      </c>
      <c r="H42" s="57" t="s">
        <v>114</v>
      </c>
      <c r="I42" s="56">
        <v>720</v>
      </c>
      <c r="J42" s="56">
        <v>780</v>
      </c>
      <c r="K42" s="57">
        <v>-7.6923076923076925</v>
      </c>
      <c r="L42" s="56" t="s">
        <v>114</v>
      </c>
      <c r="M42" s="56" t="s">
        <v>114</v>
      </c>
      <c r="N42" s="57" t="s">
        <v>114</v>
      </c>
      <c r="O42" s="56">
        <v>650</v>
      </c>
      <c r="P42" s="56">
        <v>650</v>
      </c>
      <c r="Q42" s="57">
        <v>0</v>
      </c>
      <c r="R42" s="56">
        <v>700</v>
      </c>
      <c r="S42" s="56">
        <v>750</v>
      </c>
      <c r="T42" s="57">
        <v>-6.666666666666667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650</v>
      </c>
      <c r="D46" s="56">
        <v>670</v>
      </c>
      <c r="E46" s="57">
        <v>-2.9850746268656714</v>
      </c>
      <c r="F46" s="55" t="s">
        <v>114</v>
      </c>
      <c r="G46" s="55" t="s">
        <v>114</v>
      </c>
      <c r="H46" s="57" t="s">
        <v>114</v>
      </c>
      <c r="I46" s="56">
        <v>620</v>
      </c>
      <c r="J46" s="56">
        <v>630</v>
      </c>
      <c r="K46" s="57">
        <v>-1.5873015873015872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 t="s">
        <v>114</v>
      </c>
      <c r="D47" s="56">
        <v>800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 t="s">
        <v>114</v>
      </c>
      <c r="J47" s="56">
        <v>780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 t="s">
        <v>114</v>
      </c>
      <c r="G48" s="55" t="s">
        <v>114</v>
      </c>
      <c r="H48" s="57" t="s">
        <v>114</v>
      </c>
      <c r="I48" s="56">
        <v>750</v>
      </c>
      <c r="J48" s="56">
        <v>700</v>
      </c>
      <c r="K48" s="57">
        <v>7.1428571428571423</v>
      </c>
      <c r="L48" s="56">
        <v>800</v>
      </c>
      <c r="M48" s="56">
        <v>800</v>
      </c>
      <c r="N48" s="57">
        <v>0</v>
      </c>
      <c r="O48" s="56">
        <v>600</v>
      </c>
      <c r="P48" s="56">
        <v>500</v>
      </c>
      <c r="Q48" s="57">
        <v>20</v>
      </c>
      <c r="R48" s="56">
        <v>650</v>
      </c>
      <c r="S48" s="56">
        <v>650</v>
      </c>
      <c r="T48" s="57">
        <v>0</v>
      </c>
    </row>
    <row r="49" spans="1:20" ht="15" x14ac:dyDescent="0.25">
      <c r="A49" s="55" t="s">
        <v>9</v>
      </c>
      <c r="B49" s="55" t="s">
        <v>134</v>
      </c>
      <c r="C49" s="56">
        <v>650</v>
      </c>
      <c r="D49" s="56" t="s">
        <v>114</v>
      </c>
      <c r="E49" s="57" t="s">
        <v>114</v>
      </c>
      <c r="F49" s="55" t="s">
        <v>114</v>
      </c>
      <c r="G49" s="55" t="s">
        <v>114</v>
      </c>
      <c r="H49" s="57" t="s">
        <v>114</v>
      </c>
      <c r="I49" s="56">
        <v>650</v>
      </c>
      <c r="J49" s="56" t="s">
        <v>114</v>
      </c>
      <c r="K49" s="57" t="s">
        <v>114</v>
      </c>
      <c r="L49" s="56">
        <v>800</v>
      </c>
      <c r="M49" s="56" t="s">
        <v>114</v>
      </c>
      <c r="N49" s="57" t="s">
        <v>114</v>
      </c>
      <c r="O49" s="56">
        <v>550</v>
      </c>
      <c r="P49" s="56" t="s">
        <v>114</v>
      </c>
      <c r="Q49" s="57" t="s">
        <v>114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>
        <v>750</v>
      </c>
      <c r="D50" s="56" t="s">
        <v>114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>
        <v>700</v>
      </c>
      <c r="J50" s="56" t="s">
        <v>114</v>
      </c>
      <c r="K50" s="57" t="s">
        <v>114</v>
      </c>
      <c r="L50" s="56">
        <v>900</v>
      </c>
      <c r="M50" s="56" t="s">
        <v>114</v>
      </c>
      <c r="N50" s="57" t="s">
        <v>114</v>
      </c>
      <c r="O50" s="56">
        <v>600</v>
      </c>
      <c r="P50" s="56" t="s">
        <v>114</v>
      </c>
      <c r="Q50" s="57" t="s">
        <v>114</v>
      </c>
      <c r="R50" s="56">
        <v>700</v>
      </c>
      <c r="S50" s="56" t="s">
        <v>114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850</v>
      </c>
      <c r="D52" s="56" t="s">
        <v>114</v>
      </c>
      <c r="E52" s="57" t="s">
        <v>114</v>
      </c>
      <c r="F52" s="55">
        <v>650</v>
      </c>
      <c r="G52" s="55" t="s">
        <v>114</v>
      </c>
      <c r="H52" s="57" t="s">
        <v>114</v>
      </c>
      <c r="I52" s="56">
        <v>800</v>
      </c>
      <c r="J52" s="56" t="s">
        <v>114</v>
      </c>
      <c r="K52" s="57" t="s">
        <v>114</v>
      </c>
      <c r="L52" s="56" t="s">
        <v>114</v>
      </c>
      <c r="M52" s="56" t="s">
        <v>114</v>
      </c>
      <c r="N52" s="57" t="s">
        <v>114</v>
      </c>
      <c r="O52" s="56">
        <v>700</v>
      </c>
      <c r="P52" s="56" t="s">
        <v>114</v>
      </c>
      <c r="Q52" s="57" t="s">
        <v>114</v>
      </c>
      <c r="R52" s="56">
        <v>700</v>
      </c>
      <c r="S52" s="56" t="s">
        <v>114</v>
      </c>
      <c r="T52" s="57" t="s">
        <v>114</v>
      </c>
    </row>
    <row r="53" spans="1:20" ht="15" x14ac:dyDescent="0.25">
      <c r="A53" s="55" t="s">
        <v>10</v>
      </c>
      <c r="B53" s="55" t="s">
        <v>68</v>
      </c>
      <c r="C53" s="56">
        <v>850</v>
      </c>
      <c r="D53" s="56" t="s">
        <v>114</v>
      </c>
      <c r="E53" s="57" t="s">
        <v>114</v>
      </c>
      <c r="F53" s="55">
        <v>600</v>
      </c>
      <c r="G53" s="55" t="s">
        <v>114</v>
      </c>
      <c r="H53" s="57" t="s">
        <v>114</v>
      </c>
      <c r="I53" s="56">
        <v>800</v>
      </c>
      <c r="J53" s="56" t="s">
        <v>114</v>
      </c>
      <c r="K53" s="57" t="s">
        <v>114</v>
      </c>
      <c r="L53" s="56">
        <v>900</v>
      </c>
      <c r="M53" s="56" t="s">
        <v>114</v>
      </c>
      <c r="N53" s="57" t="s">
        <v>114</v>
      </c>
      <c r="O53" s="56">
        <v>600</v>
      </c>
      <c r="P53" s="56" t="s">
        <v>114</v>
      </c>
      <c r="Q53" s="57" t="s">
        <v>114</v>
      </c>
      <c r="R53" s="56">
        <v>750</v>
      </c>
      <c r="S53" s="56" t="s">
        <v>114</v>
      </c>
      <c r="T53" s="57" t="s">
        <v>114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750</v>
      </c>
      <c r="E55" s="57">
        <v>6.666666666666667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800</v>
      </c>
      <c r="D57" s="56">
        <v>850</v>
      </c>
      <c r="E57" s="57">
        <v>-5.8823529411764701</v>
      </c>
      <c r="F57" s="55">
        <v>600</v>
      </c>
      <c r="G57" s="55">
        <v>600</v>
      </c>
      <c r="H57" s="57">
        <v>0</v>
      </c>
      <c r="I57" s="56">
        <v>750</v>
      </c>
      <c r="J57" s="56">
        <v>750</v>
      </c>
      <c r="K57" s="57">
        <v>0</v>
      </c>
      <c r="L57" s="56">
        <v>850</v>
      </c>
      <c r="M57" s="56">
        <v>850</v>
      </c>
      <c r="N57" s="57">
        <v>0</v>
      </c>
      <c r="O57" s="56">
        <v>650</v>
      </c>
      <c r="P57" s="56">
        <v>650</v>
      </c>
      <c r="Q57" s="57">
        <v>0</v>
      </c>
      <c r="R57" s="56">
        <v>700</v>
      </c>
      <c r="S57" s="56">
        <v>650</v>
      </c>
      <c r="T57" s="57">
        <v>7.6923076923076925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850</v>
      </c>
      <c r="E58" s="57">
        <v>-5.8823529411764701</v>
      </c>
      <c r="F58" s="55" t="s">
        <v>114</v>
      </c>
      <c r="G58" s="55" t="s">
        <v>114</v>
      </c>
      <c r="H58" s="57" t="s">
        <v>114</v>
      </c>
      <c r="I58" s="56">
        <v>800</v>
      </c>
      <c r="J58" s="56">
        <v>800</v>
      </c>
      <c r="K58" s="57">
        <v>0</v>
      </c>
      <c r="L58" s="56">
        <v>900</v>
      </c>
      <c r="M58" s="56">
        <v>1000</v>
      </c>
      <c r="N58" s="57">
        <v>-10</v>
      </c>
      <c r="O58" s="56">
        <v>600</v>
      </c>
      <c r="P58" s="56">
        <v>700</v>
      </c>
      <c r="Q58" s="57">
        <v>-14.285714285714285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69</v>
      </c>
      <c r="C59" s="56">
        <v>850</v>
      </c>
      <c r="D59" s="56">
        <v>850</v>
      </c>
      <c r="E59" s="57">
        <v>0</v>
      </c>
      <c r="F59" s="55">
        <v>600</v>
      </c>
      <c r="G59" s="55" t="s">
        <v>114</v>
      </c>
      <c r="H59" s="57" t="s">
        <v>114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600</v>
      </c>
      <c r="G60" s="55">
        <v>600</v>
      </c>
      <c r="H60" s="57">
        <v>0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650</v>
      </c>
      <c r="P60" s="56">
        <v>600</v>
      </c>
      <c r="Q60" s="57">
        <v>8.3333333333333321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720</v>
      </c>
      <c r="D61" s="56">
        <v>750</v>
      </c>
      <c r="E61" s="57">
        <v>-4</v>
      </c>
      <c r="F61" s="55">
        <v>550</v>
      </c>
      <c r="G61" s="55">
        <v>550</v>
      </c>
      <c r="H61" s="57">
        <v>0</v>
      </c>
      <c r="I61" s="56">
        <v>730</v>
      </c>
      <c r="J61" s="56">
        <v>730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550</v>
      </c>
      <c r="P61" s="56">
        <v>600</v>
      </c>
      <c r="Q61" s="57">
        <v>-8.3333333333333321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>
        <v>870</v>
      </c>
      <c r="D62" s="56">
        <v>870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122</v>
      </c>
      <c r="C63" s="56">
        <v>816.67</v>
      </c>
      <c r="D63" s="56" t="s">
        <v>114</v>
      </c>
      <c r="E63" s="57" t="s">
        <v>114</v>
      </c>
      <c r="F63" s="55">
        <v>610</v>
      </c>
      <c r="G63" s="55" t="s">
        <v>114</v>
      </c>
      <c r="H63" s="57" t="s">
        <v>114</v>
      </c>
      <c r="I63" s="56">
        <v>716.67</v>
      </c>
      <c r="J63" s="56" t="s">
        <v>114</v>
      </c>
      <c r="K63" s="57" t="s">
        <v>114</v>
      </c>
      <c r="L63" s="56">
        <v>833.33</v>
      </c>
      <c r="M63" s="56" t="s">
        <v>114</v>
      </c>
      <c r="N63" s="57" t="s">
        <v>114</v>
      </c>
      <c r="O63" s="56">
        <v>533.33000000000004</v>
      </c>
      <c r="P63" s="56" t="s">
        <v>114</v>
      </c>
      <c r="Q63" s="57" t="s">
        <v>114</v>
      </c>
      <c r="R63" s="56">
        <v>700</v>
      </c>
      <c r="S63" s="56" t="s">
        <v>114</v>
      </c>
      <c r="T63" s="57" t="s">
        <v>114</v>
      </c>
    </row>
    <row r="64" spans="1:20" ht="15" x14ac:dyDescent="0.25">
      <c r="A64" s="55" t="s">
        <v>10</v>
      </c>
      <c r="B64" s="55" t="s">
        <v>70</v>
      </c>
      <c r="C64" s="56">
        <v>720</v>
      </c>
      <c r="D64" s="56">
        <v>715</v>
      </c>
      <c r="E64" s="57">
        <v>0.69930069930069927</v>
      </c>
      <c r="F64" s="55">
        <v>595</v>
      </c>
      <c r="G64" s="55" t="s">
        <v>377</v>
      </c>
      <c r="H64" s="57" t="s">
        <v>114</v>
      </c>
      <c r="I64" s="56">
        <v>610</v>
      </c>
      <c r="J64" s="56" t="s">
        <v>377</v>
      </c>
      <c r="K64" s="57" t="s">
        <v>114</v>
      </c>
      <c r="L64" s="56">
        <v>795</v>
      </c>
      <c r="M64" s="56">
        <v>810</v>
      </c>
      <c r="N64" s="57">
        <v>-1.8518518518518516</v>
      </c>
      <c r="O64" s="56">
        <v>575</v>
      </c>
      <c r="P64" s="56" t="s">
        <v>377</v>
      </c>
      <c r="Q64" s="57" t="s">
        <v>114</v>
      </c>
      <c r="R64" s="56">
        <v>550</v>
      </c>
      <c r="S64" s="56">
        <v>575</v>
      </c>
      <c r="T64" s="57">
        <v>-4.3478260869565215</v>
      </c>
    </row>
    <row r="65" spans="1:20" ht="15" x14ac:dyDescent="0.25">
      <c r="A65" s="55" t="s">
        <v>10</v>
      </c>
      <c r="B65" s="55" t="s">
        <v>71</v>
      </c>
      <c r="C65" s="56">
        <v>725</v>
      </c>
      <c r="D65" s="56">
        <v>725</v>
      </c>
      <c r="E65" s="57">
        <v>0</v>
      </c>
      <c r="F65" s="55">
        <v>650</v>
      </c>
      <c r="G65" s="55">
        <v>650</v>
      </c>
      <c r="H65" s="57">
        <v>0</v>
      </c>
      <c r="I65" s="56">
        <v>650</v>
      </c>
      <c r="J65" s="56">
        <v>700</v>
      </c>
      <c r="K65" s="57">
        <v>-7.1428571428571423</v>
      </c>
      <c r="L65" s="56">
        <v>750</v>
      </c>
      <c r="M65" s="56">
        <v>800</v>
      </c>
      <c r="N65" s="57">
        <v>-6.25</v>
      </c>
      <c r="O65" s="56">
        <v>550</v>
      </c>
      <c r="P65" s="56">
        <v>600</v>
      </c>
      <c r="Q65" s="57">
        <v>-8.3333333333333321</v>
      </c>
      <c r="R65" s="56">
        <v>600</v>
      </c>
      <c r="S65" s="56">
        <v>650</v>
      </c>
      <c r="T65" s="57">
        <v>-7.6923076923076925</v>
      </c>
    </row>
    <row r="66" spans="1:20" ht="15" x14ac:dyDescent="0.25">
      <c r="A66" s="55" t="s">
        <v>10</v>
      </c>
      <c r="B66" s="55" t="s">
        <v>50</v>
      </c>
      <c r="C66" s="56">
        <v>750</v>
      </c>
      <c r="D66" s="56">
        <v>750</v>
      </c>
      <c r="E66" s="57">
        <v>0</v>
      </c>
      <c r="F66" s="55">
        <v>575</v>
      </c>
      <c r="G66" s="55">
        <v>575</v>
      </c>
      <c r="H66" s="57">
        <v>0</v>
      </c>
      <c r="I66" s="56">
        <v>725</v>
      </c>
      <c r="J66" s="56">
        <v>725</v>
      </c>
      <c r="K66" s="57">
        <v>0</v>
      </c>
      <c r="L66" s="56" t="s">
        <v>114</v>
      </c>
      <c r="M66" s="56" t="s">
        <v>114</v>
      </c>
      <c r="N66" s="57" t="s">
        <v>114</v>
      </c>
      <c r="O66" s="56">
        <v>625</v>
      </c>
      <c r="P66" s="56">
        <v>625</v>
      </c>
      <c r="Q66" s="57">
        <v>0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875</v>
      </c>
      <c r="D71" s="56" t="s">
        <v>114</v>
      </c>
      <c r="E71" s="57" t="s">
        <v>114</v>
      </c>
      <c r="F71" s="55" t="s">
        <v>114</v>
      </c>
      <c r="G71" s="55" t="s">
        <v>114</v>
      </c>
      <c r="H71" s="57" t="s">
        <v>114</v>
      </c>
      <c r="I71" s="56">
        <v>800</v>
      </c>
      <c r="J71" s="56" t="s">
        <v>114</v>
      </c>
      <c r="K71" s="57" t="s">
        <v>114</v>
      </c>
      <c r="L71" s="56" t="s">
        <v>114</v>
      </c>
      <c r="M71" s="56" t="s">
        <v>114</v>
      </c>
      <c r="N71" s="57" t="s">
        <v>114</v>
      </c>
      <c r="O71" s="56">
        <v>625</v>
      </c>
      <c r="P71" s="56" t="s">
        <v>114</v>
      </c>
      <c r="Q71" s="57" t="s">
        <v>114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>
        <v>700</v>
      </c>
      <c r="E74" s="57">
        <v>0</v>
      </c>
      <c r="F74" s="55" t="s">
        <v>114</v>
      </c>
      <c r="G74" s="55" t="s">
        <v>114</v>
      </c>
      <c r="H74" s="57" t="s">
        <v>114</v>
      </c>
      <c r="I74" s="56">
        <v>660</v>
      </c>
      <c r="J74" s="56">
        <v>675</v>
      </c>
      <c r="K74" s="57">
        <v>-2.2222222222222223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800</v>
      </c>
      <c r="E76" s="57">
        <v>0</v>
      </c>
      <c r="F76" s="55">
        <v>800</v>
      </c>
      <c r="G76" s="55">
        <v>700</v>
      </c>
      <c r="H76" s="57">
        <v>14.285714285714285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700</v>
      </c>
      <c r="P76" s="56">
        <v>700</v>
      </c>
      <c r="Q76" s="57">
        <v>0</v>
      </c>
      <c r="R76" s="56">
        <v>700</v>
      </c>
      <c r="S76" s="56">
        <v>800</v>
      </c>
      <c r="T76" s="57">
        <v>-12.5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825</v>
      </c>
      <c r="E79" s="57">
        <v>0</v>
      </c>
      <c r="F79" s="55">
        <v>600</v>
      </c>
      <c r="G79" s="55">
        <v>575</v>
      </c>
      <c r="H79" s="57">
        <v>4.3478260869565215</v>
      </c>
      <c r="I79" s="56">
        <v>725</v>
      </c>
      <c r="J79" s="56" t="s">
        <v>114</v>
      </c>
      <c r="K79" s="57" t="s">
        <v>114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525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162</v>
      </c>
      <c r="C80" s="56">
        <v>800</v>
      </c>
      <c r="D80" s="56" t="s">
        <v>114</v>
      </c>
      <c r="E80" s="57" t="s">
        <v>114</v>
      </c>
      <c r="F80" s="55" t="s">
        <v>114</v>
      </c>
      <c r="G80" s="55">
        <v>475</v>
      </c>
      <c r="H80" s="57" t="s">
        <v>114</v>
      </c>
      <c r="I80" s="56">
        <v>750</v>
      </c>
      <c r="J80" s="56" t="s">
        <v>114</v>
      </c>
      <c r="K80" s="57" t="s">
        <v>114</v>
      </c>
      <c r="L80" s="56" t="s">
        <v>114</v>
      </c>
      <c r="M80" s="56" t="s">
        <v>114</v>
      </c>
      <c r="N80" s="57" t="s">
        <v>114</v>
      </c>
      <c r="O80" s="56">
        <v>650</v>
      </c>
      <c r="P80" s="56">
        <v>600</v>
      </c>
      <c r="Q80" s="57">
        <v>8.3333333333333321</v>
      </c>
      <c r="R80" s="56" t="s">
        <v>114</v>
      </c>
      <c r="S80" s="56">
        <v>625</v>
      </c>
      <c r="T80" s="57" t="s">
        <v>114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 t="s">
        <v>114</v>
      </c>
      <c r="E81" s="57" t="s">
        <v>114</v>
      </c>
      <c r="F81" s="55" t="s">
        <v>114</v>
      </c>
      <c r="G81" s="55" t="s">
        <v>114</v>
      </c>
      <c r="H81" s="57" t="s">
        <v>114</v>
      </c>
      <c r="I81" s="56">
        <v>700</v>
      </c>
      <c r="J81" s="56" t="s">
        <v>114</v>
      </c>
      <c r="K81" s="57" t="s">
        <v>114</v>
      </c>
      <c r="L81" s="56" t="s">
        <v>114</v>
      </c>
      <c r="M81" s="56" t="s">
        <v>114</v>
      </c>
      <c r="N81" s="57" t="s">
        <v>114</v>
      </c>
      <c r="O81" s="56">
        <v>600</v>
      </c>
      <c r="P81" s="56" t="s">
        <v>114</v>
      </c>
      <c r="Q81" s="57" t="s">
        <v>114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>
        <v>550</v>
      </c>
      <c r="H82" s="57">
        <v>0</v>
      </c>
      <c r="I82" s="56">
        <v>735</v>
      </c>
      <c r="J82" s="56">
        <v>735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 t="s">
        <v>114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625</v>
      </c>
      <c r="J83" s="56">
        <v>625</v>
      </c>
      <c r="K83" s="57">
        <v>0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650</v>
      </c>
      <c r="J84" s="56">
        <v>650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575</v>
      </c>
      <c r="P84" s="56">
        <v>575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>
        <v>750</v>
      </c>
      <c r="D85" s="56" t="s">
        <v>114</v>
      </c>
      <c r="E85" s="57" t="s">
        <v>114</v>
      </c>
      <c r="F85" s="55">
        <v>650</v>
      </c>
      <c r="G85" s="55" t="s">
        <v>114</v>
      </c>
      <c r="H85" s="57" t="s">
        <v>114</v>
      </c>
      <c r="I85" s="56">
        <v>750</v>
      </c>
      <c r="J85" s="56" t="s">
        <v>114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>
        <v>550</v>
      </c>
      <c r="P85" s="56" t="s">
        <v>114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846</v>
      </c>
      <c r="D94" s="56">
        <v>800</v>
      </c>
      <c r="E94" s="57">
        <v>5.75</v>
      </c>
      <c r="F94" s="55" t="s">
        <v>114</v>
      </c>
      <c r="G94" s="55">
        <v>550</v>
      </c>
      <c r="H94" s="57" t="s">
        <v>114</v>
      </c>
      <c r="I94" s="56">
        <v>700</v>
      </c>
      <c r="J94" s="56">
        <v>630</v>
      </c>
      <c r="K94" s="57">
        <v>11.111111111111111</v>
      </c>
      <c r="L94" s="56">
        <v>925</v>
      </c>
      <c r="M94" s="56">
        <v>850</v>
      </c>
      <c r="N94" s="57">
        <v>8.8235294117647065</v>
      </c>
      <c r="O94" s="56">
        <v>650</v>
      </c>
      <c r="P94" s="56">
        <v>550</v>
      </c>
      <c r="Q94" s="57">
        <v>18.181818181818183</v>
      </c>
      <c r="R94" s="56">
        <v>700</v>
      </c>
      <c r="S94" s="56" t="s">
        <v>114</v>
      </c>
      <c r="T94" s="57" t="s">
        <v>114</v>
      </c>
    </row>
    <row r="95" spans="1:20" ht="15" x14ac:dyDescent="0.25">
      <c r="A95" s="55" t="s">
        <v>16</v>
      </c>
      <c r="B95" s="55" t="s">
        <v>73</v>
      </c>
      <c r="C95" s="56">
        <v>740</v>
      </c>
      <c r="D95" s="56">
        <v>800</v>
      </c>
      <c r="E95" s="57">
        <v>-7.5</v>
      </c>
      <c r="F95" s="55">
        <v>600</v>
      </c>
      <c r="G95" s="55" t="s">
        <v>114</v>
      </c>
      <c r="H95" s="57" t="s">
        <v>114</v>
      </c>
      <c r="I95" s="56">
        <v>700</v>
      </c>
      <c r="J95" s="56">
        <v>630</v>
      </c>
      <c r="K95" s="57">
        <v>11.111111111111111</v>
      </c>
      <c r="L95" s="56" t="s">
        <v>114</v>
      </c>
      <c r="M95" s="56" t="s">
        <v>114</v>
      </c>
      <c r="N95" s="57" t="s">
        <v>114</v>
      </c>
      <c r="O95" s="56">
        <v>570</v>
      </c>
      <c r="P95" s="56">
        <v>550</v>
      </c>
      <c r="Q95" s="57">
        <v>3.6363636363636362</v>
      </c>
      <c r="R95" s="56" t="s">
        <v>114</v>
      </c>
      <c r="S95" s="56">
        <v>620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875</v>
      </c>
      <c r="D98" s="56">
        <v>900</v>
      </c>
      <c r="E98" s="57">
        <v>-2.7777777777777777</v>
      </c>
      <c r="F98" s="55" t="s">
        <v>114</v>
      </c>
      <c r="G98" s="55" t="s">
        <v>114</v>
      </c>
      <c r="H98" s="57" t="s">
        <v>114</v>
      </c>
      <c r="I98" s="56">
        <v>800</v>
      </c>
      <c r="J98" s="56" t="s">
        <v>377</v>
      </c>
      <c r="K98" s="57" t="s">
        <v>114</v>
      </c>
      <c r="L98" s="56">
        <v>800</v>
      </c>
      <c r="M98" s="56" t="s">
        <v>377</v>
      </c>
      <c r="N98" s="57" t="s">
        <v>114</v>
      </c>
      <c r="O98" s="56">
        <v>875</v>
      </c>
      <c r="P98" s="56">
        <v>875</v>
      </c>
      <c r="Q98" s="57">
        <v>0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>
        <v>726.67</v>
      </c>
      <c r="D102" s="56">
        <v>726.67</v>
      </c>
      <c r="E102" s="57">
        <v>0</v>
      </c>
      <c r="F102" s="55">
        <v>616.66999999999996</v>
      </c>
      <c r="G102" s="55">
        <v>616.66999999999996</v>
      </c>
      <c r="H102" s="57">
        <v>0</v>
      </c>
      <c r="I102" s="56">
        <v>650</v>
      </c>
      <c r="J102" s="56">
        <v>650</v>
      </c>
      <c r="K102" s="57">
        <v>0</v>
      </c>
      <c r="L102" s="56">
        <v>983.33</v>
      </c>
      <c r="M102" s="56">
        <v>983.33</v>
      </c>
      <c r="N102" s="57">
        <v>0</v>
      </c>
      <c r="O102" s="56">
        <v>616.66999999999996</v>
      </c>
      <c r="P102" s="56">
        <v>616.66999999999996</v>
      </c>
      <c r="Q102" s="57">
        <v>0</v>
      </c>
      <c r="R102" s="56">
        <v>633.33000000000004</v>
      </c>
      <c r="S102" s="56">
        <v>633.33000000000004</v>
      </c>
      <c r="T102" s="57">
        <v>0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620</v>
      </c>
      <c r="D105" s="56">
        <v>600</v>
      </c>
      <c r="E105" s="57">
        <v>3.3333333333333335</v>
      </c>
      <c r="F105" s="55" t="s">
        <v>114</v>
      </c>
      <c r="G105" s="55" t="s">
        <v>114</v>
      </c>
      <c r="H105" s="57" t="s">
        <v>114</v>
      </c>
      <c r="I105" s="56">
        <v>580</v>
      </c>
      <c r="J105" s="56">
        <v>550</v>
      </c>
      <c r="K105" s="57">
        <v>5.4545454545454541</v>
      </c>
      <c r="L105" s="56">
        <v>700</v>
      </c>
      <c r="M105" s="56">
        <v>700</v>
      </c>
      <c r="N105" s="57">
        <v>0</v>
      </c>
      <c r="O105" s="56">
        <v>450</v>
      </c>
      <c r="P105" s="56">
        <v>450</v>
      </c>
      <c r="Q105" s="57">
        <v>0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>
        <v>625</v>
      </c>
      <c r="E106" s="57">
        <v>0</v>
      </c>
      <c r="F106" s="55">
        <v>575</v>
      </c>
      <c r="G106" s="55">
        <v>575</v>
      </c>
      <c r="H106" s="57">
        <v>0</v>
      </c>
      <c r="I106" s="56">
        <v>625</v>
      </c>
      <c r="J106" s="56">
        <v>625</v>
      </c>
      <c r="K106" s="57">
        <v>0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>
        <v>585</v>
      </c>
      <c r="Q106" s="57">
        <v>0</v>
      </c>
      <c r="R106" s="56">
        <v>610</v>
      </c>
      <c r="S106" s="56">
        <v>610</v>
      </c>
      <c r="T106" s="57">
        <v>0</v>
      </c>
    </row>
    <row r="107" spans="1:20" ht="15" x14ac:dyDescent="0.25">
      <c r="A107" s="55" t="s">
        <v>20</v>
      </c>
      <c r="B107" s="55" t="s">
        <v>136</v>
      </c>
      <c r="C107" s="56" t="s">
        <v>114</v>
      </c>
      <c r="D107" s="56" t="s">
        <v>114</v>
      </c>
      <c r="E107" s="57" t="s">
        <v>114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700</v>
      </c>
      <c r="D109" s="56">
        <v>700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650</v>
      </c>
      <c r="J109" s="56">
        <v>650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620</v>
      </c>
      <c r="P109" s="56">
        <v>620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820</v>
      </c>
      <c r="D113" s="56">
        <v>800</v>
      </c>
      <c r="E113" s="57">
        <v>2.5</v>
      </c>
      <c r="F113" s="55" t="s">
        <v>114</v>
      </c>
      <c r="G113" s="55">
        <v>700</v>
      </c>
      <c r="H113" s="57" t="s">
        <v>114</v>
      </c>
      <c r="I113" s="56">
        <v>760</v>
      </c>
      <c r="J113" s="56">
        <v>740</v>
      </c>
      <c r="K113" s="57">
        <v>2.7027027027027026</v>
      </c>
      <c r="L113" s="56">
        <v>800</v>
      </c>
      <c r="M113" s="56">
        <v>750</v>
      </c>
      <c r="N113" s="57">
        <v>6.666666666666667</v>
      </c>
      <c r="O113" s="56">
        <v>700</v>
      </c>
      <c r="P113" s="56">
        <v>680</v>
      </c>
      <c r="Q113" s="57">
        <v>2.9411764705882351</v>
      </c>
      <c r="R113" s="56">
        <v>725</v>
      </c>
      <c r="S113" s="56">
        <v>700</v>
      </c>
      <c r="T113" s="57">
        <v>3.5714285714285712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800</v>
      </c>
      <c r="D115" s="56" t="s">
        <v>114</v>
      </c>
      <c r="E115" s="57" t="s">
        <v>114</v>
      </c>
      <c r="F115" s="55">
        <v>600</v>
      </c>
      <c r="G115" s="55" t="s">
        <v>114</v>
      </c>
      <c r="H115" s="57" t="s">
        <v>114</v>
      </c>
      <c r="I115" s="56">
        <v>750</v>
      </c>
      <c r="J115" s="56" t="s">
        <v>114</v>
      </c>
      <c r="K115" s="57" t="s">
        <v>114</v>
      </c>
      <c r="L115" s="56" t="s">
        <v>114</v>
      </c>
      <c r="M115" s="56" t="s">
        <v>114</v>
      </c>
      <c r="N115" s="57" t="s">
        <v>114</v>
      </c>
      <c r="O115" s="56">
        <v>600</v>
      </c>
      <c r="P115" s="56" t="s">
        <v>114</v>
      </c>
      <c r="Q115" s="57" t="s">
        <v>114</v>
      </c>
      <c r="R115" s="56">
        <v>700</v>
      </c>
      <c r="S115" s="56" t="s">
        <v>114</v>
      </c>
      <c r="T115" s="57" t="s">
        <v>114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>
        <v>700</v>
      </c>
      <c r="D120" s="56" t="s">
        <v>114</v>
      </c>
      <c r="E120" s="57" t="s">
        <v>114</v>
      </c>
      <c r="F120" s="55">
        <v>500</v>
      </c>
      <c r="G120" s="55" t="s">
        <v>114</v>
      </c>
      <c r="H120" s="57" t="s">
        <v>114</v>
      </c>
      <c r="I120" s="56">
        <v>650</v>
      </c>
      <c r="J120" s="56" t="s">
        <v>114</v>
      </c>
      <c r="K120" s="57" t="s">
        <v>114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 t="s">
        <v>114</v>
      </c>
      <c r="Q120" s="57" t="s">
        <v>114</v>
      </c>
      <c r="R120" s="56">
        <v>650</v>
      </c>
      <c r="S120" s="56" t="s">
        <v>114</v>
      </c>
      <c r="T120" s="57" t="s">
        <v>114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 t="s">
        <v>377</v>
      </c>
      <c r="E124" s="57" t="s">
        <v>114</v>
      </c>
      <c r="F124" s="55" t="s">
        <v>114</v>
      </c>
      <c r="G124" s="55" t="s">
        <v>114</v>
      </c>
      <c r="H124" s="57" t="s">
        <v>114</v>
      </c>
      <c r="I124" s="56">
        <v>700</v>
      </c>
      <c r="J124" s="56" t="s">
        <v>114</v>
      </c>
      <c r="K124" s="57" t="s">
        <v>114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700</v>
      </c>
      <c r="S124" s="56" t="s">
        <v>114</v>
      </c>
      <c r="T124" s="57" t="s">
        <v>114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560</v>
      </c>
      <c r="G125" s="55">
        <v>600</v>
      </c>
      <c r="H125" s="57">
        <v>-6.666666666666667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J42" sqref="J4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F28" sqref="F28"/>
    </sheetView>
  </sheetViews>
  <sheetFormatPr defaultRowHeight="12.75" x14ac:dyDescent="0.2"/>
  <cols>
    <col min="1" max="1" width="4.42578125" style="162" customWidth="1"/>
    <col min="2" max="2" width="31.28515625" style="162" customWidth="1"/>
    <col min="3" max="3" width="10.42578125" style="162" bestFit="1" customWidth="1"/>
    <col min="4" max="4" width="11.42578125" style="162" bestFit="1" customWidth="1"/>
    <col min="5" max="5" width="10.42578125" style="162" bestFit="1" customWidth="1"/>
    <col min="6" max="6" width="11.42578125" style="162" bestFit="1" customWidth="1"/>
    <col min="7" max="7" width="10.42578125" style="162" bestFit="1" customWidth="1"/>
    <col min="8" max="8" width="11.42578125" style="162" bestFit="1" customWidth="1"/>
    <col min="9" max="9" width="10.42578125" style="162" bestFit="1" customWidth="1"/>
    <col min="10" max="10" width="11.42578125" style="162" bestFit="1" customWidth="1"/>
    <col min="11" max="11" width="10.42578125" style="162" bestFit="1" customWidth="1"/>
    <col min="12" max="12" width="11.42578125" style="162" bestFit="1" customWidth="1"/>
    <col min="13" max="16384" width="9.140625" style="162"/>
  </cols>
  <sheetData>
    <row r="1" spans="1:12" customFormat="1" ht="20.25" x14ac:dyDescent="0.3">
      <c r="A1" s="363" t="s">
        <v>407</v>
      </c>
    </row>
    <row r="2" spans="1:12" customFormat="1" ht="2.25" customHeight="1" x14ac:dyDescent="0.2"/>
    <row r="3" spans="1:12" customFormat="1" ht="15.75" x14ac:dyDescent="0.25">
      <c r="A3" s="364" t="s">
        <v>225</v>
      </c>
    </row>
    <row r="4" spans="1:12" customFormat="1" ht="23.25" thickBot="1" x14ac:dyDescent="0.35">
      <c r="A4" s="164" t="s">
        <v>178</v>
      </c>
    </row>
    <row r="5" spans="1:12" customFormat="1" ht="14.25" x14ac:dyDescent="0.2">
      <c r="A5" s="165"/>
      <c r="B5" s="166"/>
      <c r="C5" s="167" t="s">
        <v>226</v>
      </c>
      <c r="D5" s="168"/>
      <c r="E5" s="168"/>
      <c r="F5" s="170"/>
      <c r="G5" s="359" t="s">
        <v>227</v>
      </c>
      <c r="H5" s="168"/>
      <c r="I5" s="168"/>
      <c r="J5" s="169"/>
      <c r="K5" s="167" t="s">
        <v>228</v>
      </c>
      <c r="L5" s="170"/>
    </row>
    <row r="6" spans="1:12" customFormat="1" ht="14.25" x14ac:dyDescent="0.2">
      <c r="A6" s="171" t="s">
        <v>229</v>
      </c>
      <c r="B6" s="172" t="s">
        <v>230</v>
      </c>
      <c r="C6" s="173" t="s">
        <v>231</v>
      </c>
      <c r="D6" s="173"/>
      <c r="E6" s="173" t="s">
        <v>232</v>
      </c>
      <c r="F6" s="176"/>
      <c r="G6" s="175" t="s">
        <v>231</v>
      </c>
      <c r="H6" s="173"/>
      <c r="I6" s="173" t="s">
        <v>232</v>
      </c>
      <c r="J6" s="174"/>
      <c r="K6" s="173" t="s">
        <v>231</v>
      </c>
      <c r="L6" s="176"/>
    </row>
    <row r="7" spans="1:12" customFormat="1" ht="14.25" thickBot="1" x14ac:dyDescent="0.3">
      <c r="A7" s="177"/>
      <c r="B7" s="178"/>
      <c r="C7" s="179" t="s">
        <v>408</v>
      </c>
      <c r="D7" s="180" t="s">
        <v>409</v>
      </c>
      <c r="E7" s="179" t="s">
        <v>408</v>
      </c>
      <c r="F7" s="349" t="s">
        <v>409</v>
      </c>
      <c r="G7" s="347" t="s">
        <v>408</v>
      </c>
      <c r="H7" s="180" t="s">
        <v>409</v>
      </c>
      <c r="I7" s="179" t="s">
        <v>408</v>
      </c>
      <c r="J7" s="348" t="s">
        <v>409</v>
      </c>
      <c r="K7" s="347" t="s">
        <v>408</v>
      </c>
      <c r="L7" s="349" t="s">
        <v>409</v>
      </c>
    </row>
    <row r="8" spans="1:12" customFormat="1" ht="14.25" x14ac:dyDescent="0.2">
      <c r="A8" s="181" t="s">
        <v>242</v>
      </c>
      <c r="B8" s="182"/>
      <c r="C8" s="183">
        <f>SUM(C9:C14)</f>
        <v>114935.83499999999</v>
      </c>
      <c r="D8" s="184">
        <f>SUM(D9:D14)</f>
        <v>36999.166999999994</v>
      </c>
      <c r="E8" s="183">
        <f t="shared" ref="E8:J8" si="0">SUM(E9:E14)</f>
        <v>669549.34600000002</v>
      </c>
      <c r="F8" s="186">
        <f>SUM(F9:F14)</f>
        <v>205514.94999999998</v>
      </c>
      <c r="G8" s="360">
        <f t="shared" si="0"/>
        <v>38216.310000000005</v>
      </c>
      <c r="H8" s="184">
        <f t="shared" si="0"/>
        <v>40580.71</v>
      </c>
      <c r="I8" s="183">
        <f t="shared" si="0"/>
        <v>114395.07699999998</v>
      </c>
      <c r="J8" s="185">
        <f t="shared" si="0"/>
        <v>81914.099000000017</v>
      </c>
      <c r="K8" s="183">
        <f>C8-G8</f>
        <v>76719.524999999994</v>
      </c>
      <c r="L8" s="186">
        <f>D8-H8</f>
        <v>-3581.5430000000051</v>
      </c>
    </row>
    <row r="9" spans="1:12" customFormat="1" x14ac:dyDescent="0.2">
      <c r="A9" s="187" t="s">
        <v>233</v>
      </c>
      <c r="B9" s="188" t="s">
        <v>234</v>
      </c>
      <c r="C9" s="189">
        <v>70209.065000000002</v>
      </c>
      <c r="D9" s="190">
        <v>11787.875</v>
      </c>
      <c r="E9" s="189">
        <v>399153.52100000001</v>
      </c>
      <c r="F9" s="193">
        <v>66756.03</v>
      </c>
      <c r="G9" s="361">
        <v>10838.013000000001</v>
      </c>
      <c r="H9" s="190">
        <v>6807.259</v>
      </c>
      <c r="I9" s="189">
        <v>72813.725999999995</v>
      </c>
      <c r="J9" s="191">
        <v>39634.855000000003</v>
      </c>
      <c r="K9" s="192">
        <v>59371.052000000003</v>
      </c>
      <c r="L9" s="401">
        <v>4980.616</v>
      </c>
    </row>
    <row r="10" spans="1:12" customFormat="1" x14ac:dyDescent="0.2">
      <c r="A10" s="187" t="s">
        <v>235</v>
      </c>
      <c r="B10" s="188" t="s">
        <v>23</v>
      </c>
      <c r="C10" s="189">
        <v>4270.0209999999997</v>
      </c>
      <c r="D10" s="190">
        <v>3845.837</v>
      </c>
      <c r="E10" s="189">
        <v>30388.498</v>
      </c>
      <c r="F10" s="193">
        <v>25297.181</v>
      </c>
      <c r="G10" s="361">
        <v>109.946</v>
      </c>
      <c r="H10" s="190">
        <v>252.03299999999999</v>
      </c>
      <c r="I10" s="189">
        <v>769.28</v>
      </c>
      <c r="J10" s="191">
        <v>2104.6219999999998</v>
      </c>
      <c r="K10" s="192">
        <v>4160.0749999999998</v>
      </c>
      <c r="L10" s="401">
        <v>3593.8040000000001</v>
      </c>
    </row>
    <row r="11" spans="1:12" customFormat="1" x14ac:dyDescent="0.2">
      <c r="A11" s="187" t="s">
        <v>236</v>
      </c>
      <c r="B11" s="188" t="s">
        <v>24</v>
      </c>
      <c r="C11" s="189">
        <v>1539.8810000000001</v>
      </c>
      <c r="D11" s="190">
        <v>549.83699999999999</v>
      </c>
      <c r="E11" s="189">
        <v>10144.959999999999</v>
      </c>
      <c r="F11" s="193">
        <v>2041.825</v>
      </c>
      <c r="G11" s="361">
        <v>1808.1030000000001</v>
      </c>
      <c r="H11" s="190">
        <v>3681.2710000000002</v>
      </c>
      <c r="I11" s="189">
        <v>10992.978999999999</v>
      </c>
      <c r="J11" s="191">
        <v>21438.550999999999</v>
      </c>
      <c r="K11" s="192">
        <v>-268.22199999999998</v>
      </c>
      <c r="L11" s="401">
        <v>-3131.4340000000002</v>
      </c>
    </row>
    <row r="12" spans="1:12" customFormat="1" x14ac:dyDescent="0.2">
      <c r="A12" s="187" t="s">
        <v>237</v>
      </c>
      <c r="B12" s="188" t="s">
        <v>97</v>
      </c>
      <c r="C12" s="189">
        <v>1089.5119999999999</v>
      </c>
      <c r="D12" s="190">
        <v>1440.337</v>
      </c>
      <c r="E12" s="189">
        <v>5765.6490000000003</v>
      </c>
      <c r="F12" s="193">
        <v>7951.5519999999997</v>
      </c>
      <c r="G12" s="361">
        <v>68.78</v>
      </c>
      <c r="H12" s="190">
        <v>49.552</v>
      </c>
      <c r="I12" s="189">
        <v>410.67</v>
      </c>
      <c r="J12" s="191">
        <v>413.57100000000003</v>
      </c>
      <c r="K12" s="192">
        <v>1020.732</v>
      </c>
      <c r="L12" s="401">
        <v>1390.7850000000001</v>
      </c>
    </row>
    <row r="13" spans="1:12" customFormat="1" x14ac:dyDescent="0.2">
      <c r="A13" s="187" t="s">
        <v>238</v>
      </c>
      <c r="B13" s="188" t="s">
        <v>239</v>
      </c>
      <c r="C13" s="189">
        <v>34357.57</v>
      </c>
      <c r="D13" s="190">
        <v>17171.738000000001</v>
      </c>
      <c r="E13" s="189">
        <v>210679.47099999999</v>
      </c>
      <c r="F13" s="193">
        <v>96498.087</v>
      </c>
      <c r="G13" s="361">
        <v>23792.076000000001</v>
      </c>
      <c r="H13" s="190">
        <v>28302.483</v>
      </c>
      <c r="I13" s="189">
        <v>25029.828000000001</v>
      </c>
      <c r="J13" s="191">
        <v>13986.441999999999</v>
      </c>
      <c r="K13" s="192">
        <v>10565.493999999999</v>
      </c>
      <c r="L13" s="401">
        <v>-11130.744999999999</v>
      </c>
    </row>
    <row r="14" spans="1:12" customFormat="1" ht="13.5" thickBot="1" x14ac:dyDescent="0.25">
      <c r="A14" s="194" t="s">
        <v>240</v>
      </c>
      <c r="B14" s="195" t="s">
        <v>241</v>
      </c>
      <c r="C14" s="196">
        <v>3469.7860000000001</v>
      </c>
      <c r="D14" s="197">
        <v>2203.5430000000001</v>
      </c>
      <c r="E14" s="196">
        <v>13417.246999999999</v>
      </c>
      <c r="F14" s="200">
        <v>6970.2749999999996</v>
      </c>
      <c r="G14" s="362">
        <v>1599.3920000000001</v>
      </c>
      <c r="H14" s="197">
        <v>1488.1120000000001</v>
      </c>
      <c r="I14" s="196">
        <v>4378.5940000000001</v>
      </c>
      <c r="J14" s="198">
        <v>4336.058</v>
      </c>
      <c r="K14" s="199">
        <v>1870.394</v>
      </c>
      <c r="L14" s="402">
        <v>715.43100000000004</v>
      </c>
    </row>
    <row r="15" spans="1:12" ht="7.5" customHeight="1" x14ac:dyDescent="0.2">
      <c r="B15" s="163"/>
    </row>
    <row r="16" spans="1:12" x14ac:dyDescent="0.2">
      <c r="A16" s="409" t="s">
        <v>349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6"/>
  <sheetViews>
    <sheetView showGridLines="0" zoomScale="90" zoomScaleNormal="90" workbookViewId="0">
      <selection activeCell="E25" sqref="E25"/>
    </sheetView>
  </sheetViews>
  <sheetFormatPr defaultRowHeight="12.75" x14ac:dyDescent="0.2"/>
  <cols>
    <col min="1" max="1" width="15.42578125" style="245" customWidth="1"/>
    <col min="2" max="2" width="11" style="245" bestFit="1" customWidth="1"/>
    <col min="3" max="3" width="9.85546875" style="245" bestFit="1" customWidth="1"/>
    <col min="4" max="4" width="15" style="245" customWidth="1"/>
    <col min="5" max="5" width="10.7109375" style="245" customWidth="1"/>
    <col min="6" max="6" width="9.28515625" style="245" customWidth="1"/>
    <col min="7" max="7" width="17" style="245" customWidth="1"/>
    <col min="8" max="8" width="14.7109375" style="245" customWidth="1"/>
    <col min="9" max="9" width="10.7109375" style="245" customWidth="1"/>
    <col min="10" max="10" width="10.28515625" style="245" customWidth="1"/>
    <col min="11" max="11" width="15" style="245" customWidth="1"/>
    <col min="12" max="12" width="11.42578125" style="245" customWidth="1"/>
    <col min="13" max="13" width="10.5703125" style="245" customWidth="1"/>
    <col min="14" max="14" width="9.140625" style="245"/>
    <col min="15" max="15" width="5.42578125" style="245" customWidth="1"/>
    <col min="16" max="16384" width="9.140625" style="245"/>
  </cols>
  <sheetData>
    <row r="1" spans="1:16" ht="16.5" customHeight="1" x14ac:dyDescent="0.3">
      <c r="A1" s="243" t="s">
        <v>342</v>
      </c>
      <c r="B1" s="244"/>
      <c r="C1" s="244"/>
      <c r="D1" s="244"/>
      <c r="E1" s="244"/>
      <c r="H1" s="243" t="s">
        <v>343</v>
      </c>
      <c r="I1" s="244"/>
      <c r="J1" s="244"/>
      <c r="K1" s="244"/>
      <c r="L1" s="244"/>
    </row>
    <row r="2" spans="1:16" ht="16.5" customHeight="1" thickBot="1" x14ac:dyDescent="0.3">
      <c r="A2" s="403" t="s">
        <v>353</v>
      </c>
      <c r="B2" s="244"/>
      <c r="C2" s="244"/>
      <c r="D2" s="244"/>
      <c r="E2" s="244"/>
      <c r="H2" s="403" t="s">
        <v>353</v>
      </c>
      <c r="I2" s="244"/>
      <c r="J2" s="244"/>
      <c r="K2" s="244"/>
      <c r="L2" s="244"/>
    </row>
    <row r="3" spans="1:16" ht="21" thickBot="1" x14ac:dyDescent="0.35">
      <c r="A3" s="246" t="s">
        <v>284</v>
      </c>
      <c r="B3" s="247"/>
      <c r="C3" s="247"/>
      <c r="D3" s="247"/>
      <c r="E3" s="247"/>
      <c r="F3" s="248"/>
      <c r="H3" s="246" t="s">
        <v>285</v>
      </c>
      <c r="I3" s="247"/>
      <c r="J3" s="247"/>
      <c r="K3" s="247"/>
      <c r="L3" s="247"/>
      <c r="M3" s="248"/>
    </row>
    <row r="4" spans="1:16" ht="19.5" thickBot="1" x14ac:dyDescent="0.35">
      <c r="A4" s="353" t="s">
        <v>408</v>
      </c>
      <c r="B4" s="354"/>
      <c r="C4" s="355"/>
      <c r="D4" s="356" t="s">
        <v>409</v>
      </c>
      <c r="E4" s="354"/>
      <c r="F4" s="357"/>
      <c r="G4" s="358"/>
      <c r="H4" s="353" t="s">
        <v>408</v>
      </c>
      <c r="I4" s="354"/>
      <c r="J4" s="355"/>
      <c r="K4" s="356" t="s">
        <v>409</v>
      </c>
      <c r="L4" s="354"/>
      <c r="M4" s="357"/>
    </row>
    <row r="5" spans="1:16" ht="43.5" thickBot="1" x14ac:dyDescent="0.25">
      <c r="A5" s="249" t="s">
        <v>286</v>
      </c>
      <c r="B5" s="250" t="s">
        <v>373</v>
      </c>
      <c r="C5" s="251" t="s">
        <v>374</v>
      </c>
      <c r="D5" s="252" t="s">
        <v>286</v>
      </c>
      <c r="E5" s="250" t="s">
        <v>373</v>
      </c>
      <c r="F5" s="253" t="s">
        <v>374</v>
      </c>
      <c r="H5" s="249" t="s">
        <v>286</v>
      </c>
      <c r="I5" s="250" t="s">
        <v>373</v>
      </c>
      <c r="J5" s="253" t="s">
        <v>374</v>
      </c>
      <c r="K5" s="350" t="s">
        <v>286</v>
      </c>
      <c r="L5" s="250" t="s">
        <v>373</v>
      </c>
      <c r="M5" s="253" t="s">
        <v>374</v>
      </c>
      <c r="P5" s="254"/>
    </row>
    <row r="6" spans="1:16" ht="15" thickBot="1" x14ac:dyDescent="0.25">
      <c r="A6" s="255" t="s">
        <v>178</v>
      </c>
      <c r="B6" s="506">
        <v>70.209064999999995</v>
      </c>
      <c r="C6" s="501">
        <v>399.15352100000001</v>
      </c>
      <c r="D6" s="679" t="s">
        <v>178</v>
      </c>
      <c r="E6" s="506">
        <v>11.787875</v>
      </c>
      <c r="F6" s="501">
        <v>66.756029999999996</v>
      </c>
      <c r="G6" s="680"/>
      <c r="H6" s="681" t="s">
        <v>178</v>
      </c>
      <c r="I6" s="500">
        <v>10.838013</v>
      </c>
      <c r="J6" s="501">
        <v>72.813725999999988</v>
      </c>
      <c r="K6" s="679" t="s">
        <v>178</v>
      </c>
      <c r="L6" s="506">
        <v>6.8072590000000002</v>
      </c>
      <c r="M6" s="501">
        <v>39.634855000000002</v>
      </c>
    </row>
    <row r="7" spans="1:16" x14ac:dyDescent="0.2">
      <c r="A7" s="259" t="s">
        <v>287</v>
      </c>
      <c r="B7" s="685">
        <v>10.942883999999999</v>
      </c>
      <c r="C7" s="686">
        <v>66.752793999999994</v>
      </c>
      <c r="D7" s="259" t="s">
        <v>287</v>
      </c>
      <c r="E7" s="682">
        <v>9.9707309999999989</v>
      </c>
      <c r="F7" s="683">
        <v>57.964925999999998</v>
      </c>
      <c r="G7" s="680"/>
      <c r="H7" s="258" t="s">
        <v>290</v>
      </c>
      <c r="I7" s="502">
        <v>4.6977650000000004</v>
      </c>
      <c r="J7" s="503">
        <v>33.721300999999997</v>
      </c>
      <c r="K7" s="259" t="s">
        <v>290</v>
      </c>
      <c r="L7" s="682">
        <v>3.552368</v>
      </c>
      <c r="M7" s="683">
        <v>19.792845</v>
      </c>
    </row>
    <row r="8" spans="1:16" x14ac:dyDescent="0.2">
      <c r="A8" s="258" t="s">
        <v>288</v>
      </c>
      <c r="B8" s="502">
        <v>10.932178</v>
      </c>
      <c r="C8" s="503">
        <v>62.999780000000001</v>
      </c>
      <c r="D8" s="258" t="s">
        <v>307</v>
      </c>
      <c r="E8" s="507">
        <v>1.36467</v>
      </c>
      <c r="F8" s="508">
        <v>7.7174629999999995</v>
      </c>
      <c r="G8" s="680"/>
      <c r="H8" s="258" t="s">
        <v>287</v>
      </c>
      <c r="I8" s="502">
        <v>2.4998020000000003</v>
      </c>
      <c r="J8" s="503">
        <v>13.845769000000001</v>
      </c>
      <c r="K8" s="258" t="s">
        <v>289</v>
      </c>
      <c r="L8" s="507">
        <v>1.6297840000000001</v>
      </c>
      <c r="M8" s="508">
        <v>9.9293289999999992</v>
      </c>
    </row>
    <row r="9" spans="1:16" x14ac:dyDescent="0.2">
      <c r="A9" s="258" t="s">
        <v>292</v>
      </c>
      <c r="B9" s="502">
        <v>10.914049</v>
      </c>
      <c r="C9" s="503">
        <v>61.174076999999997</v>
      </c>
      <c r="D9" s="258" t="s">
        <v>294</v>
      </c>
      <c r="E9" s="507">
        <v>0.25897199999999998</v>
      </c>
      <c r="F9" s="508">
        <v>0.57599999999999996</v>
      </c>
      <c r="G9" s="680"/>
      <c r="H9" s="258" t="s">
        <v>289</v>
      </c>
      <c r="I9" s="502">
        <v>1.9143520000000001</v>
      </c>
      <c r="J9" s="503">
        <v>15.080814</v>
      </c>
      <c r="K9" s="258" t="s">
        <v>295</v>
      </c>
      <c r="L9" s="507">
        <v>0.53255399999999997</v>
      </c>
      <c r="M9" s="508">
        <v>3.7582100000000001</v>
      </c>
    </row>
    <row r="10" spans="1:16" x14ac:dyDescent="0.2">
      <c r="A10" s="258" t="s">
        <v>410</v>
      </c>
      <c r="B10" s="502">
        <v>6.7040069999999998</v>
      </c>
      <c r="C10" s="503">
        <v>38.708359999999999</v>
      </c>
      <c r="D10" s="258" t="s">
        <v>295</v>
      </c>
      <c r="E10" s="507">
        <v>0.148151</v>
      </c>
      <c r="F10" s="508">
        <v>0.39999499999999999</v>
      </c>
      <c r="G10" s="680"/>
      <c r="H10" s="258" t="s">
        <v>341</v>
      </c>
      <c r="I10" s="502">
        <v>0.65225500000000003</v>
      </c>
      <c r="J10" s="503">
        <v>3.85</v>
      </c>
      <c r="K10" s="258" t="s">
        <v>296</v>
      </c>
      <c r="L10" s="507">
        <v>0.29222000000000004</v>
      </c>
      <c r="M10" s="508">
        <v>1.4365699999999999</v>
      </c>
    </row>
    <row r="11" spans="1:16" x14ac:dyDescent="0.2">
      <c r="A11" s="258" t="s">
        <v>308</v>
      </c>
      <c r="B11" s="502">
        <v>6.1794849999999997</v>
      </c>
      <c r="C11" s="503">
        <v>32.673965000000003</v>
      </c>
      <c r="D11" s="258" t="s">
        <v>341</v>
      </c>
      <c r="E11" s="507">
        <v>2.1431000000000002E-2</v>
      </c>
      <c r="F11" s="508">
        <v>4.8000000000000001E-2</v>
      </c>
      <c r="G11" s="680"/>
      <c r="H11" s="258" t="s">
        <v>412</v>
      </c>
      <c r="I11" s="502">
        <v>0.396762</v>
      </c>
      <c r="J11" s="503">
        <v>2.5196019999999999</v>
      </c>
      <c r="K11" s="258" t="s">
        <v>287</v>
      </c>
      <c r="L11" s="507">
        <v>0.28929500000000002</v>
      </c>
      <c r="M11" s="508">
        <v>1.7287999999999999</v>
      </c>
    </row>
    <row r="12" spans="1:16" x14ac:dyDescent="0.2">
      <c r="A12" s="258" t="s">
        <v>291</v>
      </c>
      <c r="B12" s="502">
        <v>5.7867319999999998</v>
      </c>
      <c r="C12" s="503">
        <v>32.998139999999999</v>
      </c>
      <c r="D12" s="258" t="s">
        <v>300</v>
      </c>
      <c r="E12" s="507">
        <v>1.2177E-2</v>
      </c>
      <c r="F12" s="508">
        <v>2.4E-2</v>
      </c>
      <c r="G12" s="680"/>
      <c r="H12" s="258" t="s">
        <v>294</v>
      </c>
      <c r="I12" s="502">
        <v>0.30790600000000001</v>
      </c>
      <c r="J12" s="503">
        <v>1.8504500000000002</v>
      </c>
      <c r="K12" s="258" t="s">
        <v>412</v>
      </c>
      <c r="L12" s="507">
        <v>0.23317099999999999</v>
      </c>
      <c r="M12" s="508">
        <v>1.557882</v>
      </c>
    </row>
    <row r="13" spans="1:16" ht="13.5" thickBot="1" x14ac:dyDescent="0.25">
      <c r="A13" s="258" t="s">
        <v>372</v>
      </c>
      <c r="B13" s="502">
        <v>5.5325469999999992</v>
      </c>
      <c r="C13" s="503">
        <v>31.498049999999999</v>
      </c>
      <c r="D13" s="260" t="s">
        <v>352</v>
      </c>
      <c r="E13" s="509">
        <v>1.0861000000000001E-2</v>
      </c>
      <c r="F13" s="510">
        <v>2.4E-2</v>
      </c>
      <c r="G13" s="680"/>
      <c r="H13" s="258" t="s">
        <v>293</v>
      </c>
      <c r="I13" s="502">
        <v>0.17379900000000001</v>
      </c>
      <c r="J13" s="503">
        <v>0.79722999999999999</v>
      </c>
      <c r="K13" s="260" t="s">
        <v>293</v>
      </c>
      <c r="L13" s="509">
        <v>0.12745900000000002</v>
      </c>
      <c r="M13" s="510">
        <v>0.54469000000000001</v>
      </c>
    </row>
    <row r="14" spans="1:16" x14ac:dyDescent="0.2">
      <c r="A14" s="258" t="s">
        <v>388</v>
      </c>
      <c r="B14" s="502">
        <v>4.712135</v>
      </c>
      <c r="C14" s="503">
        <v>26.210063999999999</v>
      </c>
      <c r="D14"/>
      <c r="E14"/>
      <c r="F14"/>
      <c r="G14" s="680"/>
      <c r="H14" s="258" t="s">
        <v>298</v>
      </c>
      <c r="I14" s="502">
        <v>0.13150700000000001</v>
      </c>
      <c r="J14" s="503">
        <v>0.51181999999999994</v>
      </c>
      <c r="K14"/>
      <c r="L14"/>
      <c r="M14"/>
    </row>
    <row r="15" spans="1:16" x14ac:dyDescent="0.2">
      <c r="A15" s="258" t="s">
        <v>411</v>
      </c>
      <c r="B15" s="502">
        <v>2.552737</v>
      </c>
      <c r="C15" s="503">
        <v>13.082855</v>
      </c>
      <c r="D15"/>
      <c r="E15"/>
      <c r="F15"/>
      <c r="G15" s="680"/>
      <c r="H15" s="258" t="s">
        <v>295</v>
      </c>
      <c r="I15" s="502">
        <v>4.4191000000000001E-2</v>
      </c>
      <c r="J15" s="503">
        <v>0.54470000000000007</v>
      </c>
      <c r="K15"/>
      <c r="L15"/>
      <c r="M15"/>
    </row>
    <row r="16" spans="1:16" ht="13.5" thickBot="1" x14ac:dyDescent="0.25">
      <c r="A16" s="260" t="s">
        <v>309</v>
      </c>
      <c r="B16" s="504">
        <v>2.2507829999999998</v>
      </c>
      <c r="C16" s="505">
        <v>12.8</v>
      </c>
      <c r="D16"/>
      <c r="E16"/>
      <c r="F16"/>
      <c r="G16" s="680"/>
      <c r="H16" s="260" t="s">
        <v>296</v>
      </c>
      <c r="I16" s="504">
        <v>1.4147999999999999E-2</v>
      </c>
      <c r="J16" s="505">
        <v>7.604000000000001E-2</v>
      </c>
      <c r="K16"/>
      <c r="L16"/>
      <c r="M16"/>
    </row>
    <row r="17" spans="1:13" x14ac:dyDescent="0.2">
      <c r="A17" s="404" t="s">
        <v>299</v>
      </c>
      <c r="B17" s="261"/>
      <c r="C17" s="261"/>
      <c r="D17" s="262"/>
      <c r="E17" s="263"/>
      <c r="F17" s="263"/>
      <c r="H17" s="404" t="s">
        <v>299</v>
      </c>
      <c r="I17" s="261"/>
      <c r="J17" s="261"/>
      <c r="K17" s="262"/>
      <c r="L17" s="263"/>
      <c r="M17" s="263"/>
    </row>
    <row r="18" spans="1:13" ht="12" customHeight="1" x14ac:dyDescent="0.2">
      <c r="A18" s="262"/>
      <c r="B18" s="261"/>
      <c r="C18" s="261"/>
      <c r="D18" s="262"/>
      <c r="E18" s="263"/>
      <c r="F18" s="263"/>
      <c r="H18" s="262"/>
      <c r="I18" s="261"/>
      <c r="J18" s="261"/>
      <c r="K18" s="262"/>
      <c r="L18" s="263"/>
    </row>
    <row r="20" spans="1:13" ht="18.75" x14ac:dyDescent="0.3">
      <c r="A20" s="243" t="s">
        <v>375</v>
      </c>
      <c r="B20" s="244"/>
      <c r="C20" s="244"/>
      <c r="D20" s="244"/>
      <c r="E20" s="244"/>
      <c r="H20" s="243" t="s">
        <v>376</v>
      </c>
      <c r="I20" s="244"/>
      <c r="J20" s="244"/>
      <c r="K20" s="244"/>
      <c r="L20" s="244"/>
    </row>
    <row r="21" spans="1:13" ht="16.5" thickBot="1" x14ac:dyDescent="0.3">
      <c r="A21" s="403" t="s">
        <v>353</v>
      </c>
      <c r="B21" s="244"/>
      <c r="C21" s="244"/>
      <c r="D21" s="244"/>
      <c r="E21" s="244"/>
      <c r="H21" s="403" t="s">
        <v>353</v>
      </c>
      <c r="I21" s="244"/>
      <c r="J21" s="244"/>
      <c r="K21" s="244"/>
      <c r="L21" s="244"/>
    </row>
    <row r="22" spans="1:13" ht="21" thickBot="1" x14ac:dyDescent="0.35">
      <c r="A22" s="246" t="s">
        <v>284</v>
      </c>
      <c r="B22" s="247"/>
      <c r="C22" s="247"/>
      <c r="D22" s="247"/>
      <c r="E22" s="247"/>
      <c r="F22" s="248"/>
      <c r="H22" s="246" t="s">
        <v>285</v>
      </c>
      <c r="I22" s="247"/>
      <c r="J22" s="247"/>
      <c r="K22" s="247"/>
      <c r="L22" s="247"/>
      <c r="M22" s="248"/>
    </row>
    <row r="23" spans="1:13" ht="19.5" thickBot="1" x14ac:dyDescent="0.35">
      <c r="A23" s="353" t="s">
        <v>408</v>
      </c>
      <c r="B23" s="354"/>
      <c r="C23" s="355"/>
      <c r="D23" s="356" t="s">
        <v>409</v>
      </c>
      <c r="E23" s="354"/>
      <c r="F23" s="357"/>
      <c r="G23" s="358"/>
      <c r="H23" s="353" t="s">
        <v>408</v>
      </c>
      <c r="I23" s="354"/>
      <c r="J23" s="355"/>
      <c r="K23" s="356" t="s">
        <v>409</v>
      </c>
      <c r="L23" s="354"/>
      <c r="M23" s="357"/>
    </row>
    <row r="24" spans="1:13" ht="43.5" thickBot="1" x14ac:dyDescent="0.25">
      <c r="A24" s="249" t="s">
        <v>286</v>
      </c>
      <c r="B24" s="250" t="s">
        <v>373</v>
      </c>
      <c r="C24" s="251" t="s">
        <v>374</v>
      </c>
      <c r="D24" s="252" t="s">
        <v>286</v>
      </c>
      <c r="E24" s="250" t="s">
        <v>373</v>
      </c>
      <c r="F24" s="253" t="s">
        <v>374</v>
      </c>
      <c r="H24" s="249" t="s">
        <v>286</v>
      </c>
      <c r="I24" s="250" t="s">
        <v>373</v>
      </c>
      <c r="J24" s="253" t="s">
        <v>374</v>
      </c>
      <c r="K24" s="350" t="s">
        <v>286</v>
      </c>
      <c r="L24" s="250" t="s">
        <v>373</v>
      </c>
      <c r="M24" s="253" t="s">
        <v>374</v>
      </c>
    </row>
    <row r="25" spans="1:13" ht="15" thickBot="1" x14ac:dyDescent="0.25">
      <c r="A25" s="257" t="s">
        <v>178</v>
      </c>
      <c r="B25" s="500">
        <v>1.5398810000000001</v>
      </c>
      <c r="C25" s="501">
        <v>10.144959999999999</v>
      </c>
      <c r="D25" s="256" t="s">
        <v>178</v>
      </c>
      <c r="E25" s="506">
        <v>0.54983700000000002</v>
      </c>
      <c r="F25" s="501">
        <v>2.0418250000000002</v>
      </c>
      <c r="H25" s="257" t="s">
        <v>178</v>
      </c>
      <c r="I25" s="500">
        <v>1.808103</v>
      </c>
      <c r="J25" s="501">
        <v>10.992979</v>
      </c>
      <c r="K25" s="256" t="s">
        <v>178</v>
      </c>
      <c r="L25" s="506">
        <v>3.6812710000000002</v>
      </c>
      <c r="M25" s="501">
        <v>21.438551</v>
      </c>
    </row>
    <row r="26" spans="1:13" x14ac:dyDescent="0.2">
      <c r="A26" s="258" t="s">
        <v>287</v>
      </c>
      <c r="B26" s="502">
        <v>1.5212300000000001</v>
      </c>
      <c r="C26" s="503">
        <v>10.088846999999999</v>
      </c>
      <c r="D26" s="351" t="s">
        <v>290</v>
      </c>
      <c r="E26" s="507">
        <v>0.28462400000000004</v>
      </c>
      <c r="F26" s="508">
        <v>1.1502460000000001</v>
      </c>
      <c r="H26" s="259" t="s">
        <v>290</v>
      </c>
      <c r="I26" s="685">
        <v>1.2640450000000001</v>
      </c>
      <c r="J26" s="686">
        <v>7.2551730000000001</v>
      </c>
      <c r="K26" s="684" t="s">
        <v>287</v>
      </c>
      <c r="L26" s="682">
        <v>1.1230419999999999</v>
      </c>
      <c r="M26" s="683">
        <v>6.8372879999999991</v>
      </c>
    </row>
    <row r="27" spans="1:13" x14ac:dyDescent="0.2">
      <c r="A27" s="258" t="s">
        <v>300</v>
      </c>
      <c r="B27" s="502">
        <v>1.5826E-2</v>
      </c>
      <c r="C27" s="503">
        <v>5.1619999999999999E-2</v>
      </c>
      <c r="D27" s="351" t="s">
        <v>287</v>
      </c>
      <c r="E27" s="507">
        <v>0.25368799999999997</v>
      </c>
      <c r="F27" s="508">
        <v>0.86665499999999995</v>
      </c>
      <c r="H27" s="258" t="s">
        <v>289</v>
      </c>
      <c r="I27" s="502">
        <v>0.33372600000000002</v>
      </c>
      <c r="J27" s="503">
        <v>2.4475219999999998</v>
      </c>
      <c r="K27" s="351" t="s">
        <v>290</v>
      </c>
      <c r="L27" s="507">
        <v>0.91068899999999997</v>
      </c>
      <c r="M27" s="508">
        <v>4.9036599999999995</v>
      </c>
    </row>
    <row r="28" spans="1:13" ht="13.5" thickBot="1" x14ac:dyDescent="0.25">
      <c r="A28" s="260" t="s">
        <v>295</v>
      </c>
      <c r="B28" s="504">
        <v>2.0249999999999999E-3</v>
      </c>
      <c r="C28" s="505">
        <v>4.2590000000000006E-3</v>
      </c>
      <c r="D28" s="352" t="s">
        <v>390</v>
      </c>
      <c r="E28" s="509">
        <v>6.8399999999999997E-3</v>
      </c>
      <c r="F28" s="510">
        <v>2.4E-2</v>
      </c>
      <c r="H28" s="258" t="s">
        <v>295</v>
      </c>
      <c r="I28" s="502">
        <v>9.6906000000000006E-2</v>
      </c>
      <c r="J28" s="503">
        <v>0.65904999999999991</v>
      </c>
      <c r="K28" s="351" t="s">
        <v>298</v>
      </c>
      <c r="L28" s="507">
        <v>0.67496400000000001</v>
      </c>
      <c r="M28" s="508">
        <v>3.7480799999999999</v>
      </c>
    </row>
    <row r="29" spans="1:13" ht="13.5" thickBot="1" x14ac:dyDescent="0.25">
      <c r="A29" s="404" t="s">
        <v>299</v>
      </c>
      <c r="B29"/>
      <c r="C29"/>
      <c r="D29"/>
      <c r="E29"/>
      <c r="F29"/>
      <c r="H29" s="260" t="s">
        <v>287</v>
      </c>
      <c r="I29" s="504">
        <v>9.1864999999999988E-2</v>
      </c>
      <c r="J29" s="505">
        <v>0.58373400000000009</v>
      </c>
      <c r="K29" s="352" t="s">
        <v>295</v>
      </c>
      <c r="L29" s="509">
        <v>0.47813799999999995</v>
      </c>
      <c r="M29" s="510">
        <v>3.2627079999999999</v>
      </c>
    </row>
    <row r="30" spans="1:13" x14ac:dyDescent="0.2">
      <c r="A30"/>
      <c r="B30"/>
      <c r="C30"/>
      <c r="D30"/>
      <c r="E30"/>
      <c r="F30"/>
      <c r="H30" s="404" t="s">
        <v>299</v>
      </c>
      <c r="I30"/>
      <c r="J30"/>
      <c r="K30"/>
      <c r="L30"/>
      <c r="M30"/>
    </row>
    <row r="31" spans="1:13" x14ac:dyDescent="0.2">
      <c r="A31"/>
      <c r="B31"/>
      <c r="C31"/>
      <c r="D31"/>
      <c r="E31"/>
      <c r="F31"/>
      <c r="H31"/>
      <c r="I31"/>
      <c r="J31"/>
      <c r="K31"/>
      <c r="L31"/>
      <c r="M31"/>
    </row>
    <row r="32" spans="1:13" x14ac:dyDescent="0.2">
      <c r="B32" s="261"/>
      <c r="C32" s="261"/>
      <c r="D32" s="262"/>
      <c r="E32" s="263"/>
      <c r="F32" s="263"/>
      <c r="I32" s="261"/>
      <c r="J32" s="261"/>
      <c r="K32" s="262"/>
      <c r="L32" s="263"/>
    </row>
    <row r="33" spans="1:13" x14ac:dyDescent="0.2">
      <c r="A33" s="262"/>
      <c r="B33" s="261"/>
      <c r="C33" s="261"/>
      <c r="D33" s="262"/>
      <c r="E33" s="263"/>
      <c r="F33" s="263"/>
      <c r="H33" s="262"/>
      <c r="I33" s="261"/>
      <c r="J33" s="261"/>
      <c r="K33" s="262"/>
      <c r="L33" s="263"/>
      <c r="M33" s="263"/>
    </row>
    <row r="36" spans="1:13" ht="18.75" x14ac:dyDescent="0.3">
      <c r="A36" s="243" t="s">
        <v>344</v>
      </c>
      <c r="B36" s="244"/>
      <c r="C36" s="244"/>
      <c r="D36" s="244"/>
      <c r="E36" s="244"/>
      <c r="H36" s="243" t="s">
        <v>345</v>
      </c>
      <c r="I36" s="244"/>
      <c r="J36" s="244"/>
      <c r="K36" s="244"/>
      <c r="L36" s="244"/>
    </row>
    <row r="37" spans="1:13" ht="16.5" thickBot="1" x14ac:dyDescent="0.3">
      <c r="A37" s="403" t="s">
        <v>353</v>
      </c>
      <c r="B37" s="244"/>
      <c r="C37" s="244"/>
      <c r="D37" s="244"/>
      <c r="E37" s="244"/>
      <c r="H37" s="403" t="s">
        <v>353</v>
      </c>
      <c r="I37" s="244"/>
      <c r="J37" s="244"/>
      <c r="K37" s="244"/>
      <c r="L37" s="244"/>
    </row>
    <row r="38" spans="1:13" ht="21" thickBot="1" x14ac:dyDescent="0.35">
      <c r="A38" s="246" t="s">
        <v>284</v>
      </c>
      <c r="B38" s="247"/>
      <c r="C38" s="247"/>
      <c r="D38" s="247"/>
      <c r="E38" s="247"/>
      <c r="F38" s="248"/>
      <c r="H38" s="246" t="s">
        <v>285</v>
      </c>
      <c r="I38" s="247"/>
      <c r="J38" s="247"/>
      <c r="K38" s="247"/>
      <c r="L38" s="247"/>
      <c r="M38" s="248"/>
    </row>
    <row r="39" spans="1:13" ht="19.5" thickBot="1" x14ac:dyDescent="0.35">
      <c r="A39" s="353" t="s">
        <v>408</v>
      </c>
      <c r="B39" s="354"/>
      <c r="C39" s="355"/>
      <c r="D39" s="356" t="s">
        <v>409</v>
      </c>
      <c r="E39" s="354"/>
      <c r="F39" s="357"/>
      <c r="G39" s="358"/>
      <c r="H39" s="353" t="s">
        <v>408</v>
      </c>
      <c r="I39" s="354"/>
      <c r="J39" s="355"/>
      <c r="K39" s="356" t="s">
        <v>409</v>
      </c>
      <c r="L39" s="354"/>
      <c r="M39" s="357"/>
    </row>
    <row r="40" spans="1:13" ht="43.5" thickBot="1" x14ac:dyDescent="0.25">
      <c r="A40" s="249" t="s">
        <v>286</v>
      </c>
      <c r="B40" s="250" t="s">
        <v>373</v>
      </c>
      <c r="C40" s="251" t="s">
        <v>374</v>
      </c>
      <c r="D40" s="252" t="s">
        <v>286</v>
      </c>
      <c r="E40" s="250" t="s">
        <v>373</v>
      </c>
      <c r="F40" s="253" t="s">
        <v>374</v>
      </c>
      <c r="H40" s="249" t="s">
        <v>286</v>
      </c>
      <c r="I40" s="250" t="s">
        <v>373</v>
      </c>
      <c r="J40" s="253" t="s">
        <v>374</v>
      </c>
      <c r="K40" s="350" t="s">
        <v>286</v>
      </c>
      <c r="L40" s="250" t="s">
        <v>373</v>
      </c>
      <c r="M40" s="253" t="s">
        <v>374</v>
      </c>
    </row>
    <row r="41" spans="1:13" ht="15" thickBot="1" x14ac:dyDescent="0.25">
      <c r="A41" s="257" t="s">
        <v>178</v>
      </c>
      <c r="B41" s="493">
        <v>34.357570000000003</v>
      </c>
      <c r="C41" s="488">
        <v>210.67947099999998</v>
      </c>
      <c r="D41" s="256" t="s">
        <v>178</v>
      </c>
      <c r="E41" s="487">
        <v>17.171738000000001</v>
      </c>
      <c r="F41" s="488">
        <v>96.498086999999998</v>
      </c>
      <c r="H41" s="257" t="s">
        <v>178</v>
      </c>
      <c r="I41" s="493">
        <v>23.792076000000002</v>
      </c>
      <c r="J41" s="488">
        <v>25.029828000000002</v>
      </c>
      <c r="K41" s="256" t="s">
        <v>178</v>
      </c>
      <c r="L41" s="487">
        <v>28.302482999999999</v>
      </c>
      <c r="M41" s="488">
        <v>13.986441999999998</v>
      </c>
    </row>
    <row r="42" spans="1:13" x14ac:dyDescent="0.2">
      <c r="A42" s="259" t="s">
        <v>287</v>
      </c>
      <c r="B42" s="687">
        <v>14.622208000000001</v>
      </c>
      <c r="C42" s="688">
        <v>88.124835000000004</v>
      </c>
      <c r="D42" s="684" t="s">
        <v>287</v>
      </c>
      <c r="E42" s="498">
        <v>12.833441000000001</v>
      </c>
      <c r="F42" s="499">
        <v>76.452982999999989</v>
      </c>
      <c r="H42" s="259" t="s">
        <v>302</v>
      </c>
      <c r="I42" s="687">
        <v>11.999105</v>
      </c>
      <c r="J42" s="688">
        <v>4.0726199999999997</v>
      </c>
      <c r="K42" s="684" t="s">
        <v>302</v>
      </c>
      <c r="L42" s="498">
        <v>11.564425999999999</v>
      </c>
      <c r="M42" s="499">
        <v>3.6217109999999999</v>
      </c>
    </row>
    <row r="43" spans="1:13" x14ac:dyDescent="0.2">
      <c r="A43" s="258" t="s">
        <v>300</v>
      </c>
      <c r="B43" s="494">
        <v>7.7577720000000001</v>
      </c>
      <c r="C43" s="495">
        <v>49.401906000000004</v>
      </c>
      <c r="D43" s="351" t="s">
        <v>294</v>
      </c>
      <c r="E43" s="489">
        <v>1.1510560000000001</v>
      </c>
      <c r="F43" s="490">
        <v>6.9427849999999998</v>
      </c>
      <c r="H43" s="258" t="s">
        <v>296</v>
      </c>
      <c r="I43" s="494">
        <v>2.88626</v>
      </c>
      <c r="J43" s="495">
        <v>2.0282999999999998</v>
      </c>
      <c r="K43" s="351" t="s">
        <v>296</v>
      </c>
      <c r="L43" s="489">
        <v>8.7650660000000009</v>
      </c>
      <c r="M43" s="490">
        <v>2.7800320000000003</v>
      </c>
    </row>
    <row r="44" spans="1:13" x14ac:dyDescent="0.2">
      <c r="A44" s="258" t="s">
        <v>308</v>
      </c>
      <c r="B44" s="494">
        <v>3.2673739999999998</v>
      </c>
      <c r="C44" s="495">
        <v>20.975767000000001</v>
      </c>
      <c r="D44" s="351" t="s">
        <v>290</v>
      </c>
      <c r="E44" s="489">
        <v>0.98392999999999997</v>
      </c>
      <c r="F44" s="490">
        <v>5.5599369999999997</v>
      </c>
      <c r="H44" s="258" t="s">
        <v>304</v>
      </c>
      <c r="I44" s="494">
        <v>2.648717</v>
      </c>
      <c r="J44" s="495">
        <v>10.519674999999999</v>
      </c>
      <c r="K44" s="351" t="s">
        <v>297</v>
      </c>
      <c r="L44" s="489">
        <v>2.5394399999999999</v>
      </c>
      <c r="M44" s="490">
        <v>0.839418</v>
      </c>
    </row>
    <row r="45" spans="1:13" x14ac:dyDescent="0.2">
      <c r="A45" s="258" t="s">
        <v>306</v>
      </c>
      <c r="B45" s="494">
        <v>2.1837610000000001</v>
      </c>
      <c r="C45" s="495">
        <v>15.141631</v>
      </c>
      <c r="D45" s="351" t="s">
        <v>300</v>
      </c>
      <c r="E45" s="489">
        <v>0.65827999999999998</v>
      </c>
      <c r="F45" s="490">
        <v>2.7874460000000001</v>
      </c>
      <c r="H45" s="258" t="s">
        <v>289</v>
      </c>
      <c r="I45" s="494">
        <v>2.563828</v>
      </c>
      <c r="J45" s="495">
        <v>5.8408670000000003</v>
      </c>
      <c r="K45" s="351" t="s">
        <v>305</v>
      </c>
      <c r="L45" s="489">
        <v>1.69445</v>
      </c>
      <c r="M45" s="490">
        <v>0.49423600000000001</v>
      </c>
    </row>
    <row r="46" spans="1:13" x14ac:dyDescent="0.2">
      <c r="A46" s="258" t="s">
        <v>294</v>
      </c>
      <c r="B46" s="494">
        <v>1.8127149999999999</v>
      </c>
      <c r="C46" s="495">
        <v>11.64127</v>
      </c>
      <c r="D46" s="351" t="s">
        <v>389</v>
      </c>
      <c r="E46" s="489">
        <v>0.53766899999999995</v>
      </c>
      <c r="F46" s="490">
        <v>0.190715</v>
      </c>
      <c r="H46" s="258" t="s">
        <v>297</v>
      </c>
      <c r="I46" s="494">
        <v>1.8994310000000001</v>
      </c>
      <c r="J46" s="495">
        <v>0.65000099999999994</v>
      </c>
      <c r="K46" s="351" t="s">
        <v>289</v>
      </c>
      <c r="L46" s="489">
        <v>1.2095400000000001</v>
      </c>
      <c r="M46" s="490">
        <v>1.68028</v>
      </c>
    </row>
    <row r="47" spans="1:13" x14ac:dyDescent="0.2">
      <c r="A47" s="258" t="s">
        <v>413</v>
      </c>
      <c r="B47" s="494">
        <v>0.87449599999999994</v>
      </c>
      <c r="C47" s="495">
        <v>5.4999750000000001</v>
      </c>
      <c r="D47" s="351" t="s">
        <v>302</v>
      </c>
      <c r="E47" s="489">
        <v>0.41060399999999997</v>
      </c>
      <c r="F47" s="490">
        <v>1.3480619999999999</v>
      </c>
      <c r="H47" s="258" t="s">
        <v>287</v>
      </c>
      <c r="I47" s="494">
        <v>1.221514</v>
      </c>
      <c r="J47" s="495">
        <v>0.84565800000000002</v>
      </c>
      <c r="K47" s="351" t="s">
        <v>292</v>
      </c>
      <c r="L47" s="489">
        <v>0.906806</v>
      </c>
      <c r="M47" s="490">
        <v>0.307058</v>
      </c>
    </row>
    <row r="48" spans="1:13" x14ac:dyDescent="0.2">
      <c r="A48" s="258" t="s">
        <v>307</v>
      </c>
      <c r="B48" s="494">
        <v>0.79197200000000001</v>
      </c>
      <c r="C48" s="495">
        <v>4.9498249999999997</v>
      </c>
      <c r="D48" s="351" t="s">
        <v>341</v>
      </c>
      <c r="E48" s="489">
        <v>0.21637999999999999</v>
      </c>
      <c r="F48" s="490">
        <v>1.3481189999999998</v>
      </c>
      <c r="H48" s="258" t="s">
        <v>305</v>
      </c>
      <c r="I48" s="494">
        <v>0.24523699999999998</v>
      </c>
      <c r="J48" s="495">
        <v>8.7207999999999994E-2</v>
      </c>
      <c r="K48" s="351" t="s">
        <v>287</v>
      </c>
      <c r="L48" s="489">
        <v>0.71083000000000007</v>
      </c>
      <c r="M48" s="490">
        <v>0.24584</v>
      </c>
    </row>
    <row r="49" spans="1:13" ht="13.5" thickBot="1" x14ac:dyDescent="0.25">
      <c r="A49" s="260" t="s">
        <v>295</v>
      </c>
      <c r="B49" s="496">
        <v>0.76965099999999997</v>
      </c>
      <c r="C49" s="497">
        <v>3.6477740000000001</v>
      </c>
      <c r="D49" s="352" t="s">
        <v>296</v>
      </c>
      <c r="E49" s="491">
        <v>0.14766599999999999</v>
      </c>
      <c r="F49" s="492">
        <v>0.98023000000000005</v>
      </c>
      <c r="H49" s="260" t="s">
        <v>290</v>
      </c>
      <c r="I49" s="496">
        <v>0.20827699999999999</v>
      </c>
      <c r="J49" s="497">
        <v>0.83701000000000003</v>
      </c>
      <c r="K49" s="352" t="s">
        <v>298</v>
      </c>
      <c r="L49" s="491">
        <v>0.48341800000000001</v>
      </c>
      <c r="M49" s="492">
        <v>3.3663850000000002</v>
      </c>
    </row>
    <row r="50" spans="1:13" x14ac:dyDescent="0.2">
      <c r="A50" s="404" t="s">
        <v>299</v>
      </c>
      <c r="B50"/>
      <c r="C50"/>
      <c r="D50"/>
      <c r="E50"/>
      <c r="F50"/>
      <c r="G50"/>
      <c r="H50" s="404" t="s">
        <v>299</v>
      </c>
      <c r="I50"/>
      <c r="J50"/>
      <c r="K50"/>
      <c r="L50"/>
      <c r="M50"/>
    </row>
    <row r="51" spans="1:13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x14ac:dyDescent="0.2">
      <c r="B52" s="261"/>
      <c r="C52" s="261"/>
      <c r="D52" s="262"/>
      <c r="E52" s="263"/>
      <c r="F52" s="263"/>
      <c r="I52" s="261"/>
      <c r="J52" s="261"/>
      <c r="K52" s="262"/>
      <c r="L52" s="263"/>
      <c r="M52" s="263"/>
    </row>
    <row r="53" spans="1:13" x14ac:dyDescent="0.2">
      <c r="A53" s="262"/>
      <c r="B53" s="261"/>
      <c r="C53" s="261"/>
      <c r="D53" s="262"/>
      <c r="E53" s="263"/>
      <c r="F53" s="263"/>
      <c r="H53" s="262"/>
      <c r="I53" s="261"/>
      <c r="J53" s="261"/>
      <c r="K53" s="262"/>
      <c r="L53" s="263"/>
      <c r="M53" s="263"/>
    </row>
    <row r="55" spans="1:13" ht="18.75" x14ac:dyDescent="0.3">
      <c r="A55" s="243" t="s">
        <v>346</v>
      </c>
      <c r="B55" s="244"/>
      <c r="C55" s="244"/>
      <c r="D55" s="244"/>
      <c r="E55" s="244"/>
      <c r="H55" s="243" t="s">
        <v>347</v>
      </c>
      <c r="I55" s="244"/>
      <c r="J55" s="244"/>
      <c r="K55" s="244"/>
      <c r="L55" s="244"/>
    </row>
    <row r="56" spans="1:13" ht="16.5" thickBot="1" x14ac:dyDescent="0.3">
      <c r="A56" s="403" t="s">
        <v>353</v>
      </c>
      <c r="B56" s="244"/>
      <c r="C56" s="244"/>
      <c r="D56" s="244"/>
      <c r="E56" s="244"/>
      <c r="H56" s="403" t="s">
        <v>353</v>
      </c>
      <c r="I56" s="244"/>
      <c r="J56" s="244"/>
      <c r="K56" s="244"/>
      <c r="L56" s="244"/>
    </row>
    <row r="57" spans="1:13" ht="21" thickBot="1" x14ac:dyDescent="0.35">
      <c r="A57" s="246" t="s">
        <v>284</v>
      </c>
      <c r="B57" s="247"/>
      <c r="C57" s="247"/>
      <c r="D57" s="247"/>
      <c r="E57" s="247"/>
      <c r="F57" s="248"/>
      <c r="H57" s="246" t="s">
        <v>285</v>
      </c>
      <c r="I57" s="247"/>
      <c r="J57" s="247"/>
      <c r="K57" s="247"/>
      <c r="L57" s="247"/>
      <c r="M57" s="248"/>
    </row>
    <row r="58" spans="1:13" ht="19.5" thickBot="1" x14ac:dyDescent="0.35">
      <c r="A58" s="353" t="s">
        <v>408</v>
      </c>
      <c r="B58" s="354"/>
      <c r="C58" s="355"/>
      <c r="D58" s="356" t="s">
        <v>409</v>
      </c>
      <c r="E58" s="354"/>
      <c r="F58" s="357"/>
      <c r="G58" s="358"/>
      <c r="H58" s="353" t="s">
        <v>408</v>
      </c>
      <c r="I58" s="354"/>
      <c r="J58" s="355"/>
      <c r="K58" s="356" t="s">
        <v>409</v>
      </c>
      <c r="L58" s="354"/>
      <c r="M58" s="357"/>
    </row>
    <row r="59" spans="1:13" ht="43.5" thickBot="1" x14ac:dyDescent="0.25">
      <c r="A59" s="249" t="s">
        <v>286</v>
      </c>
      <c r="B59" s="250" t="s">
        <v>373</v>
      </c>
      <c r="C59" s="251" t="s">
        <v>374</v>
      </c>
      <c r="D59" s="252" t="s">
        <v>286</v>
      </c>
      <c r="E59" s="250" t="s">
        <v>373</v>
      </c>
      <c r="F59" s="253" t="s">
        <v>374</v>
      </c>
      <c r="H59" s="249" t="s">
        <v>286</v>
      </c>
      <c r="I59" s="250" t="s">
        <v>373</v>
      </c>
      <c r="J59" s="253" t="s">
        <v>374</v>
      </c>
      <c r="K59" s="350" t="s">
        <v>286</v>
      </c>
      <c r="L59" s="250" t="s">
        <v>373</v>
      </c>
      <c r="M59" s="253" t="s">
        <v>374</v>
      </c>
    </row>
    <row r="60" spans="1:13" ht="15" thickBot="1" x14ac:dyDescent="0.25">
      <c r="A60" s="257" t="s">
        <v>178</v>
      </c>
      <c r="B60" s="500">
        <v>3.469786</v>
      </c>
      <c r="C60" s="501">
        <v>13.417247</v>
      </c>
      <c r="D60" s="256" t="s">
        <v>178</v>
      </c>
      <c r="E60" s="506">
        <v>2.2035430000000003</v>
      </c>
      <c r="F60" s="501">
        <v>6.970275</v>
      </c>
      <c r="H60" s="257" t="s">
        <v>178</v>
      </c>
      <c r="I60" s="500">
        <v>1.5993920000000001</v>
      </c>
      <c r="J60" s="501">
        <v>4.3785939999999997</v>
      </c>
      <c r="K60" s="256" t="s">
        <v>178</v>
      </c>
      <c r="L60" s="506">
        <v>1.4881120000000001</v>
      </c>
      <c r="M60" s="501">
        <v>4.3360580000000004</v>
      </c>
    </row>
    <row r="61" spans="1:13" x14ac:dyDescent="0.2">
      <c r="A61" s="259" t="s">
        <v>295</v>
      </c>
      <c r="B61" s="685">
        <v>0.85951300000000008</v>
      </c>
      <c r="C61" s="686">
        <v>3.275817</v>
      </c>
      <c r="D61" s="684" t="s">
        <v>287</v>
      </c>
      <c r="E61" s="682">
        <v>0.75804800000000006</v>
      </c>
      <c r="F61" s="683">
        <v>2.8726930000000004</v>
      </c>
      <c r="H61" s="259" t="s">
        <v>287</v>
      </c>
      <c r="I61" s="685">
        <v>0.72213899999999998</v>
      </c>
      <c r="J61" s="686">
        <v>2.1140700000000003</v>
      </c>
      <c r="K61" s="684" t="s">
        <v>287</v>
      </c>
      <c r="L61" s="682">
        <v>1.105745</v>
      </c>
      <c r="M61" s="683">
        <v>2.9328859999999999</v>
      </c>
    </row>
    <row r="62" spans="1:13" x14ac:dyDescent="0.2">
      <c r="A62" s="258" t="s">
        <v>287</v>
      </c>
      <c r="B62" s="502">
        <v>0.623305</v>
      </c>
      <c r="C62" s="503">
        <v>2.561985</v>
      </c>
      <c r="D62" s="351" t="s">
        <v>295</v>
      </c>
      <c r="E62" s="507">
        <v>0.57935700000000001</v>
      </c>
      <c r="F62" s="508">
        <v>1.866498</v>
      </c>
      <c r="H62" s="258" t="s">
        <v>309</v>
      </c>
      <c r="I62" s="502">
        <v>0.23972100000000002</v>
      </c>
      <c r="J62" s="503">
        <v>0.49359599999999998</v>
      </c>
      <c r="K62" s="351" t="s">
        <v>309</v>
      </c>
      <c r="L62" s="507">
        <v>9.4779000000000002E-2</v>
      </c>
      <c r="M62" s="508">
        <v>0.173543</v>
      </c>
    </row>
    <row r="63" spans="1:13" x14ac:dyDescent="0.2">
      <c r="A63" s="258" t="s">
        <v>308</v>
      </c>
      <c r="B63" s="502">
        <v>0.612537</v>
      </c>
      <c r="C63" s="503">
        <v>2.339404</v>
      </c>
      <c r="D63" s="351" t="s">
        <v>308</v>
      </c>
      <c r="E63" s="507">
        <v>0.35777900000000001</v>
      </c>
      <c r="F63" s="508">
        <v>1.012894</v>
      </c>
      <c r="H63" s="258" t="s">
        <v>305</v>
      </c>
      <c r="I63" s="502">
        <v>0.21127600000000002</v>
      </c>
      <c r="J63" s="503">
        <v>0.52725</v>
      </c>
      <c r="K63" s="351" t="s">
        <v>290</v>
      </c>
      <c r="L63" s="507">
        <v>6.7763000000000004E-2</v>
      </c>
      <c r="M63" s="508">
        <v>0.426344</v>
      </c>
    </row>
    <row r="64" spans="1:13" x14ac:dyDescent="0.2">
      <c r="A64" s="258" t="s">
        <v>337</v>
      </c>
      <c r="B64" s="502">
        <v>0.53379700000000008</v>
      </c>
      <c r="C64" s="503">
        <v>2.2999999999999998</v>
      </c>
      <c r="D64" s="351" t="s">
        <v>300</v>
      </c>
      <c r="E64" s="507">
        <v>0.23180300000000001</v>
      </c>
      <c r="F64" s="508">
        <v>0.54051700000000003</v>
      </c>
      <c r="H64" s="258" t="s">
        <v>296</v>
      </c>
      <c r="I64" s="502">
        <v>0.124852</v>
      </c>
      <c r="J64" s="503">
        <v>0.31601899999999999</v>
      </c>
      <c r="K64" s="351" t="s">
        <v>300</v>
      </c>
      <c r="L64" s="507">
        <v>4.8867000000000001E-2</v>
      </c>
      <c r="M64" s="508">
        <v>9.1180999999999998E-2</v>
      </c>
    </row>
    <row r="65" spans="1:13" x14ac:dyDescent="0.2">
      <c r="A65" s="258" t="s">
        <v>290</v>
      </c>
      <c r="B65" s="502">
        <v>0.29615499999999995</v>
      </c>
      <c r="C65" s="503">
        <v>1.0751809999999999</v>
      </c>
      <c r="D65" s="351" t="s">
        <v>289</v>
      </c>
      <c r="E65" s="507">
        <v>8.0773999999999999E-2</v>
      </c>
      <c r="F65" s="508">
        <v>0.22070200000000001</v>
      </c>
      <c r="H65" s="258" t="s">
        <v>290</v>
      </c>
      <c r="I65" s="502">
        <v>9.8057000000000005E-2</v>
      </c>
      <c r="J65" s="503">
        <v>0.41464000000000001</v>
      </c>
      <c r="K65" s="351" t="s">
        <v>302</v>
      </c>
      <c r="L65" s="507">
        <v>4.4506999999999998E-2</v>
      </c>
      <c r="M65" s="508">
        <v>6.8724000000000007E-2</v>
      </c>
    </row>
    <row r="66" spans="1:13" ht="13.5" thickBot="1" x14ac:dyDescent="0.25">
      <c r="A66" s="260" t="s">
        <v>303</v>
      </c>
      <c r="B66" s="504">
        <v>0.178895</v>
      </c>
      <c r="C66" s="505">
        <v>0.66224699999999992</v>
      </c>
      <c r="D66" s="352" t="s">
        <v>306</v>
      </c>
      <c r="E66" s="509">
        <v>5.0819999999999997E-2</v>
      </c>
      <c r="F66" s="510">
        <v>0.15674299999999999</v>
      </c>
      <c r="H66" s="260" t="s">
        <v>302</v>
      </c>
      <c r="I66" s="504">
        <v>4.6497999999999998E-2</v>
      </c>
      <c r="J66" s="505">
        <v>7.1459999999999996E-2</v>
      </c>
      <c r="K66" s="352" t="s">
        <v>303</v>
      </c>
      <c r="L66" s="509">
        <v>2.2289E-2</v>
      </c>
      <c r="M66" s="510">
        <v>0.16968</v>
      </c>
    </row>
    <row r="67" spans="1:13" x14ac:dyDescent="0.2">
      <c r="A67" s="404" t="s">
        <v>299</v>
      </c>
      <c r="B67"/>
      <c r="C67"/>
      <c r="D67"/>
      <c r="E67"/>
      <c r="F67"/>
      <c r="G67"/>
      <c r="H67" s="404" t="s">
        <v>299</v>
      </c>
      <c r="I67"/>
      <c r="J67"/>
      <c r="K67"/>
      <c r="L67"/>
      <c r="M67"/>
    </row>
    <row r="68" spans="1:13" x14ac:dyDescent="0.2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x14ac:dyDescent="0.2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">
      <c r="B71" s="261"/>
      <c r="C71" s="261"/>
      <c r="D71" s="262"/>
      <c r="E71" s="263"/>
      <c r="F71" s="263"/>
    </row>
    <row r="72" spans="1:13" x14ac:dyDescent="0.2">
      <c r="B72" s="261"/>
      <c r="C72" s="261"/>
      <c r="D72" s="262"/>
      <c r="E72" s="263"/>
      <c r="F72" s="263"/>
    </row>
    <row r="73" spans="1:13" x14ac:dyDescent="0.2">
      <c r="A73" s="262"/>
      <c r="B73" s="261"/>
      <c r="C73" s="261"/>
      <c r="D73" s="262"/>
      <c r="E73" s="263"/>
      <c r="F73" s="263"/>
    </row>
    <row r="74" spans="1:13" x14ac:dyDescent="0.2">
      <c r="A74" s="262"/>
      <c r="B74" s="261"/>
      <c r="C74" s="261"/>
      <c r="D74" s="262"/>
      <c r="E74" s="263"/>
      <c r="F74" s="263"/>
    </row>
    <row r="75" spans="1:13" x14ac:dyDescent="0.2">
      <c r="A75" s="262"/>
      <c r="B75" s="261"/>
      <c r="C75" s="261"/>
      <c r="D75" s="262"/>
      <c r="E75" s="263"/>
      <c r="F75" s="263"/>
    </row>
    <row r="76" spans="1:13" x14ac:dyDescent="0.2">
      <c r="A76" s="262"/>
      <c r="B76" s="261"/>
      <c r="C76" s="261"/>
      <c r="D76" s="262"/>
      <c r="E76" s="263"/>
      <c r="F76" s="263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16" workbookViewId="0">
      <selection activeCell="F52" sqref="F52"/>
    </sheetView>
  </sheetViews>
  <sheetFormatPr defaultRowHeight="12.75" x14ac:dyDescent="0.2"/>
  <cols>
    <col min="1" max="1" width="12.140625" style="220" customWidth="1"/>
    <col min="2" max="2" width="12.140625" style="220" bestFit="1" customWidth="1"/>
    <col min="3" max="11" width="9.140625" style="220"/>
    <col min="12" max="12" width="10.5703125" style="220" customWidth="1"/>
    <col min="13" max="13" width="9.42578125" style="220" customWidth="1"/>
    <col min="14" max="16384" width="9.140625" style="220"/>
  </cols>
  <sheetData>
    <row r="1" spans="1:14" s="217" customFormat="1" ht="16.5" x14ac:dyDescent="0.25">
      <c r="A1" s="213" t="s">
        <v>258</v>
      </c>
      <c r="B1" s="214"/>
      <c r="C1" s="214"/>
      <c r="D1" s="214"/>
      <c r="E1" s="214"/>
      <c r="F1" s="214"/>
      <c r="G1" s="214"/>
      <c r="H1" s="214"/>
      <c r="I1" s="215"/>
      <c r="J1" s="215"/>
      <c r="K1" s="215"/>
      <c r="L1" s="216"/>
      <c r="M1" s="216"/>
    </row>
    <row r="2" spans="1:14" s="217" customFormat="1" ht="16.5" x14ac:dyDescent="0.25">
      <c r="A2" s="218" t="s">
        <v>259</v>
      </c>
      <c r="B2" s="214"/>
      <c r="C2" s="214"/>
      <c r="D2" s="214"/>
      <c r="E2" s="214"/>
      <c r="F2" s="214"/>
      <c r="G2" s="214"/>
      <c r="H2" s="214"/>
      <c r="I2" s="215"/>
      <c r="J2" s="215"/>
      <c r="K2" s="215"/>
      <c r="L2" s="219"/>
      <c r="M2" s="219"/>
    </row>
    <row r="3" spans="1:14" ht="13.5" thickBot="1" x14ac:dyDescent="0.25"/>
    <row r="4" spans="1:14" ht="24.75" customHeight="1" thickBot="1" x14ac:dyDescent="0.25">
      <c r="A4" s="518" t="s">
        <v>91</v>
      </c>
      <c r="B4" s="519"/>
      <c r="C4" s="221" t="s">
        <v>260</v>
      </c>
      <c r="D4" s="222" t="s">
        <v>261</v>
      </c>
      <c r="E4" s="222" t="s">
        <v>262</v>
      </c>
      <c r="F4" s="222" t="s">
        <v>263</v>
      </c>
      <c r="G4" s="222" t="s">
        <v>264</v>
      </c>
      <c r="H4" s="222" t="s">
        <v>265</v>
      </c>
      <c r="I4" s="222" t="s">
        <v>266</v>
      </c>
      <c r="J4" s="222" t="s">
        <v>267</v>
      </c>
      <c r="K4" s="222" t="s">
        <v>268</v>
      </c>
      <c r="L4" s="222" t="s">
        <v>269</v>
      </c>
      <c r="M4" s="222" t="s">
        <v>270</v>
      </c>
      <c r="N4" s="223" t="s">
        <v>271</v>
      </c>
    </row>
    <row r="5" spans="1:14" x14ac:dyDescent="0.2">
      <c r="A5" s="224" t="s">
        <v>22</v>
      </c>
      <c r="B5" s="225" t="s">
        <v>94</v>
      </c>
      <c r="C5" s="226">
        <v>751.93299999999999</v>
      </c>
      <c r="D5" s="227">
        <v>734.97199999999998</v>
      </c>
      <c r="E5" s="227">
        <v>736.61699999999996</v>
      </c>
      <c r="F5" s="227">
        <v>721.50699999999995</v>
      </c>
      <c r="G5" s="227">
        <v>678.95299999999997</v>
      </c>
      <c r="H5" s="227">
        <v>673.17899999999997</v>
      </c>
      <c r="I5" s="227">
        <v>689.02700000000004</v>
      </c>
      <c r="J5" s="227">
        <v>661.55200000000002</v>
      </c>
      <c r="K5" s="227">
        <v>671.20299999999997</v>
      </c>
      <c r="L5" s="227">
        <v>673.64700000000005</v>
      </c>
      <c r="M5" s="227">
        <v>687.34699999999998</v>
      </c>
      <c r="N5" s="228">
        <v>687.06899999999996</v>
      </c>
    </row>
    <row r="6" spans="1:14" x14ac:dyDescent="0.2">
      <c r="A6" s="229"/>
      <c r="B6" s="230" t="s">
        <v>95</v>
      </c>
      <c r="C6" s="231">
        <v>724.93799999999999</v>
      </c>
      <c r="D6" s="232">
        <v>750.80899999999997</v>
      </c>
      <c r="E6" s="232">
        <v>728.35599999999999</v>
      </c>
      <c r="F6" s="232">
        <v>701.59799999999996</v>
      </c>
      <c r="G6" s="232">
        <v>653.78499999999997</v>
      </c>
      <c r="H6" s="232">
        <v>653.279</v>
      </c>
      <c r="I6" s="232">
        <v>691.61699999999996</v>
      </c>
      <c r="J6" s="232">
        <v>644.39300000000003</v>
      </c>
      <c r="K6" s="232">
        <v>679.38300000000004</v>
      </c>
      <c r="L6" s="232">
        <v>675.53200000000004</v>
      </c>
      <c r="M6" s="232">
        <v>692.28800000000001</v>
      </c>
      <c r="N6" s="233">
        <v>702.08199999999999</v>
      </c>
    </row>
    <row r="7" spans="1:14" x14ac:dyDescent="0.2">
      <c r="A7" s="234" t="s">
        <v>23</v>
      </c>
      <c r="B7" s="230" t="s">
        <v>94</v>
      </c>
      <c r="C7" s="231">
        <v>539.84500000000003</v>
      </c>
      <c r="D7" s="232">
        <v>529.67700000000002</v>
      </c>
      <c r="E7" s="232">
        <v>508.61399999999998</v>
      </c>
      <c r="F7" s="232">
        <v>496.39</v>
      </c>
      <c r="G7" s="232">
        <v>468.56900000000002</v>
      </c>
      <c r="H7" s="232">
        <v>479.52499999999998</v>
      </c>
      <c r="I7" s="232">
        <v>509.65899999999999</v>
      </c>
      <c r="J7" s="232">
        <v>501.41399999999999</v>
      </c>
      <c r="K7" s="232">
        <v>511.69900000000001</v>
      </c>
      <c r="L7" s="232">
        <v>522.91499999999996</v>
      </c>
      <c r="M7" s="232">
        <v>538.12599999999998</v>
      </c>
      <c r="N7" s="233">
        <v>542.63800000000003</v>
      </c>
    </row>
    <row r="8" spans="1:14" x14ac:dyDescent="0.2">
      <c r="A8" s="229"/>
      <c r="B8" s="230" t="s">
        <v>95</v>
      </c>
      <c r="C8" s="231">
        <v>519.41399999999999</v>
      </c>
      <c r="D8" s="232">
        <v>519.83600000000001</v>
      </c>
      <c r="E8" s="232">
        <v>510.81599999999997</v>
      </c>
      <c r="F8" s="232">
        <v>498.91399999999999</v>
      </c>
      <c r="G8" s="232">
        <v>477.00799999999998</v>
      </c>
      <c r="H8" s="232">
        <v>486.32299999999998</v>
      </c>
      <c r="I8" s="232">
        <v>514</v>
      </c>
      <c r="J8" s="232">
        <v>517.05999999999995</v>
      </c>
      <c r="K8" s="232">
        <v>523.59699999999998</v>
      </c>
      <c r="L8" s="232">
        <v>518.85400000000004</v>
      </c>
      <c r="M8" s="232">
        <v>549.14599999999996</v>
      </c>
      <c r="N8" s="233">
        <v>544.06100000000004</v>
      </c>
    </row>
    <row r="9" spans="1:14" x14ac:dyDescent="0.2">
      <c r="A9" s="234" t="s">
        <v>24</v>
      </c>
      <c r="B9" s="230" t="s">
        <v>94</v>
      </c>
      <c r="C9" s="231">
        <v>626.06500000000005</v>
      </c>
      <c r="D9" s="232">
        <v>596.928</v>
      </c>
      <c r="E9" s="232">
        <v>566.62400000000002</v>
      </c>
      <c r="F9" s="232">
        <v>578.35400000000004</v>
      </c>
      <c r="G9" s="232">
        <v>564.40499999999997</v>
      </c>
      <c r="H9" s="232">
        <v>532.59100000000001</v>
      </c>
      <c r="I9" s="232">
        <v>574.87300000000005</v>
      </c>
      <c r="J9" s="232">
        <v>555.66200000000003</v>
      </c>
      <c r="K9" s="232">
        <v>553.904</v>
      </c>
      <c r="L9" s="232">
        <v>576.80899999999997</v>
      </c>
      <c r="M9" s="232">
        <v>601.67899999999997</v>
      </c>
      <c r="N9" s="233">
        <v>597.34799999999996</v>
      </c>
    </row>
    <row r="10" spans="1:14" x14ac:dyDescent="0.2">
      <c r="A10" s="235"/>
      <c r="B10" s="230" t="s">
        <v>95</v>
      </c>
      <c r="C10" s="231">
        <v>604.26199999999994</v>
      </c>
      <c r="D10" s="232">
        <v>623.02099999999996</v>
      </c>
      <c r="E10" s="232">
        <v>603.15599999999995</v>
      </c>
      <c r="F10" s="232">
        <v>583.88599999999997</v>
      </c>
      <c r="G10" s="232">
        <v>557.11099999999999</v>
      </c>
      <c r="H10" s="232">
        <v>560.36500000000001</v>
      </c>
      <c r="I10" s="232">
        <v>580.62199999999996</v>
      </c>
      <c r="J10" s="232">
        <v>579.09199999999998</v>
      </c>
      <c r="K10" s="232">
        <v>578.67499999999995</v>
      </c>
      <c r="L10" s="232">
        <v>594.27</v>
      </c>
      <c r="M10" s="232">
        <v>606.971</v>
      </c>
      <c r="N10" s="233">
        <v>619.92499999999995</v>
      </c>
    </row>
    <row r="11" spans="1:14" x14ac:dyDescent="0.2">
      <c r="A11" s="229"/>
      <c r="B11" s="230" t="s">
        <v>145</v>
      </c>
      <c r="C11" s="231">
        <v>707.41</v>
      </c>
      <c r="D11" s="232">
        <v>727.56500000000005</v>
      </c>
      <c r="E11" s="232">
        <v>710.32799999999997</v>
      </c>
      <c r="F11" s="232">
        <v>677.59500000000003</v>
      </c>
      <c r="G11" s="232">
        <v>671.44399999999996</v>
      </c>
      <c r="H11" s="232">
        <v>672.32100000000003</v>
      </c>
      <c r="I11" s="232">
        <v>647.82399999999996</v>
      </c>
      <c r="J11" s="232">
        <v>683.85299999999995</v>
      </c>
      <c r="K11" s="232">
        <v>680.76</v>
      </c>
      <c r="L11" s="232">
        <v>680.27599999999995</v>
      </c>
      <c r="M11" s="232">
        <v>691.61699999999996</v>
      </c>
      <c r="N11" s="233">
        <v>702.55100000000004</v>
      </c>
    </row>
    <row r="12" spans="1:14" x14ac:dyDescent="0.2">
      <c r="A12" s="236" t="s">
        <v>31</v>
      </c>
      <c r="B12" s="230" t="s">
        <v>95</v>
      </c>
      <c r="C12" s="231">
        <v>580.74699999999996</v>
      </c>
      <c r="D12" s="232">
        <v>594.87199999999996</v>
      </c>
      <c r="E12" s="232">
        <v>585.36</v>
      </c>
      <c r="F12" s="232">
        <v>580.43600000000004</v>
      </c>
      <c r="G12" s="232">
        <v>569.50900000000001</v>
      </c>
      <c r="H12" s="232">
        <v>572.41499999999996</v>
      </c>
      <c r="I12" s="232">
        <v>615.00099999999998</v>
      </c>
      <c r="J12" s="232">
        <v>667.54899999999998</v>
      </c>
      <c r="K12" s="232">
        <v>645.51900000000001</v>
      </c>
      <c r="L12" s="232">
        <v>650.48099999999999</v>
      </c>
      <c r="M12" s="232">
        <v>666.42899999999997</v>
      </c>
      <c r="N12" s="233">
        <v>688.12199999999996</v>
      </c>
    </row>
    <row r="13" spans="1:14" x14ac:dyDescent="0.2">
      <c r="A13" s="234" t="s">
        <v>97</v>
      </c>
      <c r="B13" s="230" t="s">
        <v>94</v>
      </c>
      <c r="C13" s="231">
        <v>439.73500000000001</v>
      </c>
      <c r="D13" s="232">
        <v>497.084</v>
      </c>
      <c r="E13" s="232">
        <v>478.98899999999998</v>
      </c>
      <c r="F13" s="232">
        <v>464.55799999999999</v>
      </c>
      <c r="G13" s="232">
        <v>464.017</v>
      </c>
      <c r="H13" s="232">
        <v>481.30099999999999</v>
      </c>
      <c r="I13" s="232">
        <v>483.86700000000002</v>
      </c>
      <c r="J13" s="232">
        <v>496.91800000000001</v>
      </c>
      <c r="K13" s="232">
        <v>508.01499999999999</v>
      </c>
      <c r="L13" s="232">
        <v>522.23</v>
      </c>
      <c r="M13" s="232">
        <v>576.02800000000002</v>
      </c>
      <c r="N13" s="233">
        <v>585.45600000000002</v>
      </c>
    </row>
    <row r="14" spans="1:14" x14ac:dyDescent="0.2">
      <c r="A14" s="229"/>
      <c r="B14" s="230" t="s">
        <v>95</v>
      </c>
      <c r="C14" s="231">
        <v>412.214</v>
      </c>
      <c r="D14" s="232">
        <v>465.24799999999999</v>
      </c>
      <c r="E14" s="232">
        <v>470.29</v>
      </c>
      <c r="F14" s="232">
        <v>466.03100000000001</v>
      </c>
      <c r="G14" s="232">
        <v>420.85399999999998</v>
      </c>
      <c r="H14" s="232">
        <v>446.72699999999998</v>
      </c>
      <c r="I14" s="232">
        <v>438.79500000000002</v>
      </c>
      <c r="J14" s="232">
        <v>464.77699999999999</v>
      </c>
      <c r="K14" s="232">
        <v>486.59899999999999</v>
      </c>
      <c r="L14" s="232">
        <v>494.54399999999998</v>
      </c>
      <c r="M14" s="232">
        <v>543.05700000000002</v>
      </c>
      <c r="N14" s="233">
        <v>527.20399999999995</v>
      </c>
    </row>
    <row r="15" spans="1:14" ht="13.5" thickBot="1" x14ac:dyDescent="0.25">
      <c r="A15" s="237" t="s">
        <v>0</v>
      </c>
      <c r="B15" s="238" t="s">
        <v>95</v>
      </c>
      <c r="C15" s="239">
        <v>566.24</v>
      </c>
      <c r="D15" s="240">
        <v>574.65700000000004</v>
      </c>
      <c r="E15" s="240">
        <v>547.19799999999998</v>
      </c>
      <c r="F15" s="240">
        <v>552.11300000000006</v>
      </c>
      <c r="G15" s="240">
        <v>517.40200000000004</v>
      </c>
      <c r="H15" s="240">
        <v>524.96100000000001</v>
      </c>
      <c r="I15" s="240">
        <v>553.12800000000004</v>
      </c>
      <c r="J15" s="240">
        <v>540.26700000000005</v>
      </c>
      <c r="K15" s="240">
        <v>566.08600000000001</v>
      </c>
      <c r="L15" s="240">
        <v>575.98199999999997</v>
      </c>
      <c r="M15" s="240">
        <v>596.73800000000006</v>
      </c>
      <c r="N15" s="241">
        <v>603.65800000000002</v>
      </c>
    </row>
    <row r="16" spans="1:14" ht="13.5" thickBot="1" x14ac:dyDescent="0.25"/>
    <row r="17" spans="1:14" ht="24.75" customHeight="1" thickBot="1" x14ac:dyDescent="0.25">
      <c r="A17" s="518" t="s">
        <v>91</v>
      </c>
      <c r="B17" s="519"/>
      <c r="C17" s="221" t="s">
        <v>272</v>
      </c>
      <c r="D17" s="222" t="s">
        <v>273</v>
      </c>
      <c r="E17" s="222" t="s">
        <v>274</v>
      </c>
      <c r="F17" s="222" t="s">
        <v>275</v>
      </c>
      <c r="G17" s="222" t="s">
        <v>276</v>
      </c>
      <c r="H17" s="222" t="s">
        <v>277</v>
      </c>
      <c r="I17" s="222" t="s">
        <v>278</v>
      </c>
      <c r="J17" s="222" t="s">
        <v>279</v>
      </c>
      <c r="K17" s="222" t="s">
        <v>280</v>
      </c>
      <c r="L17" s="222" t="s">
        <v>281</v>
      </c>
      <c r="M17" s="222" t="s">
        <v>282</v>
      </c>
      <c r="N17" s="223" t="s">
        <v>283</v>
      </c>
    </row>
    <row r="18" spans="1:14" x14ac:dyDescent="0.2">
      <c r="A18" s="224" t="s">
        <v>22</v>
      </c>
      <c r="B18" s="225" t="s">
        <v>94</v>
      </c>
      <c r="C18" s="226">
        <v>676.87099999999998</v>
      </c>
      <c r="D18" s="227">
        <v>657.36599999999999</v>
      </c>
      <c r="E18" s="227">
        <v>651.70699999999999</v>
      </c>
      <c r="F18" s="227">
        <v>646.38199999999995</v>
      </c>
      <c r="G18" s="227">
        <v>644.18299999999999</v>
      </c>
      <c r="H18" s="227">
        <v>647.37300000000005</v>
      </c>
      <c r="I18" s="227">
        <v>624.84199999999998</v>
      </c>
      <c r="J18" s="227">
        <v>610.70699999999999</v>
      </c>
      <c r="K18" s="227">
        <v>629.74599999999998</v>
      </c>
      <c r="L18" s="227">
        <v>632.25599999999997</v>
      </c>
      <c r="M18" s="227">
        <v>654.27</v>
      </c>
      <c r="N18" s="228">
        <v>659.86099999999999</v>
      </c>
    </row>
    <row r="19" spans="1:14" x14ac:dyDescent="0.2">
      <c r="A19" s="229"/>
      <c r="B19" s="230" t="s">
        <v>95</v>
      </c>
      <c r="C19" s="231">
        <v>694.27700000000004</v>
      </c>
      <c r="D19" s="232">
        <v>667.05700000000002</v>
      </c>
      <c r="E19" s="232">
        <v>645.02</v>
      </c>
      <c r="F19" s="232">
        <v>641.40599999999995</v>
      </c>
      <c r="G19" s="232">
        <v>650.99400000000003</v>
      </c>
      <c r="H19" s="232">
        <v>659.58199999999999</v>
      </c>
      <c r="I19" s="232">
        <v>654.52</v>
      </c>
      <c r="J19" s="232">
        <v>607.03200000000004</v>
      </c>
      <c r="K19" s="232">
        <v>603.41399999999999</v>
      </c>
      <c r="L19" s="232">
        <v>639.92200000000003</v>
      </c>
      <c r="M19" s="232">
        <v>645.46</v>
      </c>
      <c r="N19" s="233">
        <v>672.16300000000001</v>
      </c>
    </row>
    <row r="20" spans="1:14" x14ac:dyDescent="0.2">
      <c r="A20" s="234" t="s">
        <v>23</v>
      </c>
      <c r="B20" s="230" t="s">
        <v>94</v>
      </c>
      <c r="C20" s="231">
        <v>537.24900000000002</v>
      </c>
      <c r="D20" s="232">
        <v>533.08699999999999</v>
      </c>
      <c r="E20" s="232">
        <v>523.92200000000003</v>
      </c>
      <c r="F20" s="232">
        <v>524.61</v>
      </c>
      <c r="G20" s="232">
        <v>527.97799999999995</v>
      </c>
      <c r="H20" s="232">
        <v>528.71100000000001</v>
      </c>
      <c r="I20" s="232">
        <v>481.82</v>
      </c>
      <c r="J20" s="232">
        <v>487.00400000000002</v>
      </c>
      <c r="K20" s="232">
        <v>515.971</v>
      </c>
      <c r="L20" s="232">
        <v>523.13400000000001</v>
      </c>
      <c r="M20" s="232">
        <v>527.88300000000004</v>
      </c>
      <c r="N20" s="233">
        <v>541.79899999999998</v>
      </c>
    </row>
    <row r="21" spans="1:14" x14ac:dyDescent="0.2">
      <c r="A21" s="229"/>
      <c r="B21" s="230" t="s">
        <v>95</v>
      </c>
      <c r="C21" s="231">
        <v>541.02700000000004</v>
      </c>
      <c r="D21" s="232">
        <v>563.81600000000003</v>
      </c>
      <c r="E21" s="232">
        <v>546.66499999999996</v>
      </c>
      <c r="F21" s="232">
        <v>539.42600000000004</v>
      </c>
      <c r="G21" s="232">
        <v>527.60299999999995</v>
      </c>
      <c r="H21" s="232">
        <v>531.26400000000001</v>
      </c>
      <c r="I21" s="232">
        <v>490.31900000000002</v>
      </c>
      <c r="J21" s="232">
        <v>461.19499999999999</v>
      </c>
      <c r="K21" s="232">
        <v>489.68799999999999</v>
      </c>
      <c r="L21" s="232">
        <v>482.00700000000001</v>
      </c>
      <c r="M21" s="232">
        <v>499.37099999999998</v>
      </c>
      <c r="N21" s="233">
        <v>545.26300000000003</v>
      </c>
    </row>
    <row r="22" spans="1:14" x14ac:dyDescent="0.2">
      <c r="A22" s="234" t="s">
        <v>24</v>
      </c>
      <c r="B22" s="230" t="s">
        <v>94</v>
      </c>
      <c r="C22" s="231">
        <v>608.72900000000004</v>
      </c>
      <c r="D22" s="232">
        <v>586.22799999999995</v>
      </c>
      <c r="E22" s="232">
        <v>573.779</v>
      </c>
      <c r="F22" s="232">
        <v>558.68399999999997</v>
      </c>
      <c r="G22" s="232">
        <v>571.46</v>
      </c>
      <c r="H22" s="232">
        <v>577.30999999999995</v>
      </c>
      <c r="I22" s="232">
        <v>505.64600000000002</v>
      </c>
      <c r="J22" s="232">
        <v>492.38</v>
      </c>
      <c r="K22" s="232">
        <v>514.48099999999999</v>
      </c>
      <c r="L22" s="232">
        <v>507.24700000000001</v>
      </c>
      <c r="M22" s="232">
        <v>543.048</v>
      </c>
      <c r="N22" s="233">
        <v>566.91</v>
      </c>
    </row>
    <row r="23" spans="1:14" x14ac:dyDescent="0.2">
      <c r="A23" s="235"/>
      <c r="B23" s="230" t="s">
        <v>95</v>
      </c>
      <c r="C23" s="231">
        <v>615.34299999999996</v>
      </c>
      <c r="D23" s="232">
        <v>614.572</v>
      </c>
      <c r="E23" s="232">
        <v>592.86699999999996</v>
      </c>
      <c r="F23" s="232">
        <v>592.10699999999997</v>
      </c>
      <c r="G23" s="232">
        <v>594.56399999999996</v>
      </c>
      <c r="H23" s="232">
        <v>598.25</v>
      </c>
      <c r="I23" s="232">
        <v>531.06700000000001</v>
      </c>
      <c r="J23" s="232">
        <v>514.87199999999996</v>
      </c>
      <c r="K23" s="232">
        <v>515.91600000000005</v>
      </c>
      <c r="L23" s="232">
        <v>533.74199999999996</v>
      </c>
      <c r="M23" s="232">
        <v>552.85900000000004</v>
      </c>
      <c r="N23" s="233">
        <v>581.471</v>
      </c>
    </row>
    <row r="24" spans="1:14" x14ac:dyDescent="0.2">
      <c r="A24" s="229"/>
      <c r="B24" s="230" t="s">
        <v>145</v>
      </c>
      <c r="C24" s="231">
        <v>716.70899999999995</v>
      </c>
      <c r="D24" s="232">
        <v>723.02099999999996</v>
      </c>
      <c r="E24" s="232">
        <v>689.39099999999996</v>
      </c>
      <c r="F24" s="232">
        <v>680.89599999999996</v>
      </c>
      <c r="G24" s="232">
        <v>688.34500000000003</v>
      </c>
      <c r="H24" s="232">
        <v>717.34</v>
      </c>
      <c r="I24" s="232">
        <v>629.33000000000004</v>
      </c>
      <c r="J24" s="232">
        <v>670.79200000000003</v>
      </c>
      <c r="K24" s="232">
        <v>661.19100000000003</v>
      </c>
      <c r="L24" s="232">
        <v>683.13099999999997</v>
      </c>
      <c r="M24" s="232">
        <v>666.91200000000003</v>
      </c>
      <c r="N24" s="233">
        <v>666.66899999999998</v>
      </c>
    </row>
    <row r="25" spans="1:14" x14ac:dyDescent="0.2">
      <c r="A25" s="236" t="s">
        <v>31</v>
      </c>
      <c r="B25" s="230" t="s">
        <v>95</v>
      </c>
      <c r="C25" s="231">
        <v>694.21400000000006</v>
      </c>
      <c r="D25" s="232">
        <v>679.96</v>
      </c>
      <c r="E25" s="232">
        <v>665.85599999999999</v>
      </c>
      <c r="F25" s="232">
        <v>658.05499999999995</v>
      </c>
      <c r="G25" s="232">
        <v>670.30399999999997</v>
      </c>
      <c r="H25" s="232">
        <v>703.84299999999996</v>
      </c>
      <c r="I25" s="232">
        <v>719.73299999999995</v>
      </c>
      <c r="J25" s="232">
        <v>665.928</v>
      </c>
      <c r="K25" s="232">
        <v>601.97299999999996</v>
      </c>
      <c r="L25" s="232">
        <v>564.67700000000002</v>
      </c>
      <c r="M25" s="232">
        <v>588.327</v>
      </c>
      <c r="N25" s="233">
        <v>612.25199999999995</v>
      </c>
    </row>
    <row r="26" spans="1:14" x14ac:dyDescent="0.2">
      <c r="A26" s="234" t="s">
        <v>97</v>
      </c>
      <c r="B26" s="230" t="s">
        <v>94</v>
      </c>
      <c r="C26" s="231">
        <v>546.005</v>
      </c>
      <c r="D26" s="232">
        <v>594.72199999999998</v>
      </c>
      <c r="E26" s="232">
        <v>587.64200000000005</v>
      </c>
      <c r="F26" s="232">
        <v>598.11500000000001</v>
      </c>
      <c r="G26" s="232">
        <v>583.601</v>
      </c>
      <c r="H26" s="232">
        <v>577.05100000000004</v>
      </c>
      <c r="I26" s="232">
        <v>477.995</v>
      </c>
      <c r="J26" s="232">
        <v>502.911</v>
      </c>
      <c r="K26" s="232">
        <v>516.85699999999997</v>
      </c>
      <c r="L26" s="232">
        <v>513.87699999999995</v>
      </c>
      <c r="M26" s="232">
        <v>516.74099999999999</v>
      </c>
      <c r="N26" s="233">
        <v>534.08900000000006</v>
      </c>
    </row>
    <row r="27" spans="1:14" x14ac:dyDescent="0.2">
      <c r="A27" s="229"/>
      <c r="B27" s="230" t="s">
        <v>95</v>
      </c>
      <c r="C27" s="231">
        <v>565.86300000000006</v>
      </c>
      <c r="D27" s="232">
        <v>566.86300000000006</v>
      </c>
      <c r="E27" s="232">
        <v>538.54899999999998</v>
      </c>
      <c r="F27" s="232">
        <v>569.01900000000001</v>
      </c>
      <c r="G27" s="232">
        <v>550.971</v>
      </c>
      <c r="H27" s="232">
        <v>566.34500000000003</v>
      </c>
      <c r="I27" s="232">
        <v>523.57399999999996</v>
      </c>
      <c r="J27" s="232">
        <v>460.71899999999999</v>
      </c>
      <c r="K27" s="232">
        <v>475.83699999999999</v>
      </c>
      <c r="L27" s="232">
        <v>482.45400000000001</v>
      </c>
      <c r="M27" s="232">
        <v>497.22300000000001</v>
      </c>
      <c r="N27" s="233">
        <v>522.02300000000002</v>
      </c>
    </row>
    <row r="28" spans="1:14" ht="13.5" thickBot="1" x14ac:dyDescent="0.25">
      <c r="A28" s="237" t="s">
        <v>0</v>
      </c>
      <c r="B28" s="238" t="s">
        <v>95</v>
      </c>
      <c r="C28" s="239">
        <v>604.88900000000001</v>
      </c>
      <c r="D28" s="240">
        <v>585.21600000000001</v>
      </c>
      <c r="E28" s="240">
        <v>573.52599999999995</v>
      </c>
      <c r="F28" s="240">
        <v>582.82600000000002</v>
      </c>
      <c r="G28" s="240">
        <v>589.31200000000001</v>
      </c>
      <c r="H28" s="240">
        <v>593.23199999999997</v>
      </c>
      <c r="I28" s="240">
        <v>555.92999999999995</v>
      </c>
      <c r="J28" s="240">
        <v>520.06700000000001</v>
      </c>
      <c r="K28" s="240">
        <v>541.14499999999998</v>
      </c>
      <c r="L28" s="240">
        <v>546.39700000000005</v>
      </c>
      <c r="M28" s="240">
        <v>562.798</v>
      </c>
      <c r="N28" s="241">
        <v>579.79100000000005</v>
      </c>
    </row>
    <row r="29" spans="1:14" ht="13.5" thickBot="1" x14ac:dyDescent="0.25"/>
    <row r="30" spans="1:14" ht="24.75" customHeight="1" thickBot="1" x14ac:dyDescent="0.25">
      <c r="A30" s="677" t="s">
        <v>91</v>
      </c>
      <c r="B30" s="678"/>
      <c r="C30" s="221" t="s">
        <v>325</v>
      </c>
      <c r="D30" s="222" t="s">
        <v>326</v>
      </c>
      <c r="E30" s="222" t="s">
        <v>327</v>
      </c>
      <c r="F30" s="222" t="s">
        <v>328</v>
      </c>
      <c r="G30" s="222" t="s">
        <v>329</v>
      </c>
      <c r="H30" s="222" t="s">
        <v>330</v>
      </c>
      <c r="I30" s="222" t="s">
        <v>331</v>
      </c>
      <c r="J30" s="222" t="s">
        <v>332</v>
      </c>
      <c r="K30" s="222" t="s">
        <v>333</v>
      </c>
      <c r="L30" s="222" t="s">
        <v>334</v>
      </c>
      <c r="M30" s="222" t="s">
        <v>335</v>
      </c>
      <c r="N30" s="223" t="s">
        <v>336</v>
      </c>
    </row>
    <row r="31" spans="1:14" x14ac:dyDescent="0.2">
      <c r="A31" s="224" t="s">
        <v>22</v>
      </c>
      <c r="B31" s="225" t="s">
        <v>94</v>
      </c>
      <c r="C31" s="226">
        <v>680.14599999999996</v>
      </c>
      <c r="D31" s="227">
        <v>684.53499999999997</v>
      </c>
      <c r="E31" s="227">
        <v>696.16</v>
      </c>
      <c r="F31" s="227">
        <v>694.33799999999997</v>
      </c>
      <c r="G31" s="227">
        <v>717.34402624456391</v>
      </c>
      <c r="H31" s="227">
        <v>729.577</v>
      </c>
      <c r="I31" s="227">
        <v>714.77599999999995</v>
      </c>
      <c r="J31" s="227">
        <v>644.522617149864</v>
      </c>
      <c r="K31" s="227">
        <v>658.12400000000002</v>
      </c>
      <c r="L31" s="227">
        <v>662.07772549470701</v>
      </c>
      <c r="M31" s="227">
        <v>676.66399999999999</v>
      </c>
      <c r="N31" s="228">
        <v>682.44399999999996</v>
      </c>
    </row>
    <row r="32" spans="1:14" x14ac:dyDescent="0.2">
      <c r="A32" s="229"/>
      <c r="B32" s="230" t="s">
        <v>95</v>
      </c>
      <c r="C32" s="231">
        <v>695.85299999999995</v>
      </c>
      <c r="D32" s="232">
        <v>695.76599999999996</v>
      </c>
      <c r="E32" s="232">
        <v>716.50900000000001</v>
      </c>
      <c r="F32" s="232">
        <v>707.87900000000002</v>
      </c>
      <c r="G32" s="232">
        <v>720.54017181274799</v>
      </c>
      <c r="H32" s="232">
        <v>740.66200000000003</v>
      </c>
      <c r="I32" s="232">
        <v>748.95100000000002</v>
      </c>
      <c r="J32" s="232">
        <v>651.71254631186412</v>
      </c>
      <c r="K32" s="232">
        <v>671.71400000000006</v>
      </c>
      <c r="L32" s="232">
        <v>662.3910944430877</v>
      </c>
      <c r="M32" s="232">
        <v>680.14099999999996</v>
      </c>
      <c r="N32" s="233">
        <v>686.41499999999996</v>
      </c>
    </row>
    <row r="33" spans="1:14" x14ac:dyDescent="0.2">
      <c r="A33" s="234" t="s">
        <v>23</v>
      </c>
      <c r="B33" s="230" t="s">
        <v>94</v>
      </c>
      <c r="C33" s="231">
        <v>553.75599999999997</v>
      </c>
      <c r="D33" s="232">
        <v>572.92200000000003</v>
      </c>
      <c r="E33" s="232">
        <v>581.33299999999997</v>
      </c>
      <c r="F33" s="232">
        <v>591.12</v>
      </c>
      <c r="G33" s="232">
        <v>630.77802463055423</v>
      </c>
      <c r="H33" s="232">
        <v>649</v>
      </c>
      <c r="I33" s="232">
        <v>634.08299999999997</v>
      </c>
      <c r="J33" s="232">
        <v>549.65809698476392</v>
      </c>
      <c r="K33" s="232">
        <v>561.98099999999999</v>
      </c>
      <c r="L33" s="232">
        <v>563.33798947637558</v>
      </c>
      <c r="M33" s="232">
        <v>573.98299999999995</v>
      </c>
      <c r="N33" s="233">
        <v>582.09100000000001</v>
      </c>
    </row>
    <row r="34" spans="1:14" x14ac:dyDescent="0.2">
      <c r="A34" s="229"/>
      <c r="B34" s="230" t="s">
        <v>95</v>
      </c>
      <c r="C34" s="231">
        <v>561.16800000000001</v>
      </c>
      <c r="D34" s="232">
        <v>551.971</v>
      </c>
      <c r="E34" s="232">
        <v>551.79300000000001</v>
      </c>
      <c r="F34" s="232">
        <v>586.11800000000005</v>
      </c>
      <c r="G34" s="232">
        <v>588.98481215132483</v>
      </c>
      <c r="H34" s="232">
        <v>621.75599999999997</v>
      </c>
      <c r="I34" s="232">
        <v>624.29</v>
      </c>
      <c r="J34" s="232">
        <v>514.90051012624667</v>
      </c>
      <c r="K34" s="232">
        <v>518.19399999999996</v>
      </c>
      <c r="L34" s="232">
        <v>563.70153822116117</v>
      </c>
      <c r="M34" s="232">
        <v>547.41099999999994</v>
      </c>
      <c r="N34" s="233">
        <v>552.02599999999995</v>
      </c>
    </row>
    <row r="35" spans="1:14" x14ac:dyDescent="0.2">
      <c r="A35" s="234" t="s">
        <v>24</v>
      </c>
      <c r="B35" s="230" t="s">
        <v>94</v>
      </c>
      <c r="C35" s="231">
        <v>586.07299999999998</v>
      </c>
      <c r="D35" s="232">
        <v>614.83600000000001</v>
      </c>
      <c r="E35" s="232">
        <v>602.28099999999995</v>
      </c>
      <c r="F35" s="232">
        <v>607.47400000000005</v>
      </c>
      <c r="G35" s="232">
        <v>638.48744233719879</v>
      </c>
      <c r="H35" s="232">
        <v>683.16399999999999</v>
      </c>
      <c r="I35" s="232">
        <v>552.31799999999998</v>
      </c>
      <c r="J35" s="232">
        <v>545.93734869728064</v>
      </c>
      <c r="K35" s="232">
        <v>670.10199999999998</v>
      </c>
      <c r="L35" s="232">
        <v>599.84891112755884</v>
      </c>
      <c r="M35" s="232">
        <v>660.76800000000003</v>
      </c>
      <c r="N35" s="233">
        <v>640.46799999999996</v>
      </c>
    </row>
    <row r="36" spans="1:14" x14ac:dyDescent="0.2">
      <c r="A36" s="235"/>
      <c r="B36" s="230" t="s">
        <v>95</v>
      </c>
      <c r="C36" s="231">
        <v>613.88599999999997</v>
      </c>
      <c r="D36" s="232">
        <v>625.75599999999997</v>
      </c>
      <c r="E36" s="232">
        <v>620.89499999999998</v>
      </c>
      <c r="F36" s="232">
        <v>630.66</v>
      </c>
      <c r="G36" s="232">
        <v>652.19233437095215</v>
      </c>
      <c r="H36" s="232">
        <v>668.40899999999999</v>
      </c>
      <c r="I36" s="232">
        <v>580.78499999999997</v>
      </c>
      <c r="J36" s="232">
        <v>573.3913696869696</v>
      </c>
      <c r="K36" s="232">
        <v>582.90499999999997</v>
      </c>
      <c r="L36" s="232">
        <v>624.82966186089357</v>
      </c>
      <c r="M36" s="232">
        <v>638.85400000000004</v>
      </c>
      <c r="N36" s="233">
        <v>666.17200000000003</v>
      </c>
    </row>
    <row r="37" spans="1:14" x14ac:dyDescent="0.2">
      <c r="A37" s="229"/>
      <c r="B37" s="230" t="s">
        <v>145</v>
      </c>
      <c r="C37" s="231">
        <v>657.47500000000002</v>
      </c>
      <c r="D37" s="232">
        <v>676.64499999999998</v>
      </c>
      <c r="E37" s="232">
        <v>741.41</v>
      </c>
      <c r="F37" s="232">
        <v>689.52800000000002</v>
      </c>
      <c r="G37" s="232">
        <v>705.57159038124269</v>
      </c>
      <c r="H37" s="232">
        <v>746.6</v>
      </c>
      <c r="I37" s="232">
        <v>615.20500000000004</v>
      </c>
      <c r="J37" s="232">
        <v>651.80176571880418</v>
      </c>
      <c r="K37" s="232">
        <v>600.59199999999998</v>
      </c>
      <c r="L37" s="232">
        <v>683.52989083272803</v>
      </c>
      <c r="M37" s="232">
        <v>688.57299999999998</v>
      </c>
      <c r="N37" s="233">
        <v>707.64200000000005</v>
      </c>
    </row>
    <row r="38" spans="1:14" x14ac:dyDescent="0.2">
      <c r="A38" s="236" t="s">
        <v>31</v>
      </c>
      <c r="B38" s="230" t="s">
        <v>95</v>
      </c>
      <c r="C38" s="231">
        <v>642.303</v>
      </c>
      <c r="D38" s="232">
        <v>644.49800000000005</v>
      </c>
      <c r="E38" s="232">
        <v>660.08699999999999</v>
      </c>
      <c r="F38" s="232">
        <v>675.66499999999996</v>
      </c>
      <c r="G38" s="232">
        <v>696.11644754046642</v>
      </c>
      <c r="H38" s="232">
        <v>711</v>
      </c>
      <c r="I38" s="232">
        <v>714.99099999999999</v>
      </c>
      <c r="J38" s="232">
        <v>737.56065821581399</v>
      </c>
      <c r="K38" s="232">
        <v>725.12099999999998</v>
      </c>
      <c r="L38" s="232">
        <v>614.13007988323398</v>
      </c>
      <c r="M38" s="232">
        <v>611.25</v>
      </c>
      <c r="N38" s="233">
        <v>606.69500000000005</v>
      </c>
    </row>
    <row r="39" spans="1:14" x14ac:dyDescent="0.2">
      <c r="A39" s="234" t="s">
        <v>97</v>
      </c>
      <c r="B39" s="230" t="s">
        <v>94</v>
      </c>
      <c r="C39" s="231">
        <v>533.20299999999997</v>
      </c>
      <c r="D39" s="232">
        <v>570.45299999999997</v>
      </c>
      <c r="E39" s="232">
        <v>586.47500000000002</v>
      </c>
      <c r="F39" s="232">
        <v>588.85199999999998</v>
      </c>
      <c r="G39" s="232">
        <v>595.61181369260942</v>
      </c>
      <c r="H39" s="232">
        <v>547.89</v>
      </c>
      <c r="I39" s="232">
        <v>466.15199999999999</v>
      </c>
      <c r="J39" s="232">
        <v>511.490370528467</v>
      </c>
      <c r="K39" s="232">
        <v>524.32100000000003</v>
      </c>
      <c r="L39" s="232">
        <v>532.26977098846066</v>
      </c>
      <c r="M39" s="232">
        <v>528.84</v>
      </c>
      <c r="N39" s="233">
        <v>552.79399999999998</v>
      </c>
    </row>
    <row r="40" spans="1:14" x14ac:dyDescent="0.2">
      <c r="A40" s="229"/>
      <c r="B40" s="230" t="s">
        <v>95</v>
      </c>
      <c r="C40" s="231">
        <v>558.923</v>
      </c>
      <c r="D40" s="232">
        <v>537.32399999999996</v>
      </c>
      <c r="E40" s="232">
        <v>547.80100000000004</v>
      </c>
      <c r="F40" s="232">
        <v>563.81299999999999</v>
      </c>
      <c r="G40" s="232">
        <v>566.41333108460333</v>
      </c>
      <c r="H40" s="232">
        <v>578.673</v>
      </c>
      <c r="I40" s="232">
        <v>560.74800000000005</v>
      </c>
      <c r="J40" s="232">
        <v>481.31123535800913</v>
      </c>
      <c r="K40" s="232">
        <v>497.65100000000001</v>
      </c>
      <c r="L40" s="232">
        <v>489.52871949902828</v>
      </c>
      <c r="M40" s="232">
        <v>503.35300000000001</v>
      </c>
      <c r="N40" s="233">
        <v>509.42700000000002</v>
      </c>
    </row>
    <row r="41" spans="1:14" ht="13.5" thickBot="1" x14ac:dyDescent="0.25">
      <c r="A41" s="237" t="s">
        <v>0</v>
      </c>
      <c r="B41" s="238" t="s">
        <v>95</v>
      </c>
      <c r="C41" s="239">
        <v>610.91499999999996</v>
      </c>
      <c r="D41" s="240">
        <v>617.20899999999995</v>
      </c>
      <c r="E41" s="240">
        <v>641.84699999999998</v>
      </c>
      <c r="F41" s="240">
        <v>653.40599999999995</v>
      </c>
      <c r="G41" s="240">
        <v>685.44449961243959</v>
      </c>
      <c r="H41" s="240">
        <v>698.76</v>
      </c>
      <c r="I41" s="240">
        <v>677.50199999999995</v>
      </c>
      <c r="J41" s="240">
        <v>563.76417854344811</v>
      </c>
      <c r="K41" s="240">
        <v>579.24099999999999</v>
      </c>
      <c r="L41" s="240">
        <v>584.05894013008196</v>
      </c>
      <c r="M41" s="240">
        <v>594.91200000000003</v>
      </c>
      <c r="N41" s="241">
        <v>618.18499999999995</v>
      </c>
    </row>
    <row r="42" spans="1:14" ht="13.5" thickBot="1" x14ac:dyDescent="0.25"/>
    <row r="43" spans="1:14" ht="13.5" thickBot="1" x14ac:dyDescent="0.25">
      <c r="A43" s="677" t="s">
        <v>91</v>
      </c>
      <c r="B43" s="678"/>
      <c r="C43" s="221" t="s">
        <v>387</v>
      </c>
      <c r="D43" s="222" t="s">
        <v>395</v>
      </c>
      <c r="E43" s="222"/>
      <c r="F43" s="222"/>
      <c r="G43" s="222"/>
      <c r="H43" s="222"/>
      <c r="I43" s="222"/>
      <c r="J43" s="222"/>
      <c r="K43" s="222"/>
      <c r="L43" s="222"/>
      <c r="M43" s="222"/>
      <c r="N43" s="223"/>
    </row>
    <row r="44" spans="1:14" x14ac:dyDescent="0.2">
      <c r="A44" s="224" t="s">
        <v>22</v>
      </c>
      <c r="B44" s="225" t="s">
        <v>94</v>
      </c>
      <c r="C44" s="226">
        <v>681.79</v>
      </c>
      <c r="D44" s="227">
        <v>676.06</v>
      </c>
      <c r="E44" s="227"/>
      <c r="F44" s="227"/>
      <c r="G44" s="227"/>
      <c r="H44" s="227"/>
      <c r="I44" s="227"/>
      <c r="J44" s="227"/>
      <c r="K44" s="227"/>
      <c r="L44" s="227"/>
      <c r="M44" s="227"/>
      <c r="N44" s="228"/>
    </row>
    <row r="45" spans="1:14" x14ac:dyDescent="0.2">
      <c r="A45" s="229"/>
      <c r="B45" s="230" t="s">
        <v>95</v>
      </c>
      <c r="C45" s="231">
        <v>678.3</v>
      </c>
      <c r="D45" s="232">
        <v>676.34</v>
      </c>
      <c r="E45" s="232"/>
      <c r="F45" s="232"/>
      <c r="G45" s="232"/>
      <c r="H45" s="232"/>
      <c r="I45" s="232"/>
      <c r="J45" s="232"/>
      <c r="K45" s="232"/>
      <c r="L45" s="232"/>
      <c r="M45" s="232"/>
      <c r="N45" s="233"/>
    </row>
    <row r="46" spans="1:14" x14ac:dyDescent="0.2">
      <c r="A46" s="234" t="s">
        <v>23</v>
      </c>
      <c r="B46" s="230" t="s">
        <v>94</v>
      </c>
      <c r="C46" s="231">
        <v>582.89</v>
      </c>
      <c r="D46" s="232">
        <v>573.54999999999995</v>
      </c>
      <c r="E46" s="232"/>
      <c r="F46" s="232"/>
      <c r="G46" s="232"/>
      <c r="H46" s="232"/>
      <c r="I46" s="232"/>
      <c r="J46" s="232"/>
      <c r="K46" s="232"/>
      <c r="L46" s="232"/>
      <c r="M46" s="232"/>
      <c r="N46" s="233"/>
    </row>
    <row r="47" spans="1:14" x14ac:dyDescent="0.2">
      <c r="A47" s="229"/>
      <c r="B47" s="230" t="s">
        <v>95</v>
      </c>
      <c r="C47" s="231">
        <v>528.02</v>
      </c>
      <c r="D47" s="232">
        <v>544.70000000000005</v>
      </c>
      <c r="E47" s="232"/>
      <c r="F47" s="232"/>
      <c r="G47" s="232"/>
      <c r="H47" s="232"/>
      <c r="I47" s="232"/>
      <c r="J47" s="232"/>
      <c r="K47" s="232"/>
      <c r="L47" s="232"/>
      <c r="M47" s="232"/>
      <c r="N47" s="233"/>
    </row>
    <row r="48" spans="1:14" x14ac:dyDescent="0.2">
      <c r="A48" s="234" t="s">
        <v>24</v>
      </c>
      <c r="B48" s="230" t="s">
        <v>94</v>
      </c>
      <c r="C48" s="231">
        <v>635.83000000000004</v>
      </c>
      <c r="D48" s="232">
        <v>643.85</v>
      </c>
      <c r="E48" s="232"/>
      <c r="F48" s="232"/>
      <c r="G48" s="232"/>
      <c r="H48" s="232"/>
      <c r="I48" s="232"/>
      <c r="J48" s="232"/>
      <c r="K48" s="232"/>
      <c r="L48" s="232"/>
      <c r="M48" s="232"/>
      <c r="N48" s="233"/>
    </row>
    <row r="49" spans="1:14" x14ac:dyDescent="0.2">
      <c r="A49" s="235"/>
      <c r="B49" s="230" t="s">
        <v>95</v>
      </c>
      <c r="C49" s="231">
        <v>665.27</v>
      </c>
      <c r="D49" s="232">
        <v>665.95</v>
      </c>
      <c r="E49" s="232"/>
      <c r="F49" s="232"/>
      <c r="G49" s="232"/>
      <c r="H49" s="232"/>
      <c r="I49" s="232"/>
      <c r="J49" s="232"/>
      <c r="K49" s="232"/>
      <c r="L49" s="232"/>
      <c r="M49" s="232"/>
      <c r="N49" s="233"/>
    </row>
    <row r="50" spans="1:14" x14ac:dyDescent="0.2">
      <c r="A50" s="229"/>
      <c r="B50" s="230" t="s">
        <v>145</v>
      </c>
      <c r="C50" s="231">
        <v>722.23</v>
      </c>
      <c r="D50" s="232">
        <v>733.47</v>
      </c>
      <c r="E50" s="232"/>
      <c r="F50" s="232"/>
      <c r="G50" s="232"/>
      <c r="H50" s="232"/>
      <c r="I50" s="232"/>
      <c r="J50" s="232"/>
      <c r="K50" s="232"/>
      <c r="L50" s="232"/>
      <c r="M50" s="232"/>
      <c r="N50" s="233"/>
    </row>
    <row r="51" spans="1:14" x14ac:dyDescent="0.2">
      <c r="A51" s="236" t="s">
        <v>31</v>
      </c>
      <c r="B51" s="230" t="s">
        <v>95</v>
      </c>
      <c r="C51" s="231">
        <v>618.28</v>
      </c>
      <c r="D51" s="232">
        <v>631.49</v>
      </c>
      <c r="E51" s="232"/>
      <c r="F51" s="232"/>
      <c r="G51" s="232"/>
      <c r="H51" s="232"/>
      <c r="I51" s="232"/>
      <c r="J51" s="232"/>
      <c r="K51" s="232"/>
      <c r="L51" s="232"/>
      <c r="M51" s="232"/>
      <c r="N51" s="233"/>
    </row>
    <row r="52" spans="1:14" x14ac:dyDescent="0.2">
      <c r="A52" s="234" t="s">
        <v>97</v>
      </c>
      <c r="B52" s="230" t="s">
        <v>94</v>
      </c>
      <c r="C52" s="231">
        <v>526.5</v>
      </c>
      <c r="D52" s="232">
        <v>550.1</v>
      </c>
      <c r="E52" s="232"/>
      <c r="F52" s="232"/>
      <c r="G52" s="232"/>
      <c r="H52" s="232"/>
      <c r="I52" s="232"/>
      <c r="J52" s="232"/>
      <c r="K52" s="232"/>
      <c r="L52" s="232"/>
      <c r="M52" s="232"/>
      <c r="N52" s="233"/>
    </row>
    <row r="53" spans="1:14" x14ac:dyDescent="0.2">
      <c r="A53" s="229"/>
      <c r="B53" s="230" t="s">
        <v>95</v>
      </c>
      <c r="C53" s="231">
        <v>519.62</v>
      </c>
      <c r="D53" s="232">
        <v>506.04</v>
      </c>
      <c r="E53" s="232"/>
      <c r="F53" s="232"/>
      <c r="G53" s="232"/>
      <c r="H53" s="232"/>
      <c r="I53" s="232"/>
      <c r="J53" s="232"/>
      <c r="K53" s="232"/>
      <c r="L53" s="232"/>
      <c r="M53" s="232"/>
      <c r="N53" s="233"/>
    </row>
    <row r="54" spans="1:14" ht="13.5" thickBot="1" x14ac:dyDescent="0.25">
      <c r="A54" s="237" t="s">
        <v>0</v>
      </c>
      <c r="B54" s="238" t="s">
        <v>95</v>
      </c>
      <c r="C54" s="239">
        <v>620.77</v>
      </c>
      <c r="D54" s="240">
        <v>618.65</v>
      </c>
      <c r="E54" s="240"/>
      <c r="F54" s="240"/>
      <c r="G54" s="240"/>
      <c r="H54" s="240"/>
      <c r="I54" s="240"/>
      <c r="J54" s="240"/>
      <c r="K54" s="240"/>
      <c r="L54" s="240"/>
      <c r="M54" s="240"/>
      <c r="N54" s="241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10_18</vt:lpstr>
      <vt:lpstr>Giełdowe 10_18</vt:lpstr>
      <vt:lpstr>ZiarnoZAK 10_18</vt:lpstr>
      <vt:lpstr>Ziarno PL_UE 9_18</vt:lpstr>
      <vt:lpstr>wykresy PL_UE 9_18</vt:lpstr>
      <vt:lpstr>MakaZAK 09_18</vt:lpstr>
      <vt:lpstr>SrutOtrZAK 10_18</vt:lpstr>
      <vt:lpstr>TargPol 10_18</vt:lpstr>
      <vt:lpstr>TargWoj 10_18</vt:lpstr>
      <vt:lpstr>ZestTarg 10_18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09_18'!Obszar_wydruku</vt:lpstr>
      <vt:lpstr>'SrutOtrZAK 10_18'!Obszar_wydruku</vt:lpstr>
      <vt:lpstr>'ZiarnoZAK 10_18'!Obszar_wydruku</vt:lpstr>
      <vt:lpstr>MAKROREGIONY!TABLE</vt:lpstr>
      <vt:lpstr>'TargWoj 10_18'!Tytuły_wydruku</vt:lpstr>
      <vt:lpstr>'ZestTarg 10_18'!Tytuły_wydruku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2018-02-28T12:03:58Z</cp:lastPrinted>
  <dcterms:created xsi:type="dcterms:W3CDTF">2002-10-16T09:43:58Z</dcterms:created>
  <dcterms:modified xsi:type="dcterms:W3CDTF">2018-03-15T14:57:45Z</dcterms:modified>
</cp:coreProperties>
</file>