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6860" windowHeight="12855" tabRatio="949"/>
  </bookViews>
  <sheets>
    <sheet name="INFO" sheetId="1" r:id="rId1"/>
    <sheet name="Zmiana Roczna 11_18" sheetId="64" r:id="rId2"/>
    <sheet name="Giełdowe 11_18" sheetId="73" r:id="rId3"/>
    <sheet name="ZiarnoZAK 11_18" sheetId="72" r:id="rId4"/>
    <sheet name="Ziarno PL_UE 10_18" sheetId="69" r:id="rId5"/>
    <sheet name="wykresy PL_UE 10_18" sheetId="70" r:id="rId6"/>
    <sheet name="MakaZAK 11_18" sheetId="46" r:id="rId7"/>
    <sheet name="SrutOtrZAK 11_18" sheetId="57" r:id="rId8"/>
    <sheet name="TargPol 11_18" sheetId="5" r:id="rId9"/>
    <sheet name="TargWoj 11_18" sheetId="7" r:id="rId10"/>
    <sheet name="ZestTarg 11_18" sheetId="6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11_18'!#REF!</definedName>
    <definedName name="_xlnm._FilterDatabase" localSheetId="9" hidden="1">'TargWoj 11_18'!$A$5:$P$19</definedName>
    <definedName name="_xlnm._FilterDatabase" localSheetId="10" hidden="1">'ZestTarg 11_18'!$A$6:$T$129</definedName>
    <definedName name="_xlnm._FilterDatabase" localSheetId="1" hidden="1">'Zmiana Roczna 11_18'!#REF!</definedName>
    <definedName name="_xlnm.Print_Area" localSheetId="13">'Handel zagr. wg krajów'!$A$1:$M$69</definedName>
    <definedName name="_xlnm.Print_Area" localSheetId="6">'MakaZAK 11_18'!$A$1:$P$45</definedName>
    <definedName name="_xlnm.Print_Area" localSheetId="7">'SrutOtrZAK 11_18'!$1:$1048576</definedName>
    <definedName name="_xlnm.Print_Area" localSheetId="5">'wykresy PL_UE 10_18'!#REF!</definedName>
    <definedName name="_xlnm.Print_Area" localSheetId="4">'Ziarno PL_UE 10_18'!#REF!</definedName>
    <definedName name="_xlnm.Print_Area" localSheetId="3">'ZiarnoZAK 11_18'!$A$1:$P$24</definedName>
    <definedName name="TABLE" localSheetId="11">MAKROREGIONY!$A$4:$B$7</definedName>
    <definedName name="_xlnm.Print_Titles" localSheetId="9">'TargWoj 11_18'!$A:$A,'TargWoj 11_18'!$3:$5</definedName>
    <definedName name="_xlnm.Print_Titles" localSheetId="10">'ZestTarg 11_18'!$A:$B,'ZestTarg 11_18'!$3:$5</definedName>
    <definedName name="Z_7210F14B_1A6D_11D8_89CF_0080C8945F41_.wvu.FilterData" localSheetId="9" hidden="1">'TargWoj 11_18'!$A$5:$P$19</definedName>
    <definedName name="Z_7210F14B_1A6D_11D8_89CF_0080C8945F41_.wvu.FilterData" localSheetId="10" hidden="1">'ZestTarg 11_18'!$A$6:$T$8</definedName>
    <definedName name="Z_7210F14B_1A6D_11D8_89CF_0080C8945F41_.wvu.PrintArea" localSheetId="6" hidden="1">'MakaZAK 11_18'!$1:$1048576</definedName>
    <definedName name="Z_7210F14B_1A6D_11D8_89CF_0080C8945F41_.wvu.PrintArea" localSheetId="5" hidden="1">'wykresy PL_UE 10_18'!#REF!</definedName>
    <definedName name="Z_7210F14B_1A6D_11D8_89CF_0080C8945F41_.wvu.PrintArea" localSheetId="4" hidden="1">'Ziarno PL_UE 10_18'!#REF!</definedName>
    <definedName name="Z_7210F14B_1A6D_11D8_89CF_0080C8945F41_.wvu.PrintArea" localSheetId="3" hidden="1">'ZiarnoZAK 11_18'!$1:$1048576</definedName>
    <definedName name="Z_7210F14B_1A6D_11D8_89CF_0080C8945F41_.wvu.PrintTitles" localSheetId="9" hidden="1">'TargWoj 11_18'!$A:$A,'TargWoj 11_18'!$3:$5</definedName>
    <definedName name="Z_7210F14B_1A6D_11D8_89CF_0080C8945F41_.wvu.PrintTitles" localSheetId="10" hidden="1">'ZestTarg 11_18'!$A:$B,'ZestTarg 11_18'!$3:$5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F8" i="40" l="1"/>
  <c r="D8" i="40"/>
  <c r="C8" i="40"/>
  <c r="E8" i="40"/>
  <c r="G8" i="40"/>
  <c r="H8" i="40"/>
  <c r="L8" i="40" l="1"/>
  <c r="K8" i="40"/>
  <c r="J8" i="40"/>
  <c r="I8" i="40"/>
</calcChain>
</file>

<file path=xl/sharedStrings.xml><?xml version="1.0" encoding="utf-8"?>
<sst xmlns="http://schemas.openxmlformats.org/spreadsheetml/2006/main" count="2878" uniqueCount="417">
  <si>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</si>
  <si>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</si>
  <si>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</si>
  <si>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</si>
  <si>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</si>
  <si>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</si>
  <si>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</si>
  <si>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</si>
  <si>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</si>
  <si>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</si>
  <si>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</si>
  <si>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</si>
  <si>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</si>
  <si>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</si>
  <si>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</si>
  <si>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</si>
  <si>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</si>
  <si>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</si>
  <si>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</si>
  <si>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</si>
  <si>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</si>
  <si>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</si>
  <si>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</si>
  <si>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</si>
  <si>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</si>
  <si>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</si>
  <si>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</si>
  <si>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</si>
  <si>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</si>
  <si>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</si>
  <si>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</si>
  <si>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</si>
  <si>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</si>
  <si>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</si>
  <si>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</si>
  <si>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</si>
  <si>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</si>
  <si>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</si>
  <si>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</si>
  <si>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</si>
  <si>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</si>
  <si>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</si>
  <si>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</si>
  <si>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</si>
  <si>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</si>
  <si>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</si>
  <si>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</si>
  <si>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</si>
  <si>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</si>
  <si>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</si>
  <si>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</si>
  <si>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</si>
  <si>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</si>
  <si>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</si>
  <si>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</si>
  <si>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</si>
  <si>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</si>
  <si>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</si>
  <si>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</si>
  <si>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</si>
  <si>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</si>
  <si>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</si>
  <si>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</si>
  <si>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</si>
  <si>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</si>
  <si>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</si>
  <si>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</si>
  <si>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</si>
  <si>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</si>
  <si>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</si>
  <si>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</si>
  <si>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</si>
  <si>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</si>
  <si>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</si>
  <si>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</si>
  <si>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</si>
  <si>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</si>
  <si>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</si>
  <si>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</si>
  <si>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</si>
  <si>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</si>
  <si>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</si>
  <si>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</si>
  <si>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</si>
  <si>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</si>
  <si>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</si>
  <si>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</si>
  <si>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</si>
  <si>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</si>
  <si>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</si>
  <si>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</si>
  <si>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</si>
  <si>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</si>
  <si>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</si>
  <si>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</si>
  <si>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</si>
  <si>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</si>
  <si>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</si>
  <si>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</si>
  <si>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</si>
  <si>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</si>
  <si>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</si>
  <si>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</si>
  <si>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</si>
  <si>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</si>
  <si>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</si>
  <si>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</si>
  <si>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</si>
  <si>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</si>
  <si>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</si>
  <si>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</si>
  <si>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</si>
  <si>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</si>
  <si>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</si>
  <si>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</si>
  <si>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</si>
  <si>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</si>
  <si>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</si>
  <si>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</si>
  <si>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</si>
  <si>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</si>
  <si>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</si>
  <si>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</si>
  <si>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</si>
  <si>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</si>
  <si>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</si>
  <si>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</si>
  <si>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</si>
  <si>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</si>
  <si>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</si>
  <si>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</si>
  <si>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</si>
  <si>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</si>
  <si>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</si>
  <si>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</si>
  <si>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</si>
  <si>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</si>
  <si>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</si>
  <si>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</si>
  <si>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</si>
  <si>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</si>
  <si>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</si>
  <si>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</si>
  <si>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</si>
  <si>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</si>
  <si>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</si>
  <si>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</si>
  <si>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</si>
  <si>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</si>
  <si>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</si>
  <si>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</si>
  <si>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</si>
  <si>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</si>
  <si>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</si>
  <si>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</si>
  <si>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</si>
  <si>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</si>
  <si>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</si>
  <si>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</si>
  <si>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</si>
  <si>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</si>
  <si>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</si>
  <si>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</si>
  <si>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</si>
  <si>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</si>
  <si>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</si>
  <si>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</si>
  <si>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</si>
  <si>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</si>
  <si>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</si>
  <si>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</si>
  <si>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</si>
  <si>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</si>
  <si>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</si>
  <si>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</si>
  <si>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</si>
  <si>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</si>
  <si>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</si>
  <si>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</si>
  <si>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</si>
  <si>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</si>
  <si>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</si>
  <si>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</si>
  <si>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</si>
  <si>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</si>
  <si>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</si>
  <si>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</si>
  <si>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</si>
  <si>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</si>
  <si>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</si>
  <si>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</si>
  <si>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</si>
  <si>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</si>
  <si>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</si>
  <si>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</si>
  <si>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</si>
  <si>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</si>
  <si>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</si>
  <si>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</si>
  <si>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</si>
  <si>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</si>
  <si>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</si>
  <si>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</si>
  <si>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</si>
  <si>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</si>
  <si>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</si>
  <si>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</si>
  <si>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</si>
  <si>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</si>
  <si>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</si>
  <si>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</si>
  <si>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</si>
  <si>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</si>
  <si>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</si>
  <si>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</si>
  <si>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</si>
  <si>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</si>
  <si>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</si>
  <si>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</si>
  <si>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</si>
  <si>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</si>
  <si>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</si>
  <si>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</si>
  <si>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</si>
  <si>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</si>
  <si>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</si>
  <si>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</si>
  <si>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</si>
  <si>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</si>
  <si>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</si>
  <si>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</si>
  <si>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</si>
  <si>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</si>
  <si>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</si>
  <si>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</si>
  <si>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</si>
  <si>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</si>
  <si>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</si>
  <si>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</si>
  <si>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</si>
  <si>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</si>
  <si>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</si>
  <si>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</si>
  <si>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</si>
  <si>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* dane zmienione po korekcie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</si>
  <si>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</si>
  <si>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</si>
  <si>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</si>
  <si>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</si>
  <si>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</si>
  <si>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</si>
  <si>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</si>
  <si>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</si>
  <si>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</si>
  <si>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</si>
  <si>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</si>
  <si>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</si>
  <si>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</si>
  <si>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</si>
  <si>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</si>
  <si>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</si>
  <si>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</si>
  <si>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</si>
  <si>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</si>
  <si>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</si>
  <si>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</si>
  <si>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</si>
  <si>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</si>
  <si>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</si>
  <si>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</si>
  <si>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</si>
  <si>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</si>
  <si>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</si>
  <si>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</si>
  <si>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</si>
  <si>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</si>
  <si>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</si>
  <si>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</si>
  <si>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</si>
  <si>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</si>
  <si>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</si>
  <si>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</si>
  <si>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</si>
  <si>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</si>
  <si>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</si>
  <si>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</si>
  <si>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</si>
  <si>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</si>
  <si>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</si>
  <si>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</si>
  <si>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</si>
  <si>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</si>
  <si>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</si>
  <si>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</si>
  <si>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</si>
  <si>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</si>
  <si>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</si>
  <si>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</si>
  <si>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</si>
  <si>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</si>
  <si>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</si>
  <si>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</si>
  <si>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</si>
  <si>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</si>
  <si>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</si>
  <si>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</si>
  <si>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</si>
  <si>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</si>
  <si>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</si>
  <si>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</si>
  <si>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</si>
  <si>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</si>
  <si>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</si>
  <si>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</si>
  <si>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</si>
  <si>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</si>
  <si>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</si>
  <si>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</si>
  <si>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</si>
  <si>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</si>
  <si>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</si>
  <si>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</si>
  <si>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</si>
  <si>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</si>
  <si>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</si>
  <si>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</si>
  <si>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</si>
  <si>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</si>
  <si>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</si>
  <si>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</si>
  <si>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</si>
  <si>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</si>
  <si>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</si>
  <si>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</si>
  <si>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</si>
  <si>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</si>
  <si>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</si>
  <si>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</si>
  <si>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</si>
  <si>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</si>
  <si>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</si>
  <si>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</si>
  <si>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</si>
  <si>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</si>
  <si>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</si>
  <si>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</si>
  <si>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</si>
  <si>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</si>
  <si>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</si>
  <si>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</si>
  <si>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</si>
  <si>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</si>
  <si>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Estonia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</si>
  <si>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</si>
  <si>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</si>
  <si>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</si>
  <si>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</si>
  <si>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</si>
  <si>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</si>
  <si>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</si>
  <si>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</si>
  <si>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</si>
  <si>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</si>
  <si>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</si>
  <si>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</si>
  <si>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</si>
  <si>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</si>
  <si>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</si>
  <si>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</si>
  <si>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</si>
  <si>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</si>
  <si>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czwartek.</t>
    </r>
  </si>
  <si>
    <t>Algieria</t>
  </si>
  <si>
    <t>Wartość [mln EUR]</t>
  </si>
  <si>
    <t>Wolumen   [tys. ton]</t>
  </si>
  <si>
    <t>EKSPORT JĘCZMIENIA z Polski - kod 1003</t>
  </si>
  <si>
    <t>IMPORT JĘCZMIENIA do Polski - kod 1003</t>
  </si>
  <si>
    <t>UK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</si>
  <si>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</si>
  <si>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</si>
  <si>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</si>
  <si>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</si>
  <si>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</si>
  <si>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</si>
  <si>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</si>
  <si>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</si>
  <si>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</si>
  <si>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Kuba</t>
  </si>
  <si>
    <t>Rosja</t>
  </si>
  <si>
    <t>RPA</t>
  </si>
  <si>
    <t>z dostawą</t>
  </si>
  <si>
    <t>Owies paszowy</t>
  </si>
  <si>
    <t>luty '18</t>
  </si>
  <si>
    <t>2018-03-11</t>
  </si>
  <si>
    <t>loco świętokrzyskie</t>
  </si>
  <si>
    <t>2018-03-09</t>
  </si>
  <si>
    <t>HANDEL ZAGRANICZNY PRODUKTAMI ZBOŻOWYMI w styczniu 2018r. - DANE WSTĘPNE</t>
  </si>
  <si>
    <t>I 2017r.*</t>
  </si>
  <si>
    <t>I 2018r.*</t>
  </si>
  <si>
    <t>Republika Południowej Afryki</t>
  </si>
  <si>
    <t>Grecja</t>
  </si>
  <si>
    <t>Sierra Leone</t>
  </si>
  <si>
    <t>Senegal</t>
  </si>
  <si>
    <t>NR 11/2018</t>
  </si>
  <si>
    <t>22 marca 2018 r.</t>
  </si>
  <si>
    <t>Notowania z okresu:  12 - 18 marca 2018r. (11 tydz.)</t>
  </si>
  <si>
    <t>Notowania cen na wybranych TARGOWISKACH w okresie: 12 - 16 marca 2018 roku</t>
  </si>
  <si>
    <t>2018-03-16</t>
  </si>
  <si>
    <t>2018-03-18</t>
  </si>
  <si>
    <t>2017-03-19</t>
  </si>
  <si>
    <t>2016-03-20</t>
  </si>
  <si>
    <t>loco opolskie</t>
  </si>
  <si>
    <t>loco śląskie</t>
  </si>
  <si>
    <t>Notowania cen na GIEŁDACH TOWAROWYCH w okresie: 12 - 16.03.2018 roku</t>
  </si>
  <si>
    <t>w okresie: 12 - 18 marca 2018 roku</t>
  </si>
  <si>
    <t>5 - 11 marca 2018</t>
  </si>
  <si>
    <t>5 - 11 marca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</si>
</sst>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0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i/>
      <sz val="10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5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0"/>
    <xf numFmtId="0" fontId="2" fillId="0" borderId="0"/>
    <xf numFmtId="0" fontId="35" fillId="0" borderId="0"/>
    <xf numFmtId="0" fontId="2" fillId="0" borderId="0"/>
    <xf numFmtId="0" fontId="82" fillId="0" borderId="0" applyNumberFormat="0" applyFill="0" applyBorder="0" applyAlignment="0" applyProtection="0"/>
    <xf numFmtId="0" fontId="83" fillId="0" borderId="160" applyNumberFormat="0" applyFill="0" applyAlignment="0" applyProtection="0"/>
    <xf numFmtId="0" fontId="84" fillId="0" borderId="161" applyNumberFormat="0" applyFill="0" applyAlignment="0" applyProtection="0"/>
    <xf numFmtId="0" fontId="85" fillId="0" borderId="162" applyNumberFormat="0" applyFill="0" applyAlignment="0" applyProtection="0"/>
    <xf numFmtId="0" fontId="85" fillId="0" borderId="0" applyNumberFormat="0" applyFill="0" applyBorder="0" applyAlignment="0" applyProtection="0"/>
    <xf numFmtId="0" fontId="86" fillId="7" borderId="0" applyNumberFormat="0" applyBorder="0" applyAlignment="0" applyProtection="0"/>
    <xf numFmtId="0" fontId="87" fillId="8" borderId="0" applyNumberFormat="0" applyBorder="0" applyAlignment="0" applyProtection="0"/>
    <xf numFmtId="0" fontId="88" fillId="9" borderId="0" applyNumberFormat="0" applyBorder="0" applyAlignment="0" applyProtection="0"/>
    <xf numFmtId="0" fontId="89" fillId="10" borderId="163" applyNumberFormat="0" applyAlignment="0" applyProtection="0"/>
    <xf numFmtId="0" fontId="90" fillId="11" borderId="164" applyNumberFormat="0" applyAlignment="0" applyProtection="0"/>
    <xf numFmtId="0" fontId="91" fillId="11" borderId="163" applyNumberFormat="0" applyAlignment="0" applyProtection="0"/>
    <xf numFmtId="0" fontId="92" fillId="0" borderId="165" applyNumberFormat="0" applyFill="0" applyAlignment="0" applyProtection="0"/>
    <xf numFmtId="0" fontId="93" fillId="12" borderId="166" applyNumberFormat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168" applyNumberFormat="0" applyFill="0" applyAlignment="0" applyProtection="0"/>
    <xf numFmtId="0" fontId="97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7" fillId="17" borderId="0" applyNumberFormat="0" applyBorder="0" applyAlignment="0" applyProtection="0"/>
    <xf numFmtId="0" fontId="97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7" fillId="21" borderId="0" applyNumberFormat="0" applyBorder="0" applyAlignment="0" applyProtection="0"/>
    <xf numFmtId="0" fontId="97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7" fillId="25" borderId="0" applyNumberFormat="0" applyBorder="0" applyAlignment="0" applyProtection="0"/>
    <xf numFmtId="0" fontId="97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7" fillId="29" borderId="0" applyNumberFormat="0" applyBorder="0" applyAlignment="0" applyProtection="0"/>
    <xf numFmtId="0" fontId="97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7" fillId="33" borderId="0" applyNumberFormat="0" applyBorder="0" applyAlignment="0" applyProtection="0"/>
    <xf numFmtId="0" fontId="97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7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9" fillId="0" borderId="0" applyNumberFormat="0" applyFill="0" applyBorder="0" applyAlignment="0" applyProtection="0">
      <alignment vertical="top"/>
      <protection locked="0"/>
    </xf>
  </cellStyleXfs>
  <cellXfs count="689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33" fillId="4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8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9" fillId="0" borderId="55" xfId="0" applyFont="1" applyBorder="1" applyAlignment="1">
      <alignment horizontal="center"/>
    </xf>
    <xf numFmtId="0" fontId="39" fillId="2" borderId="55" xfId="0" applyFont="1" applyFill="1" applyBorder="1" applyAlignment="1">
      <alignment horizontal="center"/>
    </xf>
    <xf numFmtId="49" fontId="40" fillId="0" borderId="27" xfId="0" applyNumberFormat="1" applyFont="1" applyBorder="1" applyAlignment="1">
      <alignment horizontal="centerContinuous"/>
    </xf>
    <xf numFmtId="0" fontId="41" fillId="0" borderId="93" xfId="0" applyFont="1" applyBorder="1" applyAlignment="1">
      <alignment horizontal="centerContinuous"/>
    </xf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41" fillId="2" borderId="95" xfId="0" applyNumberFormat="1" applyFont="1" applyFill="1" applyBorder="1"/>
    <xf numFmtId="166" fontId="41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2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2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3" fillId="0" borderId="0" xfId="3"/>
    <xf numFmtId="0" fontId="2" fillId="0" borderId="0" xfId="4" applyFont="1" applyFill="1"/>
    <xf numFmtId="0" fontId="51" fillId="0" borderId="0" xfId="3" applyFont="1"/>
    <xf numFmtId="0" fontId="54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5" fillId="0" borderId="0" xfId="3" applyFont="1" applyBorder="1"/>
    <xf numFmtId="0" fontId="55" fillId="0" borderId="0" xfId="3" applyFont="1"/>
    <xf numFmtId="0" fontId="54" fillId="0" borderId="0" xfId="8" applyFont="1" applyBorder="1"/>
    <xf numFmtId="2" fontId="19" fillId="0" borderId="0" xfId="3" applyNumberFormat="1" applyFont="1" applyFill="1" applyBorder="1"/>
    <xf numFmtId="0" fontId="56" fillId="0" borderId="0" xfId="12"/>
    <xf numFmtId="168" fontId="57" fillId="0" borderId="126" xfId="12" applyNumberFormat="1" applyFont="1" applyFill="1" applyBorder="1" applyAlignment="1">
      <alignment horizontal="center" vertical="center" wrapText="1"/>
    </xf>
    <xf numFmtId="168" fontId="57" fillId="0" borderId="127" xfId="12" applyNumberFormat="1" applyFont="1" applyFill="1" applyBorder="1" applyAlignment="1">
      <alignment horizontal="center" vertical="center" wrapText="1"/>
    </xf>
    <xf numFmtId="168" fontId="57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8" fillId="0" borderId="131" xfId="12" applyNumberFormat="1" applyFont="1" applyFill="1" applyBorder="1"/>
    <xf numFmtId="1" fontId="58" fillId="0" borderId="132" xfId="12" applyNumberFormat="1" applyFont="1" applyFill="1" applyBorder="1"/>
    <xf numFmtId="1" fontId="58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8" fillId="0" borderId="136" xfId="12" applyNumberFormat="1" applyFont="1" applyFill="1" applyBorder="1"/>
    <xf numFmtId="1" fontId="58" fillId="0" borderId="137" xfId="12" applyNumberFormat="1" applyFont="1" applyFill="1" applyBorder="1"/>
    <xf numFmtId="1" fontId="58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8" fillId="0" borderId="143" xfId="12" applyNumberFormat="1" applyFont="1" applyFill="1" applyBorder="1"/>
    <xf numFmtId="1" fontId="58" fillId="0" borderId="144" xfId="12" applyNumberFormat="1" applyFont="1" applyFill="1" applyBorder="1"/>
    <xf numFmtId="1" fontId="58" fillId="0" borderId="142" xfId="12" applyNumberFormat="1" applyFont="1" applyFill="1" applyBorder="1"/>
    <xf numFmtId="0" fontId="20" fillId="0" borderId="0" xfId="8" applyFont="1" applyFill="1" applyBorder="1"/>
    <xf numFmtId="0" fontId="59" fillId="0" borderId="0" xfId="13" applyFont="1"/>
    <xf numFmtId="0" fontId="60" fillId="0" borderId="0" xfId="13" applyFont="1"/>
    <xf numFmtId="0" fontId="61" fillId="0" borderId="0" xfId="13" applyFont="1"/>
    <xf numFmtId="0" fontId="36" fillId="0" borderId="145" xfId="13" applyFont="1" applyBorder="1" applyAlignment="1">
      <alignment horizontal="centerContinuous"/>
    </xf>
    <xf numFmtId="0" fontId="36" fillId="0" borderId="146" xfId="13" applyFont="1" applyBorder="1" applyAlignment="1">
      <alignment horizontal="centerContinuous"/>
    </xf>
    <xf numFmtId="0" fontId="36" fillId="0" borderId="3" xfId="13" applyFont="1" applyBorder="1" applyAlignment="1">
      <alignment horizontal="centerContinuous"/>
    </xf>
    <xf numFmtId="0" fontId="62" fillId="0" borderId="152" xfId="13" applyFont="1" applyBorder="1" applyAlignment="1">
      <alignment horizontal="center" vertical="center"/>
    </xf>
    <xf numFmtId="0" fontId="62" fillId="0" borderId="153" xfId="13" applyFont="1" applyFill="1" applyBorder="1" applyAlignment="1">
      <alignment horizontal="center" vertical="center" wrapText="1"/>
    </xf>
    <xf numFmtId="0" fontId="62" fillId="0" borderId="154" xfId="13" applyFont="1" applyBorder="1" applyAlignment="1">
      <alignment horizontal="center" vertical="center" wrapText="1"/>
    </xf>
    <xf numFmtId="0" fontId="62" fillId="0" borderId="155" xfId="13" applyFont="1" applyBorder="1" applyAlignment="1">
      <alignment horizontal="center" vertical="center"/>
    </xf>
    <xf numFmtId="0" fontId="62" fillId="0" borderId="156" xfId="13" applyFont="1" applyBorder="1" applyAlignment="1">
      <alignment horizontal="center" vertical="center" wrapText="1"/>
    </xf>
    <xf numFmtId="0" fontId="61" fillId="0" borderId="0" xfId="13" applyFont="1" applyBorder="1"/>
    <xf numFmtId="0" fontId="62" fillId="0" borderId="145" xfId="13" applyFont="1" applyBorder="1" applyAlignment="1">
      <alignment vertical="center"/>
    </xf>
    <xf numFmtId="0" fontId="62" fillId="0" borderId="8" xfId="13" applyFont="1" applyBorder="1" applyAlignment="1">
      <alignment vertical="center"/>
    </xf>
    <xf numFmtId="0" fontId="62" fillId="0" borderId="59" xfId="13" applyFont="1" applyBorder="1" applyAlignment="1">
      <alignment vertical="center"/>
    </xf>
    <xf numFmtId="4" fontId="61" fillId="0" borderId="6" xfId="14" applyNumberFormat="1" applyFont="1" applyBorder="1"/>
    <xf numFmtId="4" fontId="61" fillId="0" borderId="11" xfId="14" applyNumberFormat="1" applyFont="1" applyBorder="1"/>
    <xf numFmtId="4" fontId="61" fillId="0" borderId="7" xfId="14" applyNumberFormat="1" applyFont="1" applyBorder="1"/>
    <xf numFmtId="3" fontId="61" fillId="0" borderId="0" xfId="13" applyNumberFormat="1" applyFont="1" applyFill="1" applyBorder="1"/>
    <xf numFmtId="4" fontId="61" fillId="0" borderId="0" xfId="14" applyNumberFormat="1" applyFont="1" applyFill="1" applyBorder="1"/>
    <xf numFmtId="3" fontId="61" fillId="0" borderId="0" xfId="14" applyNumberFormat="1" applyFont="1" applyFill="1" applyBorder="1"/>
    <xf numFmtId="0" fontId="61" fillId="0" borderId="0" xfId="3" applyFont="1"/>
    <xf numFmtId="0" fontId="19" fillId="0" borderId="0" xfId="0" applyFont="1"/>
    <xf numFmtId="0" fontId="61" fillId="0" borderId="0" xfId="0" applyFont="1"/>
    <xf numFmtId="0" fontId="63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1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60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62" fillId="0" borderId="14" xfId="0" applyNumberFormat="1" applyFont="1" applyFill="1" applyBorder="1" applyAlignment="1">
      <alignment horizontal="center" wrapText="1"/>
    </xf>
    <xf numFmtId="3" fontId="65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6" fillId="2" borderId="14" xfId="0" applyNumberFormat="1" applyFont="1" applyFill="1" applyBorder="1"/>
    <xf numFmtId="0" fontId="16" fillId="0" borderId="14" xfId="0" applyFont="1" applyBorder="1"/>
    <xf numFmtId="1" fontId="59" fillId="0" borderId="14" xfId="0" applyNumberFormat="1" applyFont="1" applyFill="1" applyBorder="1"/>
    <xf numFmtId="1" fontId="67" fillId="2" borderId="14" xfId="0" applyNumberFormat="1" applyFont="1" applyFill="1" applyBorder="1"/>
    <xf numFmtId="0" fontId="59" fillId="0" borderId="14" xfId="0" applyFont="1" applyBorder="1"/>
    <xf numFmtId="0" fontId="68" fillId="0" borderId="14" xfId="0" applyFont="1" applyBorder="1"/>
    <xf numFmtId="1" fontId="68" fillId="0" borderId="14" xfId="0" applyNumberFormat="1" applyFont="1" applyFill="1" applyBorder="1"/>
    <xf numFmtId="1" fontId="68" fillId="2" borderId="14" xfId="0" applyNumberFormat="1" applyFont="1" applyFill="1" applyBorder="1"/>
    <xf numFmtId="0" fontId="47" fillId="0" borderId="59" xfId="0" applyFont="1" applyFill="1" applyBorder="1" applyAlignment="1">
      <alignment horizontal="centerContinuous" wrapText="1"/>
    </xf>
    <xf numFmtId="0" fontId="47" fillId="0" borderId="1" xfId="0" applyFont="1" applyFill="1" applyBorder="1" applyAlignment="1">
      <alignment horizontal="centerContinuous" wrapText="1"/>
    </xf>
    <xf numFmtId="14" fontId="48" fillId="0" borderId="7" xfId="0" quotePrefix="1" applyNumberFormat="1" applyFont="1" applyFill="1" applyBorder="1" applyAlignment="1">
      <alignment horizontal="center" vertical="center" wrapText="1"/>
    </xf>
    <xf numFmtId="0" fontId="48" fillId="0" borderId="61" xfId="0" quotePrefix="1" applyFont="1" applyBorder="1" applyAlignment="1">
      <alignment horizontal="center" vertical="center" wrapText="1"/>
    </xf>
    <xf numFmtId="0" fontId="48" fillId="0" borderId="125" xfId="0" quotePrefix="1" applyFont="1" applyBorder="1" applyAlignment="1">
      <alignment horizontal="center" vertical="center" wrapText="1"/>
    </xf>
    <xf numFmtId="0" fontId="47" fillId="5" borderId="31" xfId="0" applyFont="1" applyFill="1" applyBorder="1" applyAlignment="1">
      <alignment horizontal="center" vertical="center" wrapText="1"/>
    </xf>
    <xf numFmtId="0" fontId="47" fillId="5" borderId="60" xfId="0" applyFont="1" applyFill="1" applyBorder="1" applyAlignment="1">
      <alignment horizontal="center" vertical="center" wrapText="1"/>
    </xf>
    <xf numFmtId="1" fontId="45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4" fillId="2" borderId="105" xfId="0" applyNumberFormat="1" applyFont="1" applyFill="1" applyBorder="1"/>
    <xf numFmtId="164" fontId="44" fillId="4" borderId="104" xfId="0" applyNumberFormat="1" applyFont="1" applyFill="1" applyBorder="1"/>
    <xf numFmtId="1" fontId="45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4" fillId="2" borderId="111" xfId="0" applyNumberFormat="1" applyFont="1" applyFill="1" applyBorder="1"/>
    <xf numFmtId="164" fontId="44" fillId="4" borderId="110" xfId="0" applyNumberFormat="1" applyFont="1" applyFill="1" applyBorder="1"/>
    <xf numFmtId="1" fontId="45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4" fillId="2" borderId="120" xfId="0" applyNumberFormat="1" applyFont="1" applyFill="1" applyBorder="1"/>
    <xf numFmtId="164" fontId="44" fillId="4" borderId="119" xfId="0" applyNumberFormat="1" applyFont="1" applyFill="1" applyBorder="1"/>
    <xf numFmtId="1" fontId="45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5" fillId="0" borderId="62" xfId="0" applyNumberFormat="1" applyFont="1" applyFill="1" applyBorder="1"/>
    <xf numFmtId="1" fontId="22" fillId="0" borderId="82" xfId="0" applyNumberFormat="1" applyFont="1" applyBorder="1"/>
    <xf numFmtId="1" fontId="22" fillId="0" borderId="102" xfId="0" applyNumberFormat="1" applyFont="1" applyBorder="1"/>
    <xf numFmtId="164" fontId="44" fillId="2" borderId="101" xfId="0" applyNumberFormat="1" applyFont="1" applyFill="1" applyBorder="1"/>
    <xf numFmtId="164" fontId="44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50" fillId="0" borderId="0" xfId="0" applyFont="1" applyAlignment="1">
      <alignment horizontal="center"/>
    </xf>
    <xf numFmtId="0" fontId="49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6" fillId="0" borderId="118" xfId="0" applyFont="1" applyFill="1" applyBorder="1"/>
    <xf numFmtId="0" fontId="14" fillId="0" borderId="6" xfId="0" applyFont="1" applyFill="1" applyBorder="1"/>
    <xf numFmtId="0" fontId="46" fillId="0" borderId="115" xfId="0" applyFont="1" applyFill="1" applyBorder="1"/>
    <xf numFmtId="0" fontId="14" fillId="0" borderId="50" xfId="0" applyFont="1" applyFill="1" applyBorder="1"/>
    <xf numFmtId="0" fontId="46" fillId="0" borderId="124" xfId="0" applyFont="1" applyFill="1" applyBorder="1"/>
    <xf numFmtId="0" fontId="14" fillId="0" borderId="20" xfId="0" applyFont="1" applyFill="1" applyBorder="1"/>
    <xf numFmtId="0" fontId="46" fillId="0" borderId="109" xfId="0" applyFont="1" applyFill="1" applyBorder="1"/>
    <xf numFmtId="0" fontId="46" fillId="0" borderId="103" xfId="0" applyFont="1" applyFill="1" applyBorder="1"/>
    <xf numFmtId="0" fontId="19" fillId="6" borderId="0" xfId="3" applyFont="1" applyFill="1"/>
    <xf numFmtId="0" fontId="61" fillId="6" borderId="0" xfId="3" applyFont="1" applyFill="1"/>
    <xf numFmtId="0" fontId="2" fillId="6" borderId="0" xfId="7" applyFill="1"/>
    <xf numFmtId="0" fontId="43" fillId="6" borderId="0" xfId="3" applyFill="1"/>
    <xf numFmtId="0" fontId="2" fillId="6" borderId="0" xfId="7" applyFont="1" applyFill="1"/>
    <xf numFmtId="0" fontId="51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9" fillId="0" borderId="54" xfId="0" applyFont="1" applyBorder="1" applyAlignment="1">
      <alignment horizontal="center"/>
    </xf>
    <xf numFmtId="0" fontId="39" fillId="2" borderId="157" xfId="0" applyFont="1" applyFill="1" applyBorder="1" applyAlignment="1">
      <alignment horizontal="center"/>
    </xf>
    <xf numFmtId="0" fontId="39" fillId="2" borderId="75" xfId="0" applyFont="1" applyFill="1" applyBorder="1" applyAlignment="1">
      <alignment horizontal="center"/>
    </xf>
    <xf numFmtId="0" fontId="62" fillId="0" borderId="158" xfId="13" applyFont="1" applyBorder="1" applyAlignment="1">
      <alignment horizontal="center" vertical="center"/>
    </xf>
    <xf numFmtId="4" fontId="61" fillId="0" borderId="51" xfId="14" applyNumberFormat="1" applyFont="1" applyBorder="1"/>
    <xf numFmtId="4" fontId="61" fillId="0" borderId="61" xfId="14" applyNumberFormat="1" applyFont="1" applyBorder="1"/>
    <xf numFmtId="0" fontId="59" fillId="0" borderId="147" xfId="13" applyFont="1" applyBorder="1" applyAlignment="1">
      <alignment horizontal="centerContinuous"/>
    </xf>
    <xf numFmtId="0" fontId="59" fillId="0" borderId="148" xfId="13" applyFont="1" applyBorder="1" applyAlignment="1">
      <alignment horizontal="centerContinuous"/>
    </xf>
    <xf numFmtId="0" fontId="59" fillId="0" borderId="149" xfId="13" applyFont="1" applyBorder="1" applyAlignment="1">
      <alignment horizontal="centerContinuous"/>
    </xf>
    <xf numFmtId="0" fontId="59" fillId="0" borderId="150" xfId="13" applyFont="1" applyBorder="1" applyAlignment="1">
      <alignment horizontal="centerContinuous"/>
    </xf>
    <xf numFmtId="0" fontId="59" fillId="0" borderId="151" xfId="13" applyFont="1" applyBorder="1" applyAlignment="1">
      <alignment horizontal="centerContinuous"/>
    </xf>
    <xf numFmtId="0" fontId="69" fillId="0" borderId="0" xfId="13" applyFont="1"/>
    <xf numFmtId="0" fontId="9" fillId="0" borderId="29" xfId="0" applyFont="1" applyBorder="1" applyAlignment="1">
      <alignment horizontal="centerContinuous" vertical="center"/>
    </xf>
    <xf numFmtId="166" fontId="41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6" fillId="0" borderId="0" xfId="0" applyFont="1" applyAlignment="1"/>
    <xf numFmtId="0" fontId="37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4" fillId="0" borderId="7" xfId="0" applyFont="1" applyBorder="1" applyAlignment="1">
      <alignment horizontal="center" vertical="top" wrapText="1"/>
    </xf>
    <xf numFmtId="0" fontId="34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1" fillId="0" borderId="24" xfId="0" quotePrefix="1" applyNumberFormat="1" applyFont="1" applyBorder="1" applyAlignment="1">
      <alignment horizontal="center"/>
    </xf>
    <xf numFmtId="164" fontId="73" fillId="0" borderId="19" xfId="0" applyNumberFormat="1" applyFont="1" applyBorder="1"/>
    <xf numFmtId="164" fontId="73" fillId="0" borderId="56" xfId="0" applyNumberFormat="1" applyFont="1" applyBorder="1"/>
    <xf numFmtId="164" fontId="73" fillId="0" borderId="14" xfId="0" applyNumberFormat="1" applyFont="1" applyBorder="1"/>
    <xf numFmtId="164" fontId="73" fillId="0" borderId="18" xfId="0" applyNumberFormat="1" applyFont="1" applyBorder="1"/>
    <xf numFmtId="164" fontId="73" fillId="0" borderId="55" xfId="0" applyNumberFormat="1" applyFont="1" applyBorder="1"/>
    <xf numFmtId="0" fontId="73" fillId="0" borderId="55" xfId="0" applyFont="1" applyBorder="1" applyAlignment="1">
      <alignment horizontal="center" vertical="center" wrapText="1"/>
    </xf>
    <xf numFmtId="0" fontId="74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3" fillId="0" borderId="85" xfId="0" applyNumberFormat="1" applyFont="1" applyFill="1" applyBorder="1"/>
    <xf numFmtId="164" fontId="73" fillId="0" borderId="19" xfId="0" quotePrefix="1" applyNumberFormat="1" applyFont="1" applyBorder="1"/>
    <xf numFmtId="164" fontId="73" fillId="0" borderId="86" xfId="0" applyNumberFormat="1" applyFont="1" applyFill="1" applyBorder="1"/>
    <xf numFmtId="0" fontId="73" fillId="0" borderId="18" xfId="0" applyFont="1" applyBorder="1" applyAlignment="1">
      <alignment horizontal="center" vertical="center" wrapText="1"/>
    </xf>
    <xf numFmtId="0" fontId="73" fillId="0" borderId="66" xfId="0" applyFont="1" applyBorder="1" applyAlignment="1">
      <alignment horizontal="center" vertical="center" wrapText="1"/>
    </xf>
    <xf numFmtId="166" fontId="42" fillId="2" borderId="97" xfId="0" applyNumberFormat="1" applyFont="1" applyFill="1" applyBorder="1"/>
    <xf numFmtId="166" fontId="42" fillId="2" borderId="63" xfId="0" applyNumberFormat="1" applyFont="1" applyFill="1" applyBorder="1"/>
    <xf numFmtId="0" fontId="16" fillId="0" borderId="0" xfId="13" applyFont="1"/>
    <xf numFmtId="0" fontId="63" fillId="0" borderId="0" xfId="15" applyFont="1"/>
    <xf numFmtId="165" fontId="73" fillId="0" borderId="44" xfId="0" applyNumberFormat="1" applyFont="1" applyBorder="1"/>
    <xf numFmtId="165" fontId="73" fillId="0" borderId="76" xfId="0" applyNumberFormat="1" applyFont="1" applyBorder="1"/>
    <xf numFmtId="165" fontId="73" fillId="0" borderId="53" xfId="0" applyNumberFormat="1" applyFont="1" applyBorder="1"/>
    <xf numFmtId="165" fontId="73" fillId="0" borderId="75" xfId="0" applyNumberFormat="1" applyFont="1" applyBorder="1"/>
    <xf numFmtId="0" fontId="63" fillId="0" borderId="0" xfId="10" applyFont="1"/>
    <xf numFmtId="0" fontId="76" fillId="0" borderId="49" xfId="0" applyFont="1" applyFill="1" applyBorder="1"/>
    <xf numFmtId="0" fontId="76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4" fillId="0" borderId="27" xfId="3" applyFont="1" applyFill="1" applyBorder="1" applyAlignment="1">
      <alignment horizontal="center" vertical="top" wrapText="1"/>
    </xf>
    <xf numFmtId="0" fontId="34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7" fillId="6" borderId="0" xfId="3" applyFont="1" applyFill="1"/>
    <xf numFmtId="0" fontId="10" fillId="0" borderId="75" xfId="0" applyFont="1" applyFill="1" applyBorder="1"/>
    <xf numFmtId="0" fontId="61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3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7" fillId="0" borderId="55" xfId="3" applyFont="1" applyFill="1" applyBorder="1" applyAlignment="1">
      <alignment horizontal="center"/>
    </xf>
    <xf numFmtId="1" fontId="78" fillId="0" borderId="55" xfId="3" applyNumberFormat="1" applyFont="1" applyFill="1" applyBorder="1" applyAlignment="1">
      <alignment horizontal="right"/>
    </xf>
    <xf numFmtId="3" fontId="78" fillId="0" borderId="55" xfId="3" applyNumberFormat="1" applyFont="1" applyFill="1" applyBorder="1" applyAlignment="1">
      <alignment horizontal="right"/>
    </xf>
    <xf numFmtId="0" fontId="77" fillId="0" borderId="75" xfId="3" applyFont="1" applyFill="1" applyBorder="1" applyAlignment="1">
      <alignment horizontal="center"/>
    </xf>
    <xf numFmtId="0" fontId="63" fillId="0" borderId="0" xfId="3" applyFont="1" applyBorder="1"/>
    <xf numFmtId="0" fontId="16" fillId="0" borderId="0" xfId="8" applyFont="1" applyFill="1" applyBorder="1" applyAlignment="1">
      <alignment horizontal="center"/>
    </xf>
    <xf numFmtId="0" fontId="77" fillId="0" borderId="0" xfId="3" applyFont="1" applyFill="1" applyBorder="1" applyAlignment="1">
      <alignment horizontal="center"/>
    </xf>
    <xf numFmtId="1" fontId="78" fillId="0" borderId="0" xfId="3" applyNumberFormat="1" applyFont="1" applyFill="1" applyBorder="1" applyAlignment="1">
      <alignment horizontal="right"/>
    </xf>
    <xf numFmtId="3" fontId="78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9" fillId="0" borderId="0" xfId="8" applyFont="1" applyFill="1" applyBorder="1" applyAlignment="1">
      <alignment vertical="center" wrapText="1"/>
    </xf>
    <xf numFmtId="14" fontId="79" fillId="0" borderId="0" xfId="8" applyNumberFormat="1" applyFont="1" applyFill="1" applyBorder="1" applyAlignment="1">
      <alignment vertical="center" wrapText="1"/>
    </xf>
    <xf numFmtId="3" fontId="80" fillId="0" borderId="0" xfId="8" applyNumberFormat="1" applyFont="1" applyFill="1" applyBorder="1" applyAlignment="1">
      <alignment vertical="center" wrapText="1"/>
    </xf>
    <xf numFmtId="3" fontId="79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60" fillId="0" borderId="77" xfId="14" applyNumberFormat="1" applyFont="1" applyBorder="1"/>
    <xf numFmtId="165" fontId="60" fillId="0" borderId="1" xfId="14" applyNumberFormat="1" applyFont="1" applyBorder="1"/>
    <xf numFmtId="165" fontId="61" fillId="0" borderId="19" xfId="14" applyNumberFormat="1" applyFont="1" applyBorder="1"/>
    <xf numFmtId="165" fontId="61" fillId="0" borderId="56" xfId="14" applyNumberFormat="1" applyFont="1" applyBorder="1"/>
    <xf numFmtId="165" fontId="61" fillId="0" borderId="47" xfId="14" applyNumberFormat="1" applyFont="1" applyBorder="1"/>
    <xf numFmtId="165" fontId="61" fillId="0" borderId="60" xfId="14" applyNumberFormat="1" applyFont="1" applyBorder="1"/>
    <xf numFmtId="165" fontId="60" fillId="0" borderId="2" xfId="14" applyNumberFormat="1" applyFont="1" applyBorder="1"/>
    <xf numFmtId="165" fontId="61" fillId="0" borderId="19" xfId="13" applyNumberFormat="1" applyFont="1" applyBorder="1"/>
    <xf numFmtId="165" fontId="61" fillId="0" borderId="56" xfId="13" applyNumberFormat="1" applyFont="1" applyBorder="1"/>
    <xf numFmtId="165" fontId="61" fillId="0" borderId="47" xfId="13" applyNumberFormat="1" applyFont="1" applyBorder="1"/>
    <xf numFmtId="165" fontId="61" fillId="0" borderId="60" xfId="13" applyNumberFormat="1" applyFont="1" applyBorder="1"/>
    <xf numFmtId="165" fontId="61" fillId="0" borderId="12" xfId="14" applyNumberFormat="1" applyFont="1" applyBorder="1"/>
    <xf numFmtId="165" fontId="61" fillId="0" borderId="30" xfId="14" applyNumberFormat="1" applyFont="1" applyBorder="1"/>
    <xf numFmtId="4" fontId="60" fillId="0" borderId="2" xfId="14" applyNumberFormat="1" applyFont="1" applyBorder="1"/>
    <xf numFmtId="4" fontId="60" fillId="0" borderId="1" xfId="14" applyNumberFormat="1" applyFont="1" applyBorder="1"/>
    <xf numFmtId="4" fontId="61" fillId="0" borderId="19" xfId="13" applyNumberFormat="1" applyFont="1" applyBorder="1"/>
    <xf numFmtId="4" fontId="61" fillId="0" borderId="56" xfId="13" applyNumberFormat="1" applyFont="1" applyBorder="1"/>
    <xf numFmtId="4" fontId="61" fillId="0" borderId="47" xfId="13" applyNumberFormat="1" applyFont="1" applyBorder="1"/>
    <xf numFmtId="4" fontId="61" fillId="0" borderId="60" xfId="13" applyNumberFormat="1" applyFont="1" applyBorder="1"/>
    <xf numFmtId="4" fontId="60" fillId="0" borderId="77" xfId="14" applyNumberFormat="1" applyFont="1" applyBorder="1"/>
    <xf numFmtId="4" fontId="61" fillId="0" borderId="19" xfId="14" applyNumberFormat="1" applyFont="1" applyBorder="1"/>
    <xf numFmtId="4" fontId="61" fillId="0" borderId="56" xfId="14" applyNumberFormat="1" applyFont="1" applyBorder="1"/>
    <xf numFmtId="4" fontId="61" fillId="0" borderId="47" xfId="14" applyNumberFormat="1" applyFont="1" applyBorder="1"/>
    <xf numFmtId="4" fontId="61" fillId="0" borderId="60" xfId="14" applyNumberFormat="1" applyFont="1" applyBorder="1"/>
    <xf numFmtId="0" fontId="73" fillId="0" borderId="76" xfId="0" applyFont="1" applyBorder="1" applyAlignment="1">
      <alignment horizontal="center" vertical="center" wrapText="1"/>
    </xf>
    <xf numFmtId="0" fontId="81" fillId="0" borderId="0" xfId="0" applyFont="1" applyAlignment="1">
      <alignment horizontal="left" vertical="center" indent="2"/>
    </xf>
    <xf numFmtId="0" fontId="75" fillId="0" borderId="45" xfId="0" applyFont="1" applyBorder="1" applyAlignment="1">
      <alignment horizontal="center" wrapText="1"/>
    </xf>
    <xf numFmtId="0" fontId="75" fillId="0" borderId="52" xfId="0" applyFont="1" applyBorder="1" applyAlignment="1">
      <alignment horizontal="center" wrapText="1"/>
    </xf>
    <xf numFmtId="0" fontId="75" fillId="0" borderId="66" xfId="0" applyFont="1" applyBorder="1" applyAlignment="1">
      <alignment horizontal="center" wrapText="1"/>
    </xf>
    <xf numFmtId="0" fontId="75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7" fillId="0" borderId="47" xfId="0" applyNumberFormat="1" applyFont="1" applyBorder="1"/>
    <xf numFmtId="165" fontId="34" fillId="2" borderId="79" xfId="0" applyNumberFormat="1" applyFont="1" applyFill="1" applyBorder="1"/>
    <xf numFmtId="164" fontId="4" fillId="0" borderId="60" xfId="0" applyNumberFormat="1" applyFont="1" applyBorder="1"/>
    <xf numFmtId="0" fontId="73" fillId="0" borderId="53" xfId="0" applyFont="1" applyFill="1" applyBorder="1" applyAlignment="1">
      <alignment horizontal="centerContinuous"/>
    </xf>
    <xf numFmtId="165" fontId="73" fillId="0" borderId="53" xfId="0" applyNumberFormat="1" applyFont="1" applyFill="1" applyBorder="1"/>
    <xf numFmtId="165" fontId="73" fillId="0" borderId="30" xfId="0" applyNumberFormat="1" applyFont="1" applyFill="1" applyBorder="1" applyAlignment="1">
      <alignment horizontal="centerContinuous"/>
    </xf>
    <xf numFmtId="165" fontId="73" fillId="0" borderId="75" xfId="0" applyNumberFormat="1" applyFont="1" applyFill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7" fillId="0" borderId="14" xfId="3" applyFont="1" applyFill="1" applyBorder="1" applyAlignment="1">
      <alignment horizontal="center"/>
    </xf>
    <xf numFmtId="1" fontId="78" fillId="0" borderId="14" xfId="3" applyNumberFormat="1" applyFont="1" applyFill="1" applyBorder="1" applyAlignment="1">
      <alignment horizontal="right"/>
    </xf>
    <xf numFmtId="3" fontId="78" fillId="0" borderId="14" xfId="3" applyNumberFormat="1" applyFont="1" applyFill="1" applyBorder="1" applyAlignment="1">
      <alignment horizontal="right"/>
    </xf>
    <xf numFmtId="0" fontId="77" fillId="0" borderId="53" xfId="3" applyFont="1" applyFill="1" applyBorder="1" applyAlignment="1">
      <alignment horizontal="center"/>
    </xf>
    <xf numFmtId="0" fontId="16" fillId="0" borderId="18" xfId="8" applyFont="1" applyFill="1" applyBorder="1" applyAlignment="1">
      <alignment horizontal="center"/>
    </xf>
    <xf numFmtId="0" fontId="77" fillId="0" borderId="18" xfId="3" applyFont="1" applyFill="1" applyBorder="1" applyAlignment="1">
      <alignment horizontal="center"/>
    </xf>
    <xf numFmtId="1" fontId="78" fillId="0" borderId="18" xfId="3" applyNumberFormat="1" applyFont="1" applyFill="1" applyBorder="1" applyAlignment="1">
      <alignment horizontal="right"/>
    </xf>
    <xf numFmtId="3" fontId="78" fillId="0" borderId="18" xfId="3" applyNumberFormat="1" applyFont="1" applyFill="1" applyBorder="1" applyAlignment="1">
      <alignment horizontal="right"/>
    </xf>
    <xf numFmtId="1" fontId="10" fillId="0" borderId="51" xfId="11" applyNumberFormat="1" applyFont="1" applyBorder="1"/>
    <xf numFmtId="1" fontId="10" fillId="0" borderId="65" xfId="11" applyNumberFormat="1" applyFont="1" applyBorder="1"/>
    <xf numFmtId="1" fontId="10" fillId="0" borderId="54" xfId="11" applyNumberFormat="1" applyFont="1" applyBorder="1"/>
    <xf numFmtId="164" fontId="10" fillId="0" borderId="56" xfId="11" applyNumberFormat="1" applyFont="1" applyBorder="1"/>
    <xf numFmtId="164" fontId="10" fillId="0" borderId="53" xfId="11" applyNumberFormat="1" applyFont="1" applyBorder="1"/>
    <xf numFmtId="0" fontId="8" fillId="0" borderId="8" xfId="11" applyFont="1" applyBorder="1" applyAlignment="1">
      <alignment horizontal="center" vertical="center" wrapText="1"/>
    </xf>
    <xf numFmtId="0" fontId="8" fillId="0" borderId="77" xfId="11" applyFont="1" applyBorder="1" applyAlignment="1">
      <alignment horizontal="center" vertical="center" wrapText="1"/>
    </xf>
    <xf numFmtId="0" fontId="8" fillId="0" borderId="1" xfId="11" applyFont="1" applyBorder="1" applyAlignment="1">
      <alignment horizontal="center" vertical="center" wrapText="1"/>
    </xf>
    <xf numFmtId="1" fontId="10" fillId="2" borderId="6" xfId="11" applyNumberFormat="1" applyFont="1" applyFill="1" applyBorder="1"/>
    <xf numFmtId="1" fontId="10" fillId="2" borderId="64" xfId="11" applyNumberFormat="1" applyFont="1" applyFill="1" applyBorder="1"/>
    <xf numFmtId="1" fontId="10" fillId="2" borderId="57" xfId="11" applyNumberFormat="1" applyFont="1" applyFill="1" applyBorder="1"/>
    <xf numFmtId="1" fontId="10" fillId="2" borderId="20" xfId="11" applyNumberFormat="1" applyFont="1" applyFill="1" applyBorder="1"/>
    <xf numFmtId="1" fontId="10" fillId="0" borderId="67" xfId="11" applyNumberFormat="1" applyFont="1" applyBorder="1"/>
    <xf numFmtId="164" fontId="10" fillId="0" borderId="66" xfId="11" applyNumberFormat="1" applyFont="1" applyBorder="1"/>
    <xf numFmtId="0" fontId="8" fillId="2" borderId="2" xfId="11" applyFont="1" applyFill="1" applyBorder="1" applyAlignment="1">
      <alignment horizontal="center" vertical="center" wrapText="1"/>
    </xf>
    <xf numFmtId="165" fontId="10" fillId="2" borderId="52" xfId="11" applyNumberFormat="1" applyFont="1" applyFill="1" applyBorder="1"/>
    <xf numFmtId="165" fontId="10" fillId="2" borderId="80" xfId="11" applyNumberFormat="1" applyFont="1" applyFill="1" applyBorder="1"/>
    <xf numFmtId="165" fontId="10" fillId="2" borderId="18" xfId="11" applyNumberFormat="1" applyFont="1" applyFill="1" applyBorder="1"/>
    <xf numFmtId="164" fontId="73" fillId="0" borderId="19" xfId="11" applyNumberFormat="1" applyFont="1" applyBorder="1"/>
    <xf numFmtId="164" fontId="73" fillId="0" borderId="18" xfId="11" applyNumberFormat="1" applyFont="1" applyBorder="1"/>
    <xf numFmtId="164" fontId="73" fillId="0" borderId="14" xfId="11" applyNumberFormat="1" applyFont="1" applyBorder="1"/>
    <xf numFmtId="164" fontId="73" fillId="0" borderId="55" xfId="11" applyNumberFormat="1" applyFont="1" applyBorder="1"/>
    <xf numFmtId="164" fontId="73" fillId="0" borderId="56" xfId="11" applyNumberFormat="1" applyFont="1" applyBorder="1"/>
    <xf numFmtId="164" fontId="73" fillId="0" borderId="53" xfId="11" applyNumberFormat="1" applyFont="1" applyBorder="1"/>
    <xf numFmtId="164" fontId="73" fillId="0" borderId="75" xfId="11" applyNumberFormat="1" applyFont="1" applyBorder="1"/>
    <xf numFmtId="164" fontId="73" fillId="0" borderId="19" xfId="11" quotePrefix="1" applyNumberFormat="1" applyFont="1" applyBorder="1"/>
    <xf numFmtId="164" fontId="73" fillId="0" borderId="14" xfId="11" quotePrefix="1" applyNumberFormat="1" applyFont="1" applyBorder="1"/>
    <xf numFmtId="164" fontId="73" fillId="0" borderId="53" xfId="11" quotePrefix="1" applyNumberFormat="1" applyFont="1" applyBorder="1"/>
    <xf numFmtId="164" fontId="73" fillId="0" borderId="66" xfId="11" quotePrefix="1" applyNumberFormat="1" applyFont="1" applyBorder="1"/>
    <xf numFmtId="1" fontId="34" fillId="2" borderId="6" xfId="11" applyNumberFormat="1" applyFont="1" applyFill="1" applyBorder="1"/>
    <xf numFmtId="1" fontId="34" fillId="2" borderId="64" xfId="11" applyNumberFormat="1" applyFont="1" applyFill="1" applyBorder="1"/>
    <xf numFmtId="1" fontId="34" fillId="2" borderId="20" xfId="11" applyNumberFormat="1" applyFont="1" applyFill="1" applyBorder="1"/>
    <xf numFmtId="1" fontId="34" fillId="2" borderId="57" xfId="11" applyNumberFormat="1" applyFont="1" applyFill="1" applyBorder="1"/>
    <xf numFmtId="0" fontId="8" fillId="2" borderId="79" xfId="11" applyFont="1" applyFill="1" applyBorder="1" applyAlignment="1">
      <alignment horizontal="center" vertical="center" wrapText="1"/>
    </xf>
    <xf numFmtId="164" fontId="73" fillId="0" borderId="48" xfId="11" quotePrefix="1" applyNumberFormat="1" applyFont="1" applyBorder="1"/>
    <xf numFmtId="1" fontId="10" fillId="0" borderId="65" xfId="11" applyNumberFormat="1" applyFont="1" applyBorder="1"/>
    <xf numFmtId="164" fontId="10" fillId="0" borderId="53" xfId="11" applyNumberFormat="1" applyFont="1" applyBorder="1"/>
    <xf numFmtId="0" fontId="8" fillId="0" borderId="8" xfId="11" applyFont="1" applyBorder="1" applyAlignment="1">
      <alignment horizontal="center" vertical="center" wrapText="1"/>
    </xf>
    <xf numFmtId="0" fontId="8" fillId="2" borderId="9" xfId="11" applyFont="1" applyFill="1" applyBorder="1" applyAlignment="1">
      <alignment horizontal="center" vertical="center" wrapText="1"/>
    </xf>
    <xf numFmtId="0" fontId="8" fillId="0" borderId="1" xfId="11" applyFont="1" applyBorder="1" applyAlignment="1">
      <alignment horizontal="center" vertical="center" wrapText="1"/>
    </xf>
    <xf numFmtId="1" fontId="10" fillId="0" borderId="67" xfId="11" applyNumberFormat="1" applyFont="1" applyBorder="1"/>
    <xf numFmtId="164" fontId="10" fillId="0" borderId="66" xfId="11" applyNumberFormat="1" applyFont="1" applyBorder="1"/>
    <xf numFmtId="3" fontId="10" fillId="0" borderId="65" xfId="11" applyNumberFormat="1" applyFont="1" applyBorder="1"/>
    <xf numFmtId="3" fontId="10" fillId="0" borderId="51" xfId="11" applyNumberFormat="1" applyFont="1" applyBorder="1"/>
    <xf numFmtId="0" fontId="8" fillId="0" borderId="35" xfId="11" applyFont="1" applyFill="1" applyBorder="1" applyAlignment="1">
      <alignment horizontal="center" vertical="center" wrapText="1"/>
    </xf>
    <xf numFmtId="0" fontId="8" fillId="0" borderId="34" xfId="11" applyFont="1" applyFill="1" applyBorder="1" applyAlignment="1">
      <alignment horizontal="center" vertical="center" wrapText="1"/>
    </xf>
    <xf numFmtId="1" fontId="9" fillId="0" borderId="54" xfId="11" applyNumberFormat="1" applyFont="1" applyBorder="1"/>
    <xf numFmtId="165" fontId="10" fillId="2" borderId="52" xfId="11" applyNumberFormat="1" applyFont="1" applyFill="1" applyBorder="1"/>
    <xf numFmtId="0" fontId="8" fillId="2" borderId="2" xfId="11" applyFont="1" applyFill="1" applyBorder="1" applyAlignment="1">
      <alignment horizontal="center" vertical="center" wrapText="1"/>
    </xf>
    <xf numFmtId="3" fontId="10" fillId="2" borderId="64" xfId="11" applyNumberFormat="1" applyFont="1" applyFill="1" applyBorder="1"/>
    <xf numFmtId="3" fontId="10" fillId="2" borderId="6" xfId="11" applyNumberFormat="1" applyFont="1" applyFill="1" applyBorder="1"/>
    <xf numFmtId="1" fontId="10" fillId="2" borderId="64" xfId="11" applyNumberFormat="1" applyFont="1" applyFill="1" applyBorder="1"/>
    <xf numFmtId="1" fontId="10" fillId="2" borderId="20" xfId="11" applyNumberFormat="1" applyFont="1" applyFill="1" applyBorder="1"/>
    <xf numFmtId="164" fontId="10" fillId="0" borderId="56" xfId="11" applyNumberFormat="1" applyFont="1" applyBorder="1"/>
    <xf numFmtId="1" fontId="10" fillId="0" borderId="51" xfId="11" applyNumberFormat="1" applyFont="1" applyBorder="1"/>
    <xf numFmtId="3" fontId="9" fillId="0" borderId="73" xfId="11" applyNumberFormat="1" applyFont="1" applyBorder="1"/>
    <xf numFmtId="164" fontId="9" fillId="0" borderId="74" xfId="11" applyNumberFormat="1" applyFont="1" applyBorder="1"/>
    <xf numFmtId="1" fontId="9" fillId="0" borderId="69" xfId="11" applyNumberFormat="1" applyFont="1" applyBorder="1"/>
    <xf numFmtId="164" fontId="9" fillId="0" borderId="71" xfId="11" applyNumberFormat="1" applyFont="1" applyBorder="1"/>
    <xf numFmtId="1" fontId="9" fillId="0" borderId="73" xfId="11" applyNumberFormat="1" applyFont="1" applyBorder="1"/>
    <xf numFmtId="3" fontId="9" fillId="0" borderId="69" xfId="11" applyNumberFormat="1" applyFont="1" applyBorder="1"/>
    <xf numFmtId="3" fontId="9" fillId="2" borderId="68" xfId="11" applyNumberFormat="1" applyFont="1" applyFill="1" applyBorder="1"/>
    <xf numFmtId="3" fontId="9" fillId="2" borderId="50" xfId="11" applyNumberFormat="1" applyFont="1" applyFill="1" applyBorder="1"/>
    <xf numFmtId="1" fontId="9" fillId="2" borderId="68" xfId="11" applyNumberFormat="1" applyFont="1" applyFill="1" applyBorder="1"/>
    <xf numFmtId="1" fontId="10" fillId="2" borderId="6" xfId="11" applyNumberFormat="1" applyFont="1" applyFill="1" applyBorder="1"/>
    <xf numFmtId="1" fontId="9" fillId="2" borderId="50" xfId="11" applyNumberFormat="1" applyFont="1" applyFill="1" applyBorder="1"/>
    <xf numFmtId="1" fontId="9" fillId="2" borderId="57" xfId="11" applyNumberFormat="1" applyFont="1" applyFill="1" applyBorder="1"/>
    <xf numFmtId="165" fontId="10" fillId="2" borderId="19" xfId="11" applyNumberFormat="1" applyFont="1" applyFill="1" applyBorder="1"/>
    <xf numFmtId="165" fontId="10" fillId="2" borderId="14" xfId="11" applyNumberFormat="1" applyFont="1" applyFill="1" applyBorder="1"/>
    <xf numFmtId="165" fontId="34" fillId="2" borderId="78" xfId="11" applyNumberFormat="1" applyFont="1" applyFill="1" applyBorder="1"/>
    <xf numFmtId="165" fontId="34" fillId="2" borderId="79" xfId="11" applyNumberFormat="1" applyFont="1" applyFill="1" applyBorder="1"/>
    <xf numFmtId="3" fontId="10" fillId="2" borderId="51" xfId="11" applyNumberFormat="1" applyFont="1" applyFill="1" applyBorder="1" applyAlignment="1">
      <alignment vertical="center" wrapText="1"/>
    </xf>
    <xf numFmtId="3" fontId="10" fillId="0" borderId="51" xfId="11" applyNumberFormat="1" applyFont="1" applyBorder="1" applyAlignment="1">
      <alignment vertical="center" wrapText="1"/>
    </xf>
    <xf numFmtId="165" fontId="10" fillId="2" borderId="52" xfId="11" applyNumberFormat="1" applyFont="1" applyFill="1" applyBorder="1" applyAlignment="1">
      <alignment vertical="center" wrapText="1"/>
    </xf>
    <xf numFmtId="165" fontId="10" fillId="0" borderId="56" xfId="11" applyNumberFormat="1" applyFont="1" applyBorder="1" applyAlignment="1">
      <alignment vertical="center" wrapText="1"/>
    </xf>
    <xf numFmtId="3" fontId="10" fillId="2" borderId="6" xfId="11" applyNumberFormat="1" applyFont="1" applyFill="1" applyBorder="1" applyAlignment="1">
      <alignment vertical="center" wrapText="1"/>
    </xf>
    <xf numFmtId="3" fontId="10" fillId="2" borderId="65" xfId="11" applyNumberFormat="1" applyFont="1" applyFill="1" applyBorder="1" applyAlignment="1">
      <alignment vertical="center" wrapText="1"/>
    </xf>
    <xf numFmtId="3" fontId="10" fillId="0" borderId="65" xfId="11" applyNumberFormat="1" applyFont="1" applyBorder="1" applyAlignment="1">
      <alignment vertical="center" wrapText="1"/>
    </xf>
    <xf numFmtId="165" fontId="10" fillId="2" borderId="44" xfId="11" applyNumberFormat="1" applyFont="1" applyFill="1" applyBorder="1" applyAlignment="1">
      <alignment vertical="center" wrapText="1"/>
    </xf>
    <xf numFmtId="165" fontId="10" fillId="0" borderId="53" xfId="11" applyNumberFormat="1" applyFont="1" applyBorder="1" applyAlignment="1">
      <alignment vertical="center" wrapText="1"/>
    </xf>
    <xf numFmtId="3" fontId="10" fillId="2" borderId="64" xfId="11" applyNumberFormat="1" applyFont="1" applyFill="1" applyBorder="1" applyAlignment="1">
      <alignment vertical="center" wrapText="1"/>
    </xf>
    <xf numFmtId="0" fontId="9" fillId="2" borderId="54" xfId="11" applyFont="1" applyFill="1" applyBorder="1" applyAlignment="1">
      <alignment horizontal="center" vertical="center" wrapText="1"/>
    </xf>
    <xf numFmtId="0" fontId="9" fillId="0" borderId="54" xfId="11" applyFont="1" applyBorder="1" applyAlignment="1">
      <alignment horizontal="center" vertical="center" wrapText="1"/>
    </xf>
    <xf numFmtId="165" fontId="9" fillId="2" borderId="76" xfId="11" applyNumberFormat="1" applyFont="1" applyFill="1" applyBorder="1" applyAlignment="1">
      <alignment vertical="center" wrapText="1"/>
    </xf>
    <xf numFmtId="165" fontId="9" fillId="0" borderId="75" xfId="11" applyNumberFormat="1" applyFont="1" applyBorder="1" applyAlignment="1">
      <alignment vertical="center" wrapText="1"/>
    </xf>
    <xf numFmtId="0" fontId="72" fillId="0" borderId="77" xfId="11" applyFont="1" applyBorder="1" applyAlignment="1">
      <alignment horizontal="center" vertical="center" wrapText="1"/>
    </xf>
    <xf numFmtId="0" fontId="72" fillId="0" borderId="35" xfId="11" applyFont="1" applyFill="1" applyBorder="1" applyAlignment="1">
      <alignment horizontal="center" vertical="center" wrapText="1"/>
    </xf>
    <xf numFmtId="165" fontId="73" fillId="0" borderId="19" xfId="11" applyNumberFormat="1" applyFont="1" applyBorder="1" applyAlignment="1">
      <alignment vertical="center" wrapText="1"/>
    </xf>
    <xf numFmtId="165" fontId="73" fillId="0" borderId="14" xfId="11" applyNumberFormat="1" applyFont="1" applyBorder="1" applyAlignment="1">
      <alignment vertical="center" wrapText="1"/>
    </xf>
    <xf numFmtId="0" fontId="75" fillId="0" borderId="55" xfId="11" applyFont="1" applyBorder="1" applyAlignment="1">
      <alignment horizontal="center" vertical="center" wrapText="1"/>
    </xf>
    <xf numFmtId="164" fontId="73" fillId="0" borderId="19" xfId="11" applyNumberFormat="1" applyFont="1" applyBorder="1"/>
    <xf numFmtId="164" fontId="73" fillId="0" borderId="14" xfId="11" applyNumberFormat="1" applyFont="1" applyBorder="1"/>
    <xf numFmtId="164" fontId="75" fillId="0" borderId="70" xfId="11" applyNumberFormat="1" applyFont="1" applyBorder="1"/>
    <xf numFmtId="164" fontId="73" fillId="0" borderId="19" xfId="11" quotePrefix="1" applyNumberFormat="1" applyFont="1" applyBorder="1"/>
    <xf numFmtId="164" fontId="73" fillId="0" borderId="14" xfId="11" quotePrefix="1" applyNumberFormat="1" applyFont="1" applyBorder="1"/>
    <xf numFmtId="164" fontId="75" fillId="0" borderId="72" xfId="11" applyNumberFormat="1" applyFont="1" applyBorder="1"/>
    <xf numFmtId="164" fontId="73" fillId="0" borderId="18" xfId="11" quotePrefix="1" applyNumberFormat="1" applyFont="1" applyBorder="1"/>
    <xf numFmtId="164" fontId="73" fillId="0" borderId="18" xfId="11" applyNumberFormat="1" applyFont="1" applyBorder="1"/>
    <xf numFmtId="164" fontId="75" fillId="0" borderId="55" xfId="11" applyNumberFormat="1" applyFont="1" applyBorder="1"/>
    <xf numFmtId="0" fontId="39" fillId="0" borderId="77" xfId="11" applyFont="1" applyBorder="1" applyAlignment="1">
      <alignment horizontal="center" vertical="center" wrapText="1"/>
    </xf>
    <xf numFmtId="0" fontId="39" fillId="0" borderId="35" xfId="11" applyFont="1" applyFill="1" applyBorder="1" applyAlignment="1">
      <alignment horizontal="center" vertical="center" wrapText="1"/>
    </xf>
    <xf numFmtId="165" fontId="74" fillId="0" borderId="19" xfId="11" applyNumberFormat="1" applyFont="1" applyBorder="1" applyAlignment="1">
      <alignment vertical="center" wrapText="1"/>
    </xf>
    <xf numFmtId="165" fontId="74" fillId="0" borderId="14" xfId="11" applyNumberFormat="1" applyFont="1" applyBorder="1" applyAlignment="1">
      <alignment vertical="center" wrapText="1"/>
    </xf>
    <xf numFmtId="164" fontId="74" fillId="0" borderId="19" xfId="11" applyNumberFormat="1" applyFont="1" applyBorder="1"/>
    <xf numFmtId="164" fontId="74" fillId="0" borderId="14" xfId="11" applyNumberFormat="1" applyFont="1" applyBorder="1"/>
    <xf numFmtId="164" fontId="74" fillId="0" borderId="18" xfId="11" applyNumberFormat="1" applyFont="1" applyBorder="1"/>
    <xf numFmtId="164" fontId="11" fillId="0" borderId="72" xfId="11" applyNumberFormat="1" applyFont="1" applyBorder="1"/>
    <xf numFmtId="164" fontId="11" fillId="0" borderId="70" xfId="11" applyNumberFormat="1" applyFont="1" applyBorder="1"/>
    <xf numFmtId="164" fontId="74" fillId="0" borderId="19" xfId="11" quotePrefix="1" applyNumberFormat="1" applyFont="1" applyBorder="1"/>
    <xf numFmtId="164" fontId="74" fillId="0" borderId="14" xfId="11" quotePrefix="1" applyNumberFormat="1" applyFont="1" applyBorder="1"/>
    <xf numFmtId="164" fontId="11" fillId="0" borderId="55" xfId="11" applyNumberFormat="1" applyFont="1" applyBorder="1"/>
    <xf numFmtId="0" fontId="72" fillId="0" borderId="1" xfId="11" applyFont="1" applyBorder="1" applyAlignment="1">
      <alignment horizontal="center" vertical="center" wrapText="1"/>
    </xf>
    <xf numFmtId="0" fontId="72" fillId="0" borderId="33" xfId="11" applyFont="1" applyFill="1" applyBorder="1" applyAlignment="1">
      <alignment horizontal="center" vertical="center" wrapText="1"/>
    </xf>
    <xf numFmtId="165" fontId="73" fillId="0" borderId="56" xfId="11" applyNumberFormat="1" applyFont="1" applyBorder="1" applyAlignment="1">
      <alignment vertical="center" wrapText="1"/>
    </xf>
    <xf numFmtId="165" fontId="73" fillId="0" borderId="53" xfId="11" applyNumberFormat="1" applyFont="1" applyBorder="1" applyAlignment="1">
      <alignment vertical="center" wrapText="1"/>
    </xf>
    <xf numFmtId="165" fontId="73" fillId="0" borderId="53" xfId="11" quotePrefix="1" applyNumberFormat="1" applyFont="1" applyBorder="1" applyAlignment="1">
      <alignment vertical="center" wrapText="1"/>
    </xf>
    <xf numFmtId="0" fontId="75" fillId="0" borderId="75" xfId="11" applyFont="1" applyBorder="1" applyAlignment="1">
      <alignment horizontal="center" vertical="center" wrapText="1"/>
    </xf>
    <xf numFmtId="164" fontId="73" fillId="0" borderId="56" xfId="11" applyNumberFormat="1" applyFont="1" applyBorder="1"/>
    <xf numFmtId="164" fontId="73" fillId="0" borderId="53" xfId="11" applyNumberFormat="1" applyFont="1" applyBorder="1"/>
    <xf numFmtId="164" fontId="73" fillId="0" borderId="66" xfId="11" applyNumberFormat="1" applyFont="1" applyBorder="1"/>
    <xf numFmtId="164" fontId="75" fillId="0" borderId="71" xfId="11" applyNumberFormat="1" applyFont="1" applyBorder="1"/>
    <xf numFmtId="164" fontId="75" fillId="0" borderId="75" xfId="11" applyNumberFormat="1" applyFont="1" applyBorder="1"/>
    <xf numFmtId="164" fontId="73" fillId="0" borderId="66" xfId="11" quotePrefix="1" applyNumberFormat="1" applyFont="1" applyBorder="1"/>
    <xf numFmtId="165" fontId="74" fillId="0" borderId="14" xfId="11" quotePrefix="1" applyNumberFormat="1" applyFont="1" applyBorder="1" applyAlignment="1">
      <alignment vertical="center" wrapText="1"/>
    </xf>
    <xf numFmtId="164" fontId="73" fillId="0" borderId="56" xfId="11" quotePrefix="1" applyNumberFormat="1" applyFont="1" applyBorder="1"/>
    <xf numFmtId="164" fontId="74" fillId="0" borderId="18" xfId="11" quotePrefix="1" applyNumberFormat="1" applyFont="1" applyBorder="1"/>
    <xf numFmtId="164" fontId="9" fillId="0" borderId="75" xfId="11" applyNumberFormat="1" applyFont="1" applyBorder="1"/>
    <xf numFmtId="0" fontId="11" fillId="0" borderId="75" xfId="11" applyFont="1" applyBorder="1" applyAlignment="1">
      <alignment horizontal="center" vertical="center" wrapText="1"/>
    </xf>
    <xf numFmtId="3" fontId="9" fillId="2" borderId="57" xfId="11" applyNumberFormat="1" applyFont="1" applyFill="1" applyBorder="1"/>
    <xf numFmtId="3" fontId="9" fillId="0" borderId="54" xfId="11" applyNumberFormat="1" applyFont="1" applyBorder="1"/>
    <xf numFmtId="165" fontId="73" fillId="0" borderId="14" xfId="11" quotePrefix="1" applyNumberFormat="1" applyFont="1" applyBorder="1" applyAlignment="1">
      <alignment vertical="center" wrapText="1"/>
    </xf>
    <xf numFmtId="165" fontId="74" fillId="0" borderId="53" xfId="11" quotePrefix="1" applyNumberFormat="1" applyFont="1" applyBorder="1" applyAlignment="1">
      <alignment vertical="center" wrapText="1"/>
    </xf>
    <xf numFmtId="164" fontId="73" fillId="0" borderId="53" xfId="11" quotePrefix="1" applyNumberFormat="1" applyFont="1" applyBorder="1"/>
    <xf numFmtId="4" fontId="62" fillId="0" borderId="8" xfId="13" applyNumberFormat="1" applyFont="1" applyBorder="1" applyAlignment="1">
      <alignment vertical="center"/>
    </xf>
    <xf numFmtId="4" fontId="61" fillId="0" borderId="0" xfId="13" applyNumberFormat="1" applyFont="1"/>
    <xf numFmtId="4" fontId="62" fillId="0" borderId="59" xfId="13" applyNumberFormat="1" applyFont="1" applyBorder="1" applyAlignment="1">
      <alignment vertical="center"/>
    </xf>
    <xf numFmtId="4" fontId="61" fillId="0" borderId="12" xfId="14" applyNumberFormat="1" applyFont="1" applyBorder="1"/>
    <xf numFmtId="4" fontId="61" fillId="0" borderId="30" xfId="14" applyNumberFormat="1" applyFont="1" applyBorder="1"/>
    <xf numFmtId="4" fontId="61" fillId="0" borderId="29" xfId="14" applyNumberFormat="1" applyFont="1" applyBorder="1"/>
    <xf numFmtId="4" fontId="61" fillId="0" borderId="12" xfId="13" applyNumberFormat="1" applyFont="1" applyBorder="1"/>
    <xf numFmtId="4" fontId="61" fillId="0" borderId="30" xfId="13" applyNumberFormat="1" applyFont="1" applyBorder="1"/>
    <xf numFmtId="165" fontId="61" fillId="0" borderId="12" xfId="13" applyNumberFormat="1" applyFont="1" applyBorder="1"/>
    <xf numFmtId="165" fontId="61" fillId="0" borderId="30" xfId="13" applyNumberFormat="1" applyFont="1" applyBorder="1"/>
    <xf numFmtId="14" fontId="70" fillId="0" borderId="58" xfId="0" quotePrefix="1" applyNumberFormat="1" applyFont="1" applyFill="1" applyBorder="1" applyAlignment="1">
      <alignment horizontal="center"/>
    </xf>
    <xf numFmtId="0" fontId="48" fillId="0" borderId="21" xfId="0" quotePrefix="1" applyFont="1" applyBorder="1" applyAlignment="1">
      <alignment horizontal="center"/>
    </xf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-1</xdr:rowOff>
    </xdr:from>
    <xdr:to>
      <xdr:col>9</xdr:col>
      <xdr:colOff>600334</xdr:colOff>
      <xdr:row>26</xdr:row>
      <xdr:rowOff>130967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2937"/>
          <a:ext cx="6208178" cy="3798093"/>
        </a:xfrm>
        <a:prstGeom prst="rect">
          <a:avLst/>
        </a:prstGeom>
      </xdr:spPr>
    </xdr:pic>
    <xdr:clientData/>
  </xdr:twoCellAnchor>
  <xdr:twoCellAnchor editAs="oneCell">
    <xdr:from>
      <xdr:col>10</xdr:col>
      <xdr:colOff>178592</xdr:colOff>
      <xdr:row>3</xdr:row>
      <xdr:rowOff>119062</xdr:rowOff>
    </xdr:from>
    <xdr:to>
      <xdr:col>19</xdr:col>
      <xdr:colOff>576411</xdr:colOff>
      <xdr:row>26</xdr:row>
      <xdr:rowOff>142874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65092" y="595312"/>
          <a:ext cx="5934225" cy="385762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29</xdr:row>
      <xdr:rowOff>83343</xdr:rowOff>
    </xdr:from>
    <xdr:to>
      <xdr:col>9</xdr:col>
      <xdr:colOff>445538</xdr:colOff>
      <xdr:row>51</xdr:row>
      <xdr:rowOff>11905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5250" y="4893468"/>
          <a:ext cx="5958132" cy="3667125"/>
        </a:xfrm>
        <a:prstGeom prst="rect">
          <a:avLst/>
        </a:prstGeom>
      </xdr:spPr>
    </xdr:pic>
    <xdr:clientData/>
  </xdr:twoCellAnchor>
  <xdr:twoCellAnchor editAs="oneCell">
    <xdr:from>
      <xdr:col>10</xdr:col>
      <xdr:colOff>202405</xdr:colOff>
      <xdr:row>29</xdr:row>
      <xdr:rowOff>71438</xdr:rowOff>
    </xdr:from>
    <xdr:to>
      <xdr:col>19</xdr:col>
      <xdr:colOff>511968</xdr:colOff>
      <xdr:row>51</xdr:row>
      <xdr:rowOff>12571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88905" y="4881563"/>
          <a:ext cx="5845969" cy="36796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1"/>
  <sheetViews>
    <sheetView showGridLines="0" tabSelected="1" zoomScale="80" workbookViewId="0">
      <selection activeCell="D34" sqref="D34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1" t="s">
        <v>224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ht="15" x14ac:dyDescent="0.2">
      <c r="B3" s="125" t="s">
        <v>222</v>
      </c>
      <c r="C3" s="108"/>
      <c r="D3" s="108"/>
      <c r="E3" s="108"/>
      <c r="F3" s="108"/>
      <c r="G3" s="108"/>
    </row>
    <row r="4" spans="1:13" x14ac:dyDescent="0.2">
      <c r="B4" s="111"/>
    </row>
    <row r="6" spans="1:13" x14ac:dyDescent="0.2">
      <c r="B6" s="4" t="s">
        <v>378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403</v>
      </c>
      <c r="C9" s="123"/>
      <c r="D9" s="6"/>
      <c r="E9" s="122" t="s">
        <v>30</v>
      </c>
      <c r="F9" s="123"/>
      <c r="G9" s="123"/>
      <c r="H9" s="123"/>
      <c r="I9" s="122" t="s">
        <v>404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3" t="s">
        <v>405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371</v>
      </c>
    </row>
    <row r="16" spans="1:13" x14ac:dyDescent="0.2">
      <c r="B16" s="3" t="s">
        <v>27</v>
      </c>
    </row>
    <row r="17" spans="2:8" x14ac:dyDescent="0.2">
      <c r="B17" s="5" t="s">
        <v>221</v>
      </c>
    </row>
    <row r="18" spans="2:8" x14ac:dyDescent="0.2">
      <c r="B18" s="3" t="s">
        <v>28</v>
      </c>
    </row>
    <row r="19" spans="2:8" x14ac:dyDescent="0.2">
      <c r="B19" s="3" t="s">
        <v>29</v>
      </c>
    </row>
    <row r="20" spans="2:8" x14ac:dyDescent="0.2">
      <c r="B20" s="59" t="s">
        <v>156</v>
      </c>
      <c r="E20" s="59"/>
    </row>
    <row r="21" spans="2:8" x14ac:dyDescent="0.2">
      <c r="B21" s="5" t="s">
        <v>223</v>
      </c>
    </row>
    <row r="22" spans="2:8" x14ac:dyDescent="0.2">
      <c r="B22" s="4" t="s">
        <v>338</v>
      </c>
      <c r="H22" s="59" t="s">
        <v>339</v>
      </c>
    </row>
    <row r="23" spans="2:8" x14ac:dyDescent="0.2">
      <c r="B23" s="4"/>
      <c r="H23" s="59"/>
    </row>
    <row r="28" spans="2:8" x14ac:dyDescent="0.2">
      <c r="G28" s="3" t="s">
        <v>224</v>
      </c>
    </row>
    <row r="29" spans="2:8" ht="19.5" x14ac:dyDescent="0.2">
      <c r="B29" s="512"/>
    </row>
    <row r="30" spans="2:8" ht="19.5" x14ac:dyDescent="0.2">
      <c r="B30" s="512"/>
    </row>
    <row r="31" spans="2:8" ht="19.5" x14ac:dyDescent="0.2">
      <c r="B31" s="51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0" r:id="rId2" display="http://www.minrol.gov.pl/DesktopDefault.aspx?TabOrgId=878"/>
    <hyperlink ref="H22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A4" sqref="A4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2" t="s">
        <v>257</v>
      </c>
      <c r="B1" s="12"/>
      <c r="C1" s="13"/>
      <c r="D1" s="12"/>
      <c r="E1" s="12"/>
    </row>
    <row r="2" spans="1:7" s="16" customFormat="1" ht="18.75" x14ac:dyDescent="0.3">
      <c r="A2" s="212" t="s">
        <v>379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9"/>
      <c r="B4" s="319"/>
      <c r="C4" s="320" t="s">
        <v>256</v>
      </c>
      <c r="D4" s="319" t="s">
        <v>224</v>
      </c>
      <c r="E4" s="319"/>
      <c r="F4" s="319"/>
      <c r="G4" s="319"/>
    </row>
    <row r="5" spans="1:7" ht="18.75" customHeight="1" thickBot="1" x14ac:dyDescent="0.35">
      <c r="A5" s="321"/>
      <c r="B5" s="322"/>
      <c r="C5" s="323" t="s">
        <v>85</v>
      </c>
      <c r="D5" s="324"/>
      <c r="E5" s="324"/>
      <c r="F5" s="324"/>
      <c r="G5" s="325"/>
    </row>
    <row r="6" spans="1:7" ht="32.25" thickBot="1" x14ac:dyDescent="0.3">
      <c r="A6" s="326" t="s">
        <v>90</v>
      </c>
      <c r="B6" s="327" t="s">
        <v>255</v>
      </c>
      <c r="C6" s="682" t="s">
        <v>408</v>
      </c>
      <c r="D6" s="386" t="s">
        <v>409</v>
      </c>
      <c r="E6" s="683" t="s">
        <v>410</v>
      </c>
      <c r="F6" s="288" t="s">
        <v>384</v>
      </c>
      <c r="G6" s="289"/>
    </row>
    <row r="7" spans="1:7" ht="16.5" thickBot="1" x14ac:dyDescent="0.25">
      <c r="A7" s="328"/>
      <c r="B7" s="329"/>
      <c r="C7" s="290"/>
      <c r="D7" s="291"/>
      <c r="E7" s="292"/>
      <c r="F7" s="293" t="s">
        <v>383</v>
      </c>
      <c r="G7" s="294" t="s">
        <v>312</v>
      </c>
    </row>
    <row r="8" spans="1:7" ht="19.5" x14ac:dyDescent="0.35">
      <c r="A8" s="330" t="s">
        <v>22</v>
      </c>
      <c r="B8" s="331" t="s">
        <v>254</v>
      </c>
      <c r="C8" s="295">
        <v>675.93100000000004</v>
      </c>
      <c r="D8" s="296">
        <v>688.649</v>
      </c>
      <c r="E8" s="297">
        <v>647.52800000000002</v>
      </c>
      <c r="F8" s="298">
        <f>((C8-D8)/D8)*100</f>
        <v>-1.8468043952724771</v>
      </c>
      <c r="G8" s="299">
        <f>((C8-E8)/E8)*100</f>
        <v>4.3863740255247681</v>
      </c>
    </row>
    <row r="9" spans="1:7" ht="19.5" x14ac:dyDescent="0.35">
      <c r="A9" s="332"/>
      <c r="B9" s="333" t="s">
        <v>253</v>
      </c>
      <c r="C9" s="300">
        <v>676.80700000000002</v>
      </c>
      <c r="D9" s="301">
        <v>724.08100000000002</v>
      </c>
      <c r="E9" s="302">
        <v>648.18600000000004</v>
      </c>
      <c r="F9" s="303">
        <f t="shared" ref="F9:F18" si="0">((C9-D9)/D9)*100</f>
        <v>-6.5288275759203733</v>
      </c>
      <c r="G9" s="304">
        <f t="shared" ref="G9:G18" si="1">((C9-E9)/E9)*100</f>
        <v>4.4155535602435068</v>
      </c>
    </row>
    <row r="10" spans="1:7" ht="19.5" x14ac:dyDescent="0.35">
      <c r="A10" s="330" t="s">
        <v>23</v>
      </c>
      <c r="B10" s="331" t="s">
        <v>94</v>
      </c>
      <c r="C10" s="295">
        <v>573.22400000000005</v>
      </c>
      <c r="D10" s="296">
        <v>577.04999999999995</v>
      </c>
      <c r="E10" s="297">
        <v>523.33799999999997</v>
      </c>
      <c r="F10" s="298">
        <f t="shared" si="0"/>
        <v>-0.66302746729051354</v>
      </c>
      <c r="G10" s="299">
        <f t="shared" si="1"/>
        <v>9.532271686749306</v>
      </c>
    </row>
    <row r="11" spans="1:7" ht="19.5" x14ac:dyDescent="0.35">
      <c r="A11" s="332"/>
      <c r="B11" s="333" t="s">
        <v>95</v>
      </c>
      <c r="C11" s="300">
        <v>567.125</v>
      </c>
      <c r="D11" s="301">
        <v>534.00400000000002</v>
      </c>
      <c r="E11" s="302">
        <v>548.30399999999997</v>
      </c>
      <c r="F11" s="303">
        <f t="shared" si="0"/>
        <v>6.2023879970936511</v>
      </c>
      <c r="G11" s="299">
        <f t="shared" si="1"/>
        <v>3.4325848434445172</v>
      </c>
    </row>
    <row r="12" spans="1:7" ht="20.25" thickBot="1" x14ac:dyDescent="0.4">
      <c r="A12" s="334" t="s">
        <v>31</v>
      </c>
      <c r="B12" s="335" t="s">
        <v>253</v>
      </c>
      <c r="C12" s="305">
        <v>642.21299999999997</v>
      </c>
      <c r="D12" s="306">
        <v>654.21600000000001</v>
      </c>
      <c r="E12" s="307">
        <v>668.88400000000001</v>
      </c>
      <c r="F12" s="308">
        <f>((C12-D12)/D12)*100</f>
        <v>-1.8347151399537833</v>
      </c>
      <c r="G12" s="309">
        <f>((C12-E12)/E12)*100</f>
        <v>-3.9873879476860039</v>
      </c>
    </row>
    <row r="13" spans="1:7" ht="20.25" thickTop="1" x14ac:dyDescent="0.35">
      <c r="A13" s="330" t="s">
        <v>250</v>
      </c>
      <c r="B13" s="331" t="s">
        <v>252</v>
      </c>
      <c r="C13" s="295">
        <v>1293.98</v>
      </c>
      <c r="D13" s="296">
        <v>1344.528</v>
      </c>
      <c r="E13" s="297">
        <v>1227.6179999999999</v>
      </c>
      <c r="F13" s="298">
        <f t="shared" si="0"/>
        <v>-3.7595349446050959</v>
      </c>
      <c r="G13" s="299">
        <f t="shared" si="1"/>
        <v>5.4057532554915362</v>
      </c>
    </row>
    <row r="14" spans="1:7" ht="19.5" x14ac:dyDescent="0.35">
      <c r="A14" s="410" t="s">
        <v>172</v>
      </c>
      <c r="B14" s="333" t="s">
        <v>251</v>
      </c>
      <c r="C14" s="300">
        <v>1557.5250000000001</v>
      </c>
      <c r="D14" s="301">
        <v>1443.1310000000001</v>
      </c>
      <c r="E14" s="302">
        <v>1674.184</v>
      </c>
      <c r="F14" s="303">
        <f t="shared" si="0"/>
        <v>7.926792508788183</v>
      </c>
      <c r="G14" s="304">
        <f t="shared" si="1"/>
        <v>-6.9681110320012545</v>
      </c>
    </row>
    <row r="15" spans="1:7" ht="19.5" x14ac:dyDescent="0.35">
      <c r="A15" s="336" t="s">
        <v>250</v>
      </c>
      <c r="B15" s="337" t="s">
        <v>249</v>
      </c>
      <c r="C15" s="310">
        <v>1019.063</v>
      </c>
      <c r="D15" s="311">
        <v>959.13400000000001</v>
      </c>
      <c r="E15" s="297">
        <v>952.56899999999996</v>
      </c>
      <c r="F15" s="298">
        <f t="shared" si="0"/>
        <v>6.2482406003749187</v>
      </c>
      <c r="G15" s="299">
        <f t="shared" si="1"/>
        <v>6.9804917019134605</v>
      </c>
    </row>
    <row r="16" spans="1:7" ht="19.5" x14ac:dyDescent="0.35">
      <c r="A16" s="410" t="s">
        <v>174</v>
      </c>
      <c r="B16" s="333" t="s">
        <v>248</v>
      </c>
      <c r="C16" s="300">
        <v>935.04</v>
      </c>
      <c r="D16" s="301">
        <v>863.94100000000003</v>
      </c>
      <c r="E16" s="302">
        <v>871.26900000000001</v>
      </c>
      <c r="F16" s="303">
        <f t="shared" si="0"/>
        <v>8.229612901806945</v>
      </c>
      <c r="G16" s="304">
        <f t="shared" si="1"/>
        <v>7.3193238827503286</v>
      </c>
    </row>
    <row r="17" spans="1:10" ht="19.5" x14ac:dyDescent="0.35">
      <c r="A17" s="336" t="s">
        <v>247</v>
      </c>
      <c r="B17" s="337" t="s">
        <v>246</v>
      </c>
      <c r="C17" s="310">
        <v>966.899</v>
      </c>
      <c r="D17" s="312">
        <v>874.16499999999996</v>
      </c>
      <c r="E17" s="297">
        <v>930.94</v>
      </c>
      <c r="F17" s="298">
        <f t="shared" si="0"/>
        <v>10.608294772725978</v>
      </c>
      <c r="G17" s="299">
        <f t="shared" si="1"/>
        <v>3.8626549509098274</v>
      </c>
    </row>
    <row r="18" spans="1:10" ht="20.25" thickBot="1" x14ac:dyDescent="0.4">
      <c r="A18" s="411" t="s">
        <v>174</v>
      </c>
      <c r="B18" s="338" t="s">
        <v>245</v>
      </c>
      <c r="C18" s="313">
        <v>959.46900000000005</v>
      </c>
      <c r="D18" s="314">
        <v>866.00099999999998</v>
      </c>
      <c r="E18" s="315">
        <v>817.57899999999995</v>
      </c>
      <c r="F18" s="316">
        <f t="shared" si="0"/>
        <v>10.793059130416717</v>
      </c>
      <c r="G18" s="317">
        <f t="shared" si="1"/>
        <v>17.354897814156196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21"/>
  <sheetViews>
    <sheetView showGridLines="0" zoomScale="80" workbookViewId="0">
      <selection activeCell="A17" sqref="A17"/>
    </sheetView>
  </sheetViews>
  <sheetFormatPr defaultRowHeight="12.75" x14ac:dyDescent="0.2"/>
  <cols>
    <col min="1" max="1" width="26.7109375" style="458" customWidth="1"/>
    <col min="2" max="2" width="14.5703125" style="465" customWidth="1"/>
    <col min="3" max="3" width="16.85546875" style="482" customWidth="1"/>
    <col min="4" max="4" width="11" style="465" customWidth="1"/>
    <col min="5" max="5" width="9.28515625" style="483" bestFit="1" customWidth="1"/>
    <col min="6" max="6" width="20.140625" style="484" bestFit="1" customWidth="1"/>
    <col min="7" max="7" width="10.140625" style="465" customWidth="1"/>
    <col min="8" max="8" width="12.140625" style="465" customWidth="1"/>
    <col min="9" max="10" width="9.140625" style="457"/>
    <col min="11" max="11" width="36" style="457" customWidth="1"/>
    <col min="12" max="16384" width="9.140625" style="457"/>
  </cols>
  <sheetData>
    <row r="1" spans="1:16" ht="15.75" x14ac:dyDescent="0.25">
      <c r="A1" s="2" t="s">
        <v>413</v>
      </c>
      <c r="B1" s="453"/>
      <c r="C1" s="454"/>
      <c r="D1" s="453"/>
      <c r="E1" s="455"/>
      <c r="F1" s="456"/>
      <c r="G1" s="453"/>
      <c r="H1" s="453"/>
    </row>
    <row r="2" spans="1:16" ht="15.75" x14ac:dyDescent="0.25">
      <c r="A2" s="2" t="s">
        <v>355</v>
      </c>
      <c r="B2" s="453"/>
      <c r="C2" s="454"/>
      <c r="D2" s="453"/>
      <c r="E2" s="455"/>
      <c r="F2" s="456"/>
      <c r="G2" s="453"/>
      <c r="H2" s="453"/>
    </row>
    <row r="3" spans="1:16" ht="9" customHeight="1" thickBot="1" x14ac:dyDescent="0.25">
      <c r="B3" s="453"/>
      <c r="C3" s="454"/>
      <c r="D3" s="453"/>
      <c r="E3" s="455"/>
      <c r="F3" s="456"/>
      <c r="G3" s="453"/>
      <c r="H3" s="453"/>
    </row>
    <row r="4" spans="1:16" ht="36.75" customHeight="1" x14ac:dyDescent="0.2">
      <c r="A4" s="459" t="s">
        <v>356</v>
      </c>
      <c r="B4" s="460" t="s">
        <v>357</v>
      </c>
      <c r="C4" s="461" t="s">
        <v>358</v>
      </c>
      <c r="D4" s="462" t="s">
        <v>359</v>
      </c>
      <c r="E4" s="463" t="s">
        <v>360</v>
      </c>
      <c r="F4" s="461" t="s">
        <v>361</v>
      </c>
      <c r="G4" s="464" t="s">
        <v>362</v>
      </c>
      <c r="H4" s="457"/>
    </row>
    <row r="5" spans="1:16" ht="15.75" x14ac:dyDescent="0.25">
      <c r="A5" s="684" t="s">
        <v>363</v>
      </c>
      <c r="B5" s="685"/>
      <c r="C5" s="685"/>
      <c r="D5" s="685"/>
      <c r="E5" s="685"/>
      <c r="F5" s="685"/>
      <c r="G5" s="686"/>
      <c r="H5" s="457"/>
    </row>
    <row r="6" spans="1:16" ht="15.75" x14ac:dyDescent="0.25">
      <c r="A6" s="529" t="s">
        <v>313</v>
      </c>
      <c r="B6" s="530" t="s">
        <v>364</v>
      </c>
      <c r="C6" s="531" t="s">
        <v>365</v>
      </c>
      <c r="D6" s="532">
        <v>650</v>
      </c>
      <c r="E6" s="533">
        <v>200</v>
      </c>
      <c r="F6" s="531" t="s">
        <v>394</v>
      </c>
      <c r="G6" s="534" t="s">
        <v>366</v>
      </c>
    </row>
    <row r="7" spans="1:16" ht="15.75" x14ac:dyDescent="0.25">
      <c r="A7" s="529" t="s">
        <v>313</v>
      </c>
      <c r="B7" s="535" t="s">
        <v>364</v>
      </c>
      <c r="C7" s="536" t="s">
        <v>365</v>
      </c>
      <c r="D7" s="537">
        <v>690</v>
      </c>
      <c r="E7" s="538">
        <v>100</v>
      </c>
      <c r="F7" s="536" t="s">
        <v>390</v>
      </c>
      <c r="G7" s="534" t="s">
        <v>366</v>
      </c>
    </row>
    <row r="8" spans="1:16" ht="15.75" x14ac:dyDescent="0.25">
      <c r="A8" s="529" t="s">
        <v>316</v>
      </c>
      <c r="B8" s="535" t="s">
        <v>364</v>
      </c>
      <c r="C8" s="536" t="s">
        <v>365</v>
      </c>
      <c r="D8" s="537">
        <v>660</v>
      </c>
      <c r="E8" s="538">
        <v>200</v>
      </c>
      <c r="F8" s="536" t="s">
        <v>411</v>
      </c>
      <c r="G8" s="534" t="s">
        <v>366</v>
      </c>
    </row>
    <row r="9" spans="1:16" ht="15.75" x14ac:dyDescent="0.25">
      <c r="A9" s="529" t="s">
        <v>391</v>
      </c>
      <c r="B9" s="535" t="s">
        <v>364</v>
      </c>
      <c r="C9" s="536" t="s">
        <v>365</v>
      </c>
      <c r="D9" s="537">
        <v>555</v>
      </c>
      <c r="E9" s="538">
        <v>25</v>
      </c>
      <c r="F9" s="536" t="s">
        <v>390</v>
      </c>
      <c r="G9" s="534" t="s">
        <v>366</v>
      </c>
    </row>
    <row r="10" spans="1:16" ht="16.5" thickBot="1" x14ac:dyDescent="0.3">
      <c r="A10" s="466" t="s">
        <v>311</v>
      </c>
      <c r="B10" s="467" t="s">
        <v>364</v>
      </c>
      <c r="C10" s="468" t="s">
        <v>365</v>
      </c>
      <c r="D10" s="469">
        <v>625</v>
      </c>
      <c r="E10" s="470">
        <v>300</v>
      </c>
      <c r="F10" s="468" t="s">
        <v>412</v>
      </c>
      <c r="G10" s="471" t="s">
        <v>366</v>
      </c>
    </row>
    <row r="11" spans="1:16" ht="15.75" x14ac:dyDescent="0.25">
      <c r="A11" s="472" t="s">
        <v>367</v>
      </c>
      <c r="B11" s="473"/>
      <c r="C11" s="474"/>
      <c r="D11" s="475"/>
      <c r="E11" s="476"/>
      <c r="F11" s="474"/>
      <c r="G11" s="474"/>
    </row>
    <row r="12" spans="1:16" ht="12.75" customHeight="1" x14ac:dyDescent="0.25">
      <c r="A12" s="477"/>
      <c r="B12" s="473"/>
      <c r="C12" s="474"/>
      <c r="D12" s="475"/>
      <c r="E12" s="476"/>
      <c r="F12" s="474"/>
      <c r="G12" s="474"/>
    </row>
    <row r="13" spans="1:16" x14ac:dyDescent="0.2">
      <c r="A13" s="458" t="s">
        <v>368</v>
      </c>
      <c r="B13" s="210"/>
      <c r="C13" s="210"/>
      <c r="D13" s="210"/>
      <c r="E13" s="210"/>
      <c r="F13" s="210"/>
      <c r="G13" s="210"/>
      <c r="K13" s="210"/>
      <c r="L13" s="210"/>
      <c r="M13" s="210"/>
      <c r="N13" s="210"/>
      <c r="O13" s="210"/>
      <c r="P13" s="210"/>
    </row>
    <row r="14" spans="1:16" x14ac:dyDescent="0.2">
      <c r="A14" s="458" t="s">
        <v>369</v>
      </c>
      <c r="B14" s="210"/>
      <c r="C14" s="210"/>
      <c r="D14" s="210"/>
      <c r="E14" s="210"/>
      <c r="F14" s="210"/>
      <c r="G14" s="210"/>
      <c r="K14" s="210"/>
      <c r="L14" s="210"/>
      <c r="M14" s="210"/>
      <c r="N14" s="210"/>
      <c r="O14" s="210"/>
      <c r="P14" s="210"/>
    </row>
    <row r="15" spans="1:16" ht="15.75" x14ac:dyDescent="0.2">
      <c r="A15" s="458" t="s">
        <v>370</v>
      </c>
      <c r="B15" s="478"/>
      <c r="C15" s="479"/>
      <c r="D15" s="478"/>
      <c r="E15" s="480"/>
      <c r="F15" s="481"/>
      <c r="G15" s="478"/>
      <c r="K15" s="210"/>
      <c r="L15" s="210"/>
      <c r="M15" s="210"/>
      <c r="N15" s="210"/>
      <c r="O15" s="210"/>
      <c r="P15" s="210"/>
    </row>
    <row r="16" spans="1:16" x14ac:dyDescent="0.2">
      <c r="K16" s="210"/>
      <c r="L16" s="210"/>
      <c r="M16" s="210"/>
      <c r="N16" s="210"/>
      <c r="O16" s="210"/>
      <c r="P16" s="210"/>
    </row>
    <row r="17" spans="11:16" x14ac:dyDescent="0.2">
      <c r="K17" s="210"/>
      <c r="L17" s="210"/>
      <c r="M17" s="210"/>
      <c r="N17" s="210"/>
      <c r="O17" s="210"/>
      <c r="P17" s="210"/>
    </row>
    <row r="18" spans="11:16" x14ac:dyDescent="0.2">
      <c r="K18" s="210"/>
      <c r="L18" s="210"/>
      <c r="M18" s="210"/>
      <c r="N18" s="210"/>
      <c r="O18" s="210"/>
      <c r="P18" s="210"/>
    </row>
    <row r="19" spans="11:16" x14ac:dyDescent="0.2">
      <c r="K19" s="210"/>
      <c r="L19" s="210"/>
      <c r="M19" s="210"/>
      <c r="N19" s="210"/>
      <c r="O19" s="210"/>
      <c r="P19" s="210"/>
    </row>
    <row r="20" spans="11:16" x14ac:dyDescent="0.2">
      <c r="K20" s="210"/>
      <c r="L20" s="210"/>
      <c r="M20" s="210"/>
      <c r="N20" s="210"/>
      <c r="O20" s="210"/>
      <c r="P20" s="210"/>
    </row>
    <row r="21" spans="11:16" x14ac:dyDescent="0.2">
      <c r="K21" s="210"/>
      <c r="L21" s="210"/>
      <c r="M21" s="210"/>
      <c r="N21" s="210"/>
      <c r="O21" s="210"/>
      <c r="P21" s="210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A3" sqref="A3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710937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382</v>
      </c>
      <c r="C1" s="13"/>
      <c r="E1" s="13"/>
      <c r="G1" s="13"/>
    </row>
    <row r="2" spans="1:16" ht="20.25" x14ac:dyDescent="0.3">
      <c r="A2" s="242" t="s">
        <v>414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2"/>
      <c r="B4" s="413"/>
      <c r="C4" s="414" t="s">
        <v>85</v>
      </c>
      <c r="D4" s="415"/>
      <c r="E4" s="416"/>
      <c r="F4" s="416"/>
      <c r="G4" s="417"/>
      <c r="H4" s="418" t="s">
        <v>86</v>
      </c>
      <c r="I4" s="418"/>
      <c r="J4" s="418"/>
      <c r="K4" s="419"/>
      <c r="L4" s="419"/>
      <c r="M4" s="419"/>
      <c r="N4" s="419"/>
      <c r="O4" s="419"/>
      <c r="P4" s="420"/>
    </row>
    <row r="5" spans="1:16" ht="15" x14ac:dyDescent="0.25">
      <c r="A5" s="421"/>
      <c r="B5" s="422"/>
      <c r="C5" s="423"/>
      <c r="D5" s="424"/>
      <c r="E5" s="424"/>
      <c r="F5" s="424"/>
      <c r="G5" s="425"/>
      <c r="H5" s="426" t="s">
        <v>87</v>
      </c>
      <c r="I5" s="427"/>
      <c r="J5" s="427"/>
      <c r="K5" s="426" t="s">
        <v>88</v>
      </c>
      <c r="L5" s="427"/>
      <c r="M5" s="427"/>
      <c r="N5" s="426" t="s">
        <v>89</v>
      </c>
      <c r="O5" s="428"/>
      <c r="P5" s="429"/>
    </row>
    <row r="6" spans="1:16" ht="45.75" thickBot="1" x14ac:dyDescent="0.25">
      <c r="A6" s="430" t="s">
        <v>90</v>
      </c>
      <c r="B6" s="431" t="s">
        <v>91</v>
      </c>
      <c r="C6" s="131" t="s">
        <v>61</v>
      </c>
      <c r="D6" s="132"/>
      <c r="E6" s="511" t="s">
        <v>92</v>
      </c>
      <c r="F6" s="205" t="s">
        <v>93</v>
      </c>
      <c r="G6" s="132"/>
      <c r="H6" s="131" t="s">
        <v>61</v>
      </c>
      <c r="I6" s="132"/>
      <c r="J6" s="392" t="s">
        <v>92</v>
      </c>
      <c r="K6" s="131" t="s">
        <v>61</v>
      </c>
      <c r="L6" s="132"/>
      <c r="M6" s="392" t="s">
        <v>92</v>
      </c>
      <c r="N6" s="131" t="s">
        <v>61</v>
      </c>
      <c r="O6" s="132"/>
      <c r="P6" s="394" t="s">
        <v>92</v>
      </c>
    </row>
    <row r="7" spans="1:16" s="15" customFormat="1" ht="29.25" customHeight="1" thickBot="1" x14ac:dyDescent="0.25">
      <c r="A7" s="432"/>
      <c r="B7" s="433"/>
      <c r="C7" s="553" t="s">
        <v>408</v>
      </c>
      <c r="D7" s="544" t="s">
        <v>393</v>
      </c>
      <c r="E7" s="545"/>
      <c r="F7" s="572" t="s">
        <v>408</v>
      </c>
      <c r="G7" s="546" t="s">
        <v>393</v>
      </c>
      <c r="H7" s="553" t="s">
        <v>408</v>
      </c>
      <c r="I7" s="544" t="s">
        <v>393</v>
      </c>
      <c r="J7" s="545"/>
      <c r="K7" s="553" t="s">
        <v>408</v>
      </c>
      <c r="L7" s="544" t="s">
        <v>393</v>
      </c>
      <c r="M7" s="545"/>
      <c r="N7" s="553" t="s">
        <v>408</v>
      </c>
      <c r="O7" s="544" t="s">
        <v>393</v>
      </c>
      <c r="P7" s="546"/>
    </row>
    <row r="8" spans="1:16" ht="15" x14ac:dyDescent="0.25">
      <c r="A8" s="434" t="s">
        <v>22</v>
      </c>
      <c r="B8" s="435" t="s">
        <v>94</v>
      </c>
      <c r="C8" s="568">
        <v>675.93100000000004</v>
      </c>
      <c r="D8" s="539">
        <v>681.04100000000005</v>
      </c>
      <c r="E8" s="557">
        <v>-0.75032193362808008</v>
      </c>
      <c r="F8" s="554">
        <v>46.149505216665801</v>
      </c>
      <c r="G8" s="542">
        <v>50.172038795691286</v>
      </c>
      <c r="H8" s="547">
        <v>689.58299999999997</v>
      </c>
      <c r="I8" s="539">
        <v>695.34</v>
      </c>
      <c r="J8" s="557">
        <v>-0.82794028820434051</v>
      </c>
      <c r="K8" s="547">
        <v>666.26800000000003</v>
      </c>
      <c r="L8" s="539">
        <v>667.51800000000003</v>
      </c>
      <c r="M8" s="557">
        <v>-0.1872608678717278</v>
      </c>
      <c r="N8" s="547">
        <v>666.47900000000004</v>
      </c>
      <c r="O8" s="539">
        <v>668.73900000000003</v>
      </c>
      <c r="P8" s="561">
        <v>-0.3379494840288948</v>
      </c>
    </row>
    <row r="9" spans="1:16" ht="15" x14ac:dyDescent="0.25">
      <c r="A9" s="434"/>
      <c r="B9" s="436" t="s">
        <v>95</v>
      </c>
      <c r="C9" s="568">
        <v>676.80700000000002</v>
      </c>
      <c r="D9" s="540">
        <v>680.38900000000001</v>
      </c>
      <c r="E9" s="557">
        <v>-0.52646353777030397</v>
      </c>
      <c r="F9" s="554">
        <v>27.275479839116301</v>
      </c>
      <c r="G9" s="543">
        <v>25.092213009059339</v>
      </c>
      <c r="H9" s="548">
        <v>674.86599999999999</v>
      </c>
      <c r="I9" s="540">
        <v>675.649</v>
      </c>
      <c r="J9" s="559">
        <v>-0.11588857528095438</v>
      </c>
      <c r="K9" s="548">
        <v>658.93899999999996</v>
      </c>
      <c r="L9" s="540">
        <v>657.96500000000003</v>
      </c>
      <c r="M9" s="559">
        <v>0.14803219016208044</v>
      </c>
      <c r="N9" s="548">
        <v>681.24199999999996</v>
      </c>
      <c r="O9" s="540">
        <v>686.23</v>
      </c>
      <c r="P9" s="562">
        <v>-0.72686999985428447</v>
      </c>
    </row>
    <row r="10" spans="1:16" ht="15" x14ac:dyDescent="0.25">
      <c r="A10" s="437" t="s">
        <v>23</v>
      </c>
      <c r="B10" s="436" t="s">
        <v>94</v>
      </c>
      <c r="C10" s="569">
        <v>573.22400000000005</v>
      </c>
      <c r="D10" s="540">
        <v>568.94799999999998</v>
      </c>
      <c r="E10" s="557">
        <v>0.75156253295557196</v>
      </c>
      <c r="F10" s="554">
        <v>2.1334332772001323</v>
      </c>
      <c r="G10" s="543">
        <v>2.1735490300045597</v>
      </c>
      <c r="H10" s="548">
        <v>571.83299999999997</v>
      </c>
      <c r="I10" s="540">
        <v>570.02499999999998</v>
      </c>
      <c r="J10" s="559">
        <v>0.31717907109337184</v>
      </c>
      <c r="K10" s="548">
        <v>596.20299999999997</v>
      </c>
      <c r="L10" s="540" t="s">
        <v>96</v>
      </c>
      <c r="M10" s="559" t="s">
        <v>114</v>
      </c>
      <c r="N10" s="548">
        <v>573.84699999999998</v>
      </c>
      <c r="O10" s="540">
        <v>566.80100000000004</v>
      </c>
      <c r="P10" s="562">
        <v>1.2431170728350753</v>
      </c>
    </row>
    <row r="11" spans="1:16" ht="15" x14ac:dyDescent="0.25">
      <c r="A11" s="438"/>
      <c r="B11" s="436" t="s">
        <v>95</v>
      </c>
      <c r="C11" s="569">
        <v>567.125</v>
      </c>
      <c r="D11" s="540">
        <v>563.27700000000004</v>
      </c>
      <c r="E11" s="557">
        <v>0.68314523760067536</v>
      </c>
      <c r="F11" s="554">
        <v>0.53997853866966739</v>
      </c>
      <c r="G11" s="543">
        <v>0.87262659043972157</v>
      </c>
      <c r="H11" s="548" t="s">
        <v>96</v>
      </c>
      <c r="I11" s="540" t="s">
        <v>96</v>
      </c>
      <c r="J11" s="565" t="s">
        <v>114</v>
      </c>
      <c r="K11" s="548" t="s">
        <v>114</v>
      </c>
      <c r="L11" s="540" t="s">
        <v>114</v>
      </c>
      <c r="M11" s="565" t="s">
        <v>114</v>
      </c>
      <c r="N11" s="548">
        <v>565.68700000000001</v>
      </c>
      <c r="O11" s="540">
        <v>561.66399999999999</v>
      </c>
      <c r="P11" s="562">
        <v>0.7162645282588922</v>
      </c>
    </row>
    <row r="12" spans="1:16" ht="15" x14ac:dyDescent="0.25">
      <c r="A12" s="437" t="s">
        <v>24</v>
      </c>
      <c r="B12" s="436" t="s">
        <v>94</v>
      </c>
      <c r="C12" s="569">
        <v>647.97299999999996</v>
      </c>
      <c r="D12" s="540">
        <v>623.5</v>
      </c>
      <c r="E12" s="557">
        <v>3.9251002405773789</v>
      </c>
      <c r="F12" s="554">
        <v>0.26967072759878291</v>
      </c>
      <c r="G12" s="543">
        <v>9.0795617019432909E-2</v>
      </c>
      <c r="H12" s="548" t="s">
        <v>96</v>
      </c>
      <c r="I12" s="540" t="s">
        <v>96</v>
      </c>
      <c r="J12" s="559" t="s">
        <v>114</v>
      </c>
      <c r="K12" s="548" t="s">
        <v>96</v>
      </c>
      <c r="L12" s="540" t="s">
        <v>114</v>
      </c>
      <c r="M12" s="565" t="s">
        <v>114</v>
      </c>
      <c r="N12" s="548">
        <v>595.16700000000003</v>
      </c>
      <c r="O12" s="540" t="s">
        <v>96</v>
      </c>
      <c r="P12" s="566" t="s">
        <v>114</v>
      </c>
    </row>
    <row r="13" spans="1:16" ht="15" x14ac:dyDescent="0.25">
      <c r="A13" s="434"/>
      <c r="B13" s="436" t="s">
        <v>95</v>
      </c>
      <c r="C13" s="569">
        <v>663.05200000000002</v>
      </c>
      <c r="D13" s="540">
        <v>635.178</v>
      </c>
      <c r="E13" s="557">
        <v>4.3883761717187975</v>
      </c>
      <c r="F13" s="554">
        <v>2.9735200446159613</v>
      </c>
      <c r="G13" s="543">
        <v>2.7119929522398714</v>
      </c>
      <c r="H13" s="548">
        <v>685.51</v>
      </c>
      <c r="I13" s="540">
        <v>670.322</v>
      </c>
      <c r="J13" s="559">
        <v>2.2657767461011256</v>
      </c>
      <c r="K13" s="548">
        <v>655.38800000000003</v>
      </c>
      <c r="L13" s="540">
        <v>661.68399999999997</v>
      </c>
      <c r="M13" s="559">
        <v>-0.95151159768105864</v>
      </c>
      <c r="N13" s="548">
        <v>652.63599999999997</v>
      </c>
      <c r="O13" s="540">
        <v>627.53800000000001</v>
      </c>
      <c r="P13" s="562">
        <v>3.9994390777928914</v>
      </c>
    </row>
    <row r="14" spans="1:16" ht="15" x14ac:dyDescent="0.25">
      <c r="A14" s="438"/>
      <c r="B14" s="436" t="s">
        <v>145</v>
      </c>
      <c r="C14" s="569">
        <v>741.86900000000003</v>
      </c>
      <c r="D14" s="540">
        <v>712.81500000000005</v>
      </c>
      <c r="E14" s="557">
        <v>4.0759523859626929</v>
      </c>
      <c r="F14" s="554">
        <v>2.6044642953693335</v>
      </c>
      <c r="G14" s="543">
        <v>2.3904203279189096</v>
      </c>
      <c r="H14" s="548" t="s">
        <v>96</v>
      </c>
      <c r="I14" s="540" t="s">
        <v>96</v>
      </c>
      <c r="J14" s="565" t="s">
        <v>114</v>
      </c>
      <c r="K14" s="548" t="s">
        <v>96</v>
      </c>
      <c r="L14" s="540" t="s">
        <v>96</v>
      </c>
      <c r="M14" s="565" t="s">
        <v>114</v>
      </c>
      <c r="N14" s="548">
        <v>756.78599999999994</v>
      </c>
      <c r="O14" s="540">
        <v>706.18899999999996</v>
      </c>
      <c r="P14" s="562">
        <v>7.1647958266129868</v>
      </c>
    </row>
    <row r="15" spans="1:16" ht="15" x14ac:dyDescent="0.25">
      <c r="A15" s="437" t="s">
        <v>31</v>
      </c>
      <c r="B15" s="436" t="s">
        <v>95</v>
      </c>
      <c r="C15" s="569">
        <v>642.21299999999997</v>
      </c>
      <c r="D15" s="540">
        <v>635.20399999999995</v>
      </c>
      <c r="E15" s="557">
        <v>1.1034250414040236</v>
      </c>
      <c r="F15" s="554">
        <v>11.595355091466326</v>
      </c>
      <c r="G15" s="543">
        <v>11.26274982308389</v>
      </c>
      <c r="H15" s="548">
        <v>652.32899999999995</v>
      </c>
      <c r="I15" s="540">
        <v>640.59900000000005</v>
      </c>
      <c r="J15" s="559">
        <v>1.831098706054787</v>
      </c>
      <c r="K15" s="548">
        <v>639.83699999999999</v>
      </c>
      <c r="L15" s="540">
        <v>636.52499999999998</v>
      </c>
      <c r="M15" s="559">
        <v>0.52032520325203446</v>
      </c>
      <c r="N15" s="548">
        <v>638.596</v>
      </c>
      <c r="O15" s="540">
        <v>632.495</v>
      </c>
      <c r="P15" s="562">
        <v>0.96459260547514192</v>
      </c>
    </row>
    <row r="16" spans="1:16" ht="15" x14ac:dyDescent="0.25">
      <c r="A16" s="437" t="s">
        <v>97</v>
      </c>
      <c r="B16" s="436" t="s">
        <v>94</v>
      </c>
      <c r="C16" s="569">
        <v>539.19000000000005</v>
      </c>
      <c r="D16" s="540">
        <v>544.17899999999997</v>
      </c>
      <c r="E16" s="564">
        <v>-0.91679392258795722</v>
      </c>
      <c r="F16" s="554">
        <v>0.27864019227179188</v>
      </c>
      <c r="G16" s="543">
        <v>0.19014922848070839</v>
      </c>
      <c r="H16" s="548" t="s">
        <v>114</v>
      </c>
      <c r="I16" s="540" t="s">
        <v>114</v>
      </c>
      <c r="J16" s="565" t="s">
        <v>114</v>
      </c>
      <c r="K16" s="548" t="s">
        <v>96</v>
      </c>
      <c r="L16" s="540" t="s">
        <v>114</v>
      </c>
      <c r="M16" s="559" t="s">
        <v>114</v>
      </c>
      <c r="N16" s="548">
        <v>539.57000000000005</v>
      </c>
      <c r="O16" s="540">
        <v>544.17899999999997</v>
      </c>
      <c r="P16" s="566">
        <v>-0.84696395855038942</v>
      </c>
    </row>
    <row r="17" spans="1:65" ht="15" x14ac:dyDescent="0.25">
      <c r="A17" s="438"/>
      <c r="B17" s="436" t="s">
        <v>95</v>
      </c>
      <c r="C17" s="570">
        <v>529.51800000000003</v>
      </c>
      <c r="D17" s="551" t="s">
        <v>96</v>
      </c>
      <c r="E17" s="573" t="s">
        <v>114</v>
      </c>
      <c r="F17" s="555">
        <v>0.13113022044848496</v>
      </c>
      <c r="G17" s="552">
        <v>6.3776452311050502E-2</v>
      </c>
      <c r="H17" s="550" t="s">
        <v>114</v>
      </c>
      <c r="I17" s="551" t="s">
        <v>114</v>
      </c>
      <c r="J17" s="558" t="s">
        <v>114</v>
      </c>
      <c r="K17" s="550" t="s">
        <v>114</v>
      </c>
      <c r="L17" s="551" t="s">
        <v>114</v>
      </c>
      <c r="M17" s="558" t="s">
        <v>114</v>
      </c>
      <c r="N17" s="550">
        <v>529.51800000000003</v>
      </c>
      <c r="O17" s="551" t="s">
        <v>96</v>
      </c>
      <c r="P17" s="567" t="s">
        <v>114</v>
      </c>
    </row>
    <row r="18" spans="1:65" ht="15.75" thickBot="1" x14ac:dyDescent="0.3">
      <c r="A18" s="439" t="s">
        <v>0</v>
      </c>
      <c r="B18" s="440" t="s">
        <v>95</v>
      </c>
      <c r="C18" s="571">
        <v>625.87699999999995</v>
      </c>
      <c r="D18" s="541">
        <v>619.15099999999995</v>
      </c>
      <c r="E18" s="558">
        <v>1.0863262758196304</v>
      </c>
      <c r="F18" s="556">
        <v>6.048822556577413</v>
      </c>
      <c r="G18" s="552">
        <v>4.9796881737512191</v>
      </c>
      <c r="H18" s="549">
        <v>636.43200000000002</v>
      </c>
      <c r="I18" s="541">
        <v>626.74599999999998</v>
      </c>
      <c r="J18" s="560">
        <v>1.5454426514090296</v>
      </c>
      <c r="K18" s="549">
        <v>620.64499999999998</v>
      </c>
      <c r="L18" s="541">
        <v>618.88599999999997</v>
      </c>
      <c r="M18" s="560">
        <v>0.28422035722249567</v>
      </c>
      <c r="N18" s="549">
        <v>616.98</v>
      </c>
      <c r="O18" s="541">
        <v>612.82600000000002</v>
      </c>
      <c r="P18" s="563">
        <v>0.67784330299301865</v>
      </c>
    </row>
    <row r="19" spans="1:65" s="33" customFormat="1" ht="15.75" thickBot="1" x14ac:dyDescent="0.3">
      <c r="A19" s="210"/>
      <c r="B19" s="210"/>
      <c r="C19" s="210"/>
      <c r="D19" s="210"/>
      <c r="E19" s="441" t="s">
        <v>112</v>
      </c>
      <c r="F19" s="442">
        <v>100</v>
      </c>
      <c r="G19" s="443">
        <v>100</v>
      </c>
      <c r="H19" s="2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4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I29" sqref="I29"/>
    </sheetView>
  </sheetViews>
  <sheetFormatPr defaultRowHeight="12.75" x14ac:dyDescent="0.2"/>
  <cols>
    <col min="1" max="1" width="12.7109375" style="210" customWidth="1"/>
    <col min="2" max="3" width="10.140625" style="210" bestFit="1" customWidth="1"/>
    <col min="4" max="4" width="2.28515625" style="210" customWidth="1"/>
    <col min="5" max="5" width="11.7109375" style="210" customWidth="1"/>
    <col min="6" max="7" width="10.28515625" style="210" bestFit="1" customWidth="1"/>
    <col min="8" max="8" width="3.28515625" style="210" customWidth="1"/>
    <col min="9" max="9" width="11.140625" style="210" customWidth="1"/>
    <col min="10" max="11" width="10.140625" style="210" bestFit="1" customWidth="1"/>
    <col min="12" max="12" width="1.5703125" style="210" customWidth="1"/>
    <col min="13" max="13" width="11.5703125" style="210" customWidth="1"/>
    <col min="14" max="14" width="11.42578125" style="210" bestFit="1" customWidth="1"/>
    <col min="15" max="15" width="11.7109375" style="210" bestFit="1" customWidth="1"/>
    <col min="16" max="16384" width="9.140625" style="210"/>
  </cols>
  <sheetData>
    <row r="1" spans="1:19" s="264" customFormat="1" ht="15.75" x14ac:dyDescent="0.25">
      <c r="A1" s="265" t="s">
        <v>314</v>
      </c>
      <c r="B1" s="266"/>
      <c r="C1" s="266"/>
      <c r="D1" s="266"/>
      <c r="E1" s="266"/>
      <c r="F1" s="266"/>
      <c r="G1" s="266"/>
      <c r="H1" s="265" t="s">
        <v>415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s="264" customFormat="1" ht="15.75" x14ac:dyDescent="0.25">
      <c r="A2" s="267" t="s">
        <v>354</v>
      </c>
      <c r="B2" s="268">
        <v>4.1944999999999997</v>
      </c>
      <c r="C2" s="267" t="s">
        <v>315</v>
      </c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</row>
    <row r="3" spans="1:19" s="264" customFormat="1" ht="6" customHeight="1" x14ac:dyDescent="0.2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</row>
    <row r="4" spans="1:19" s="264" customFormat="1" ht="15.75" x14ac:dyDescent="0.25">
      <c r="A4" s="269" t="s">
        <v>316</v>
      </c>
      <c r="B4" s="270"/>
      <c r="C4" s="270"/>
      <c r="D4" s="271"/>
      <c r="E4" s="269" t="s">
        <v>313</v>
      </c>
      <c r="F4" s="270"/>
      <c r="G4" s="270"/>
      <c r="H4" s="271"/>
      <c r="I4" s="269" t="s">
        <v>317</v>
      </c>
      <c r="J4" s="270"/>
      <c r="K4" s="272"/>
      <c r="L4" s="266"/>
      <c r="M4" s="269" t="s">
        <v>311</v>
      </c>
      <c r="N4" s="272"/>
      <c r="O4" s="272"/>
      <c r="P4" s="266"/>
      <c r="Q4" s="266"/>
      <c r="R4" s="266"/>
      <c r="S4" s="266"/>
    </row>
    <row r="5" spans="1:19" s="264" customFormat="1" ht="15.75" x14ac:dyDescent="0.25">
      <c r="A5" s="273" t="s">
        <v>286</v>
      </c>
      <c r="B5" s="274" t="s">
        <v>318</v>
      </c>
      <c r="C5" s="275" t="s">
        <v>319</v>
      </c>
      <c r="D5" s="266"/>
      <c r="E5" s="274" t="s">
        <v>286</v>
      </c>
      <c r="F5" s="274" t="s">
        <v>318</v>
      </c>
      <c r="G5" s="275" t="s">
        <v>319</v>
      </c>
      <c r="H5" s="266"/>
      <c r="I5" s="273" t="s">
        <v>286</v>
      </c>
      <c r="J5" s="274" t="s">
        <v>318</v>
      </c>
      <c r="K5" s="275" t="s">
        <v>319</v>
      </c>
      <c r="L5" s="266"/>
      <c r="M5" s="273" t="s">
        <v>286</v>
      </c>
      <c r="N5" s="276" t="s">
        <v>318</v>
      </c>
      <c r="O5" s="277" t="s">
        <v>319</v>
      </c>
      <c r="P5" s="266"/>
      <c r="Q5" s="266"/>
      <c r="R5" s="266"/>
      <c r="S5" s="266"/>
    </row>
    <row r="6" spans="1:19" s="264" customFormat="1" ht="15.75" x14ac:dyDescent="0.25">
      <c r="A6" s="278" t="s">
        <v>310</v>
      </c>
      <c r="B6" s="279">
        <v>713.06499999999994</v>
      </c>
      <c r="C6" s="280">
        <v>170</v>
      </c>
      <c r="D6" s="266"/>
      <c r="E6" s="278" t="s">
        <v>310</v>
      </c>
      <c r="F6" s="279">
        <v>692.09249999999997</v>
      </c>
      <c r="G6" s="280">
        <v>165</v>
      </c>
      <c r="H6" s="266"/>
      <c r="I6" s="278" t="s">
        <v>310</v>
      </c>
      <c r="J6" s="279">
        <v>700.48149999999998</v>
      </c>
      <c r="K6" s="280">
        <v>167</v>
      </c>
      <c r="L6" s="266"/>
      <c r="M6" s="278" t="s">
        <v>310</v>
      </c>
      <c r="N6" s="279">
        <v>725.6484999999999</v>
      </c>
      <c r="O6" s="280">
        <v>173</v>
      </c>
      <c r="P6" s="266"/>
      <c r="Q6" s="266"/>
      <c r="R6" s="266"/>
      <c r="S6" s="266"/>
    </row>
    <row r="7" spans="1:19" s="264" customFormat="1" ht="15.75" x14ac:dyDescent="0.25">
      <c r="A7" s="278" t="s">
        <v>348</v>
      </c>
      <c r="B7" s="279">
        <v>632.65643499999999</v>
      </c>
      <c r="C7" s="280">
        <v>150.83000000000001</v>
      </c>
      <c r="D7" s="266"/>
      <c r="E7" s="281" t="s">
        <v>287</v>
      </c>
      <c r="F7" s="279">
        <v>694.18974999999989</v>
      </c>
      <c r="G7" s="280">
        <v>165.5</v>
      </c>
      <c r="H7" s="266"/>
      <c r="I7" s="278" t="s">
        <v>348</v>
      </c>
      <c r="J7" s="279">
        <v>579.05072500000006</v>
      </c>
      <c r="K7" s="280">
        <v>138.05000000000001</v>
      </c>
      <c r="L7" s="266"/>
      <c r="M7" s="278" t="s">
        <v>348</v>
      </c>
      <c r="N7" s="279">
        <v>600.48461999999995</v>
      </c>
      <c r="O7" s="280">
        <v>143.16</v>
      </c>
      <c r="P7" s="266"/>
      <c r="Q7" s="266"/>
      <c r="R7" s="266"/>
      <c r="S7" s="266"/>
    </row>
    <row r="8" spans="1:19" s="264" customFormat="1" ht="15.75" x14ac:dyDescent="0.25">
      <c r="A8" s="278" t="s">
        <v>321</v>
      </c>
      <c r="B8" s="279">
        <v>687.73022000000003</v>
      </c>
      <c r="C8" s="280">
        <v>163.96</v>
      </c>
      <c r="D8" s="266"/>
      <c r="E8" s="281" t="s">
        <v>302</v>
      </c>
      <c r="F8" s="279">
        <v>622.63157999999999</v>
      </c>
      <c r="G8" s="280">
        <v>148.44</v>
      </c>
      <c r="H8" s="266"/>
      <c r="I8" s="281" t="s">
        <v>287</v>
      </c>
      <c r="J8" s="279">
        <v>704.67599999999993</v>
      </c>
      <c r="K8" s="280">
        <v>168</v>
      </c>
      <c r="L8" s="266"/>
      <c r="M8" s="281" t="s">
        <v>400</v>
      </c>
      <c r="N8" s="279">
        <v>650.14749999999992</v>
      </c>
      <c r="O8" s="280">
        <v>155</v>
      </c>
      <c r="P8" s="266"/>
      <c r="Q8" s="266"/>
      <c r="R8" s="266"/>
      <c r="S8" s="266"/>
    </row>
    <row r="9" spans="1:19" s="264" customFormat="1" ht="15.75" x14ac:dyDescent="0.25">
      <c r="A9" s="281" t="s">
        <v>287</v>
      </c>
      <c r="B9" s="279">
        <v>704.67599999999993</v>
      </c>
      <c r="C9" s="280">
        <v>168</v>
      </c>
      <c r="D9" s="266"/>
      <c r="E9" s="281" t="s">
        <v>306</v>
      </c>
      <c r="F9" s="279">
        <v>755.01</v>
      </c>
      <c r="G9" s="280">
        <v>180</v>
      </c>
      <c r="H9" s="266"/>
      <c r="I9" s="281" t="s">
        <v>292</v>
      </c>
      <c r="J9" s="279">
        <v>780.17699999999991</v>
      </c>
      <c r="K9" s="280">
        <v>186</v>
      </c>
      <c r="L9" s="266"/>
      <c r="M9" s="281" t="s">
        <v>292</v>
      </c>
      <c r="N9" s="279">
        <v>733.19859999999994</v>
      </c>
      <c r="O9" s="280">
        <v>174.8</v>
      </c>
      <c r="P9" s="266"/>
      <c r="Q9" s="266"/>
      <c r="R9" s="266"/>
      <c r="S9" s="266"/>
    </row>
    <row r="10" spans="1:19" s="264" customFormat="1" ht="15.75" x14ac:dyDescent="0.25">
      <c r="A10" s="281" t="s">
        <v>292</v>
      </c>
      <c r="B10" s="279">
        <v>763.39899999999989</v>
      </c>
      <c r="C10" s="280">
        <v>182</v>
      </c>
      <c r="D10" s="266"/>
      <c r="E10" s="281" t="s">
        <v>303</v>
      </c>
      <c r="F10" s="279">
        <v>614.74591999999996</v>
      </c>
      <c r="G10" s="280">
        <v>146.56</v>
      </c>
      <c r="H10" s="266"/>
      <c r="I10" s="281" t="s">
        <v>302</v>
      </c>
      <c r="J10" s="279">
        <v>702.32707999999991</v>
      </c>
      <c r="K10" s="280">
        <v>167.44</v>
      </c>
      <c r="L10" s="266"/>
      <c r="M10" s="281" t="s">
        <v>302</v>
      </c>
      <c r="N10" s="279">
        <v>662.31155000000001</v>
      </c>
      <c r="O10" s="280">
        <v>157.9</v>
      </c>
      <c r="P10" s="266"/>
      <c r="Q10" s="266"/>
      <c r="R10" s="266"/>
      <c r="S10" s="266"/>
    </row>
    <row r="11" spans="1:19" s="264" customFormat="1" ht="15.75" x14ac:dyDescent="0.25">
      <c r="A11" s="281" t="s">
        <v>302</v>
      </c>
      <c r="B11" s="279">
        <v>681.35457999999994</v>
      </c>
      <c r="C11" s="280">
        <v>162.44</v>
      </c>
      <c r="D11" s="266"/>
      <c r="E11" s="281" t="s">
        <v>295</v>
      </c>
      <c r="F11" s="279">
        <v>658.28482999999994</v>
      </c>
      <c r="G11" s="280">
        <v>156.94</v>
      </c>
      <c r="H11" s="266"/>
      <c r="I11" s="281" t="s">
        <v>306</v>
      </c>
      <c r="J11" s="279">
        <v>763.39899999999989</v>
      </c>
      <c r="K11" s="280">
        <v>182</v>
      </c>
      <c r="L11" s="266"/>
      <c r="M11" s="281" t="s">
        <v>340</v>
      </c>
      <c r="N11" s="279">
        <v>648.88914999999986</v>
      </c>
      <c r="O11" s="280">
        <v>154.69999999999999</v>
      </c>
      <c r="P11" s="266"/>
      <c r="Q11" s="266"/>
      <c r="R11" s="266"/>
      <c r="S11" s="266"/>
    </row>
    <row r="12" spans="1:19" ht="15.75" x14ac:dyDescent="0.25">
      <c r="A12" s="281" t="s">
        <v>340</v>
      </c>
      <c r="B12" s="279">
        <v>665.79298499999993</v>
      </c>
      <c r="C12" s="280">
        <v>158.72999999999999</v>
      </c>
      <c r="D12" s="266"/>
      <c r="E12" s="281" t="s">
        <v>297</v>
      </c>
      <c r="F12" s="279">
        <v>639.66125</v>
      </c>
      <c r="G12" s="280">
        <v>152.5</v>
      </c>
      <c r="H12" s="266"/>
      <c r="I12" s="281" t="s">
        <v>309</v>
      </c>
      <c r="J12" s="279">
        <v>767.59349999999995</v>
      </c>
      <c r="K12" s="280">
        <v>183</v>
      </c>
      <c r="L12" s="266"/>
      <c r="M12" s="281" t="s">
        <v>309</v>
      </c>
      <c r="N12" s="279">
        <v>738.23199999999997</v>
      </c>
      <c r="O12" s="280">
        <v>176</v>
      </c>
      <c r="P12" s="266"/>
      <c r="Q12" s="266"/>
      <c r="R12" s="266"/>
      <c r="S12" s="266"/>
    </row>
    <row r="13" spans="1:19" ht="18.75" x14ac:dyDescent="0.3">
      <c r="A13" s="281" t="s">
        <v>309</v>
      </c>
      <c r="B13" s="279">
        <v>805.34399999999994</v>
      </c>
      <c r="C13" s="280">
        <v>192</v>
      </c>
      <c r="D13" s="266"/>
      <c r="E13" s="517" t="s">
        <v>320</v>
      </c>
      <c r="F13" s="282">
        <v>680.38900000000001</v>
      </c>
      <c r="G13" s="283">
        <v>162.20979854571465</v>
      </c>
      <c r="H13" s="266"/>
      <c r="I13" s="281" t="s">
        <v>303</v>
      </c>
      <c r="J13" s="279">
        <v>538.99324999999999</v>
      </c>
      <c r="K13" s="280">
        <v>128.5</v>
      </c>
      <c r="L13" s="266"/>
      <c r="M13" s="281" t="s">
        <v>296</v>
      </c>
      <c r="N13" s="279">
        <v>644.02352999999994</v>
      </c>
      <c r="O13" s="280">
        <v>153.54</v>
      </c>
      <c r="P13" s="266"/>
      <c r="Q13" s="266"/>
      <c r="R13" s="266"/>
      <c r="S13" s="266"/>
    </row>
    <row r="14" spans="1:19" ht="18.75" x14ac:dyDescent="0.3">
      <c r="A14" s="281" t="s">
        <v>303</v>
      </c>
      <c r="B14" s="279">
        <v>602.03658499999995</v>
      </c>
      <c r="C14" s="280">
        <v>143.53</v>
      </c>
      <c r="D14" s="266"/>
      <c r="E14" s="281" t="s">
        <v>385</v>
      </c>
      <c r="F14" s="279">
        <v>763.39899999999989</v>
      </c>
      <c r="G14" s="280">
        <v>182</v>
      </c>
      <c r="H14" s="266"/>
      <c r="I14" s="281" t="s">
        <v>295</v>
      </c>
      <c r="J14" s="279">
        <v>589.87253499999997</v>
      </c>
      <c r="K14" s="280">
        <v>140.63</v>
      </c>
      <c r="L14" s="266"/>
      <c r="M14" s="284" t="s">
        <v>320</v>
      </c>
      <c r="N14" s="282">
        <v>635.20399999999995</v>
      </c>
      <c r="O14" s="283">
        <v>151.4373584455835</v>
      </c>
      <c r="P14" s="266"/>
      <c r="Q14" s="266"/>
      <c r="R14" s="266"/>
      <c r="S14" s="266"/>
    </row>
    <row r="15" spans="1:19" ht="15.75" x14ac:dyDescent="0.25">
      <c r="A15" s="281" t="s">
        <v>295</v>
      </c>
      <c r="B15" s="279">
        <v>649.2666549999999</v>
      </c>
      <c r="C15" s="280">
        <v>154.79</v>
      </c>
      <c r="D15" s="266"/>
      <c r="E15" s="281" t="s">
        <v>289</v>
      </c>
      <c r="F15" s="279">
        <v>617.891795</v>
      </c>
      <c r="G15" s="280">
        <v>147.31</v>
      </c>
      <c r="H15" s="266"/>
      <c r="I15" s="281" t="s">
        <v>297</v>
      </c>
      <c r="J15" s="279">
        <v>612.39699999999993</v>
      </c>
      <c r="K15" s="280">
        <v>146</v>
      </c>
      <c r="L15" s="266"/>
      <c r="M15" s="281" t="s">
        <v>385</v>
      </c>
      <c r="N15" s="279">
        <v>759.20449999999994</v>
      </c>
      <c r="O15" s="280">
        <v>181</v>
      </c>
      <c r="P15" s="266"/>
      <c r="Q15" s="266"/>
      <c r="R15" s="266"/>
      <c r="S15" s="266"/>
    </row>
    <row r="16" spans="1:19" ht="18.75" x14ac:dyDescent="0.3">
      <c r="A16" s="281" t="s">
        <v>297</v>
      </c>
      <c r="B16" s="279">
        <v>698.38424999999995</v>
      </c>
      <c r="C16" s="280">
        <v>166.5</v>
      </c>
      <c r="D16" s="266"/>
      <c r="E16" s="281" t="s">
        <v>377</v>
      </c>
      <c r="F16" s="279">
        <v>671.11999999999989</v>
      </c>
      <c r="G16" s="280">
        <v>160</v>
      </c>
      <c r="H16" s="266"/>
      <c r="I16" s="284" t="s">
        <v>320</v>
      </c>
      <c r="J16" s="282">
        <v>635.178</v>
      </c>
      <c r="K16" s="283">
        <v>151.43115985218739</v>
      </c>
      <c r="L16" s="266"/>
      <c r="M16" s="281" t="s">
        <v>305</v>
      </c>
      <c r="N16" s="279">
        <v>574.56260999999995</v>
      </c>
      <c r="O16" s="280">
        <v>136.97999999999999</v>
      </c>
      <c r="P16" s="266"/>
      <c r="Q16" s="266"/>
      <c r="R16" s="266"/>
      <c r="S16" s="266"/>
    </row>
    <row r="17" spans="1:19" ht="18.75" x14ac:dyDescent="0.3">
      <c r="A17" s="517" t="s">
        <v>320</v>
      </c>
      <c r="B17" s="282">
        <v>681.04100000000005</v>
      </c>
      <c r="C17" s="283">
        <v>162.36524019549412</v>
      </c>
      <c r="D17" s="266"/>
      <c r="E17" s="285" t="s">
        <v>323</v>
      </c>
      <c r="F17" s="286">
        <v>673.5832386363636</v>
      </c>
      <c r="G17" s="287">
        <v>160.5872544132468</v>
      </c>
      <c r="H17" s="266"/>
      <c r="I17" s="281" t="s">
        <v>385</v>
      </c>
      <c r="J17" s="279">
        <v>809.53849999999989</v>
      </c>
      <c r="K17" s="280">
        <v>193</v>
      </c>
      <c r="L17" s="266"/>
      <c r="M17" s="281" t="s">
        <v>322</v>
      </c>
      <c r="N17" s="279">
        <v>685.21352000000002</v>
      </c>
      <c r="O17" s="280">
        <v>163.36000000000001</v>
      </c>
      <c r="P17" s="266"/>
      <c r="Q17" s="266"/>
      <c r="R17" s="266"/>
      <c r="S17" s="266"/>
    </row>
    <row r="18" spans="1:19" ht="15.75" x14ac:dyDescent="0.25">
      <c r="A18" s="281" t="s">
        <v>305</v>
      </c>
      <c r="B18" s="279">
        <v>635.9910625</v>
      </c>
      <c r="C18" s="280">
        <v>151.625</v>
      </c>
      <c r="D18" s="266"/>
      <c r="E18"/>
      <c r="F18"/>
      <c r="G18"/>
      <c r="H18" s="266"/>
      <c r="I18" s="281" t="s">
        <v>305</v>
      </c>
      <c r="J18" s="279">
        <v>515.4201599999999</v>
      </c>
      <c r="K18" s="280">
        <v>122.88</v>
      </c>
      <c r="L18" s="266"/>
      <c r="M18" s="281" t="s">
        <v>289</v>
      </c>
      <c r="N18" s="279">
        <v>609.46085000000005</v>
      </c>
      <c r="O18" s="280">
        <v>145.30000000000001</v>
      </c>
      <c r="P18" s="266"/>
      <c r="Q18" s="266"/>
      <c r="R18" s="266"/>
      <c r="S18" s="266"/>
    </row>
    <row r="19" spans="1:19" ht="18.75" x14ac:dyDescent="0.3">
      <c r="A19" s="281" t="s">
        <v>322</v>
      </c>
      <c r="B19" s="279">
        <v>779.79949499999998</v>
      </c>
      <c r="C19" s="280">
        <v>185.91</v>
      </c>
      <c r="D19" s="266"/>
      <c r="E19"/>
      <c r="F19"/>
      <c r="G19"/>
      <c r="H19" s="266"/>
      <c r="I19" s="281" t="s">
        <v>289</v>
      </c>
      <c r="J19" s="279">
        <v>598.42931499999986</v>
      </c>
      <c r="K19" s="280">
        <v>142.66999999999999</v>
      </c>
      <c r="L19" s="266"/>
      <c r="M19" s="285" t="s">
        <v>323</v>
      </c>
      <c r="N19" s="286">
        <v>666.66007153846147</v>
      </c>
      <c r="O19" s="287">
        <v>158.93671988042951</v>
      </c>
      <c r="P19" s="266"/>
      <c r="Q19" s="266"/>
      <c r="R19" s="266"/>
      <c r="S19" s="266"/>
    </row>
    <row r="20" spans="1:19" ht="15.75" x14ac:dyDescent="0.25">
      <c r="A20" s="281" t="s">
        <v>289</v>
      </c>
      <c r="B20" s="279">
        <v>646.41439500000001</v>
      </c>
      <c r="C20" s="280">
        <v>154.11000000000001</v>
      </c>
      <c r="D20" s="266"/>
      <c r="E20"/>
      <c r="F20"/>
      <c r="G20"/>
      <c r="H20" s="266"/>
      <c r="I20" s="281" t="s">
        <v>301</v>
      </c>
      <c r="J20" s="279">
        <v>593.52175</v>
      </c>
      <c r="K20" s="280">
        <v>141.5</v>
      </c>
      <c r="L20" s="266"/>
      <c r="M20" s="266"/>
      <c r="N20" s="266"/>
      <c r="O20" s="266"/>
      <c r="P20"/>
      <c r="Q20"/>
      <c r="R20"/>
      <c r="S20" s="266"/>
    </row>
    <row r="21" spans="1:19" ht="15.75" x14ac:dyDescent="0.25">
      <c r="A21" s="281" t="s">
        <v>301</v>
      </c>
      <c r="B21" s="279">
        <v>725.6484999999999</v>
      </c>
      <c r="C21" s="280">
        <v>173</v>
      </c>
      <c r="D21" s="266"/>
      <c r="E21" s="266"/>
      <c r="F21" s="266"/>
      <c r="G21" s="266"/>
      <c r="H21" s="266"/>
      <c r="I21" s="281" t="s">
        <v>377</v>
      </c>
      <c r="J21" s="279">
        <v>665.70909499999982</v>
      </c>
      <c r="K21" s="280">
        <v>158.70999999999998</v>
      </c>
      <c r="L21" s="266"/>
      <c r="M21" s="266"/>
      <c r="N21" s="266"/>
      <c r="O21" s="266"/>
      <c r="P21"/>
      <c r="Q21"/>
      <c r="R21"/>
      <c r="S21" s="266"/>
    </row>
    <row r="22" spans="1:19" ht="18.75" x14ac:dyDescent="0.3">
      <c r="A22" s="281" t="s">
        <v>341</v>
      </c>
      <c r="B22" s="279">
        <v>639.53541499999994</v>
      </c>
      <c r="C22" s="280">
        <v>152.47</v>
      </c>
      <c r="D22" s="266"/>
      <c r="E22" s="266"/>
      <c r="F22" s="266"/>
      <c r="G22" s="266"/>
      <c r="H22" s="266"/>
      <c r="I22" s="285" t="s">
        <v>323</v>
      </c>
      <c r="J22" s="286">
        <v>659.79777562499987</v>
      </c>
      <c r="K22" s="287">
        <v>157.30069749076171</v>
      </c>
      <c r="L22" s="266"/>
      <c r="M22" s="266"/>
      <c r="N22" s="266"/>
      <c r="O22" s="266"/>
      <c r="P22"/>
      <c r="Q22"/>
      <c r="R22"/>
      <c r="S22" s="266"/>
    </row>
    <row r="23" spans="1:19" ht="15.75" x14ac:dyDescent="0.25">
      <c r="A23" s="281" t="s">
        <v>377</v>
      </c>
      <c r="B23" s="279">
        <v>698.84564499999999</v>
      </c>
      <c r="C23" s="280">
        <v>166.61</v>
      </c>
      <c r="D23" s="266"/>
      <c r="E23" s="266"/>
      <c r="F23" s="266"/>
      <c r="G23" s="266"/>
      <c r="H23" s="266"/>
      <c r="I23" s="266"/>
      <c r="J23" s="266"/>
      <c r="K23" s="266"/>
      <c r="L23" s="266"/>
      <c r="M23" s="266"/>
      <c r="N23" s="266"/>
      <c r="O23" s="266"/>
      <c r="P23"/>
      <c r="Q23"/>
      <c r="R23"/>
      <c r="S23" s="266"/>
    </row>
    <row r="24" spans="1:19" ht="18.75" x14ac:dyDescent="0.3">
      <c r="A24" s="285" t="s">
        <v>323</v>
      </c>
      <c r="B24" s="286">
        <v>689.49895680555551</v>
      </c>
      <c r="C24" s="287">
        <v>164.38168001086078</v>
      </c>
      <c r="D24" s="266"/>
      <c r="E24" s="266"/>
      <c r="F24" s="266"/>
      <c r="G24" s="266"/>
      <c r="H24" s="266"/>
      <c r="I24" s="266"/>
      <c r="J24" s="266"/>
      <c r="K24" s="266"/>
      <c r="L24" s="266"/>
      <c r="M24" s="266"/>
      <c r="N24" s="266"/>
      <c r="O24" s="266"/>
      <c r="P24"/>
      <c r="Q24"/>
      <c r="R24"/>
      <c r="S24" s="266"/>
    </row>
    <row r="25" spans="1:19" x14ac:dyDescent="0.2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 s="266"/>
    </row>
    <row r="26" spans="1:19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 s="266"/>
    </row>
    <row r="27" spans="1:19" x14ac:dyDescent="0.2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 s="266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6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6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6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U42" sqref="U42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9" t="s">
        <v>314</v>
      </c>
      <c r="B1" s="446"/>
      <c r="C1" s="340"/>
      <c r="D1" s="340"/>
      <c r="E1" s="340"/>
      <c r="F1" s="340"/>
      <c r="G1" s="444" t="s">
        <v>416</v>
      </c>
      <c r="H1" s="341"/>
      <c r="I1" s="340"/>
      <c r="J1" s="340"/>
      <c r="K1" s="340"/>
      <c r="L1" s="340"/>
      <c r="M1" s="341"/>
      <c r="N1" s="341"/>
      <c r="O1" s="341"/>
      <c r="P1" s="341"/>
      <c r="Q1" s="341"/>
      <c r="R1" s="341"/>
      <c r="S1" s="341"/>
      <c r="T1" s="341"/>
      <c r="U1" s="341"/>
      <c r="V1" s="341"/>
      <c r="W1" s="341"/>
      <c r="X1" s="341"/>
      <c r="Y1" s="341"/>
      <c r="Z1" s="341"/>
      <c r="AA1" s="341"/>
      <c r="AB1" s="341"/>
      <c r="AC1" s="341"/>
      <c r="AD1" s="341"/>
    </row>
    <row r="2" spans="1:30" ht="6" customHeight="1" x14ac:dyDescent="0.2">
      <c r="A2" s="342"/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341"/>
      <c r="Z2" s="341"/>
      <c r="AA2" s="341"/>
      <c r="AB2" s="341"/>
      <c r="AC2" s="341"/>
      <c r="AD2" s="341"/>
    </row>
    <row r="3" spans="1:30" x14ac:dyDescent="0.2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1"/>
      <c r="N3" s="341"/>
      <c r="O3" s="341"/>
      <c r="P3" s="341"/>
      <c r="Q3" s="341"/>
      <c r="R3" s="341"/>
      <c r="S3" s="341"/>
      <c r="T3" s="341"/>
      <c r="U3" s="341"/>
      <c r="V3" s="341"/>
      <c r="W3" s="341"/>
      <c r="X3" s="341"/>
      <c r="Y3" s="341"/>
      <c r="Z3" s="341"/>
      <c r="AA3" s="341"/>
      <c r="AB3" s="341"/>
      <c r="AC3" s="341"/>
      <c r="AD3" s="341"/>
    </row>
    <row r="4" spans="1:30" x14ac:dyDescent="0.2">
      <c r="A4" s="342"/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1"/>
      <c r="N4" s="342"/>
      <c r="O4" s="342"/>
      <c r="P4" s="342"/>
      <c r="Q4" s="342"/>
      <c r="R4" s="341"/>
      <c r="S4" s="341"/>
      <c r="T4" s="341"/>
      <c r="U4" s="341"/>
      <c r="V4" s="341"/>
      <c r="W4" s="341"/>
      <c r="X4" s="341"/>
      <c r="Y4" s="341"/>
      <c r="Z4" s="341"/>
      <c r="AA4" s="341"/>
      <c r="AB4" s="341"/>
      <c r="AC4" s="341"/>
      <c r="AD4" s="341"/>
    </row>
    <row r="5" spans="1:30" x14ac:dyDescent="0.2">
      <c r="A5" s="342"/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1"/>
      <c r="M5" s="341"/>
      <c r="N5" s="341"/>
      <c r="O5" s="342"/>
      <c r="P5" s="342"/>
      <c r="Q5" s="341"/>
      <c r="R5" s="341"/>
      <c r="S5" s="341"/>
      <c r="T5" s="341"/>
      <c r="U5" s="341"/>
      <c r="V5" s="341"/>
      <c r="W5" s="341"/>
      <c r="X5" s="341"/>
      <c r="Y5" s="341"/>
      <c r="Z5" s="341"/>
      <c r="AA5" s="341"/>
      <c r="AB5" s="341"/>
      <c r="AC5" s="341"/>
      <c r="AD5" s="341"/>
    </row>
    <row r="6" spans="1:30" x14ac:dyDescent="0.2">
      <c r="A6" s="342"/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1"/>
      <c r="M6" s="341"/>
      <c r="N6" s="341"/>
      <c r="O6" s="341"/>
      <c r="P6" s="341"/>
      <c r="Q6" s="341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1"/>
    </row>
    <row r="7" spans="1:30" x14ac:dyDescent="0.2">
      <c r="A7" s="342"/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1"/>
      <c r="M7" s="341"/>
      <c r="N7" s="341"/>
      <c r="O7" s="341"/>
      <c r="P7" s="341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</row>
    <row r="8" spans="1:30" x14ac:dyDescent="0.2">
      <c r="A8" s="342"/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  <c r="W8" s="341"/>
      <c r="X8" s="341"/>
      <c r="Y8" s="341"/>
      <c r="Z8" s="341"/>
      <c r="AA8" s="341"/>
      <c r="AB8" s="341"/>
      <c r="AC8" s="341"/>
      <c r="AD8" s="341"/>
    </row>
    <row r="9" spans="1:30" x14ac:dyDescent="0.2">
      <c r="A9" s="342"/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1"/>
      <c r="M9" s="341"/>
      <c r="N9" s="341"/>
      <c r="O9" s="341"/>
      <c r="P9" s="341"/>
      <c r="Q9" s="341"/>
      <c r="R9" s="341"/>
      <c r="S9" s="341"/>
      <c r="T9" s="341"/>
      <c r="U9" s="341"/>
      <c r="V9" s="341"/>
      <c r="W9" s="341"/>
      <c r="X9" s="341"/>
      <c r="Y9" s="341"/>
      <c r="Z9" s="341"/>
      <c r="AA9" s="341"/>
      <c r="AB9" s="341"/>
      <c r="AC9" s="341"/>
      <c r="AD9" s="341"/>
    </row>
    <row r="10" spans="1:30" x14ac:dyDescent="0.2">
      <c r="A10" s="342"/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1"/>
      <c r="M10" s="341"/>
      <c r="N10" s="341"/>
      <c r="O10" s="341"/>
      <c r="P10" s="341"/>
      <c r="Q10" s="341"/>
      <c r="R10" s="341"/>
      <c r="S10" s="341"/>
      <c r="T10" s="341"/>
      <c r="U10" s="341"/>
      <c r="V10" s="341"/>
      <c r="W10" s="341"/>
      <c r="X10" s="341"/>
      <c r="Y10" s="341"/>
      <c r="Z10" s="341"/>
      <c r="AA10" s="341"/>
      <c r="AB10" s="341"/>
      <c r="AC10" s="341"/>
      <c r="AD10" s="341"/>
    </row>
    <row r="11" spans="1:30" x14ac:dyDescent="0.2">
      <c r="A11" s="342"/>
      <c r="B11" s="342"/>
      <c r="C11" s="342"/>
      <c r="D11" s="342"/>
      <c r="E11" s="342"/>
      <c r="F11" s="342"/>
      <c r="G11" s="342"/>
      <c r="H11" s="342"/>
      <c r="I11" s="342"/>
      <c r="J11" s="342"/>
      <c r="K11" s="342"/>
      <c r="L11" s="341"/>
      <c r="M11" s="341"/>
      <c r="N11" s="341"/>
      <c r="O11" s="341"/>
      <c r="P11" s="341"/>
      <c r="Q11" s="341"/>
      <c r="R11" s="341"/>
      <c r="S11" s="341"/>
      <c r="T11" s="341"/>
      <c r="U11" s="341"/>
      <c r="V11" s="341"/>
      <c r="W11" s="341"/>
      <c r="X11" s="341"/>
      <c r="Y11" s="341"/>
      <c r="Z11" s="341"/>
      <c r="AA11" s="341"/>
      <c r="AB11" s="341"/>
      <c r="AC11" s="341"/>
      <c r="AD11" s="341"/>
    </row>
    <row r="12" spans="1:30" x14ac:dyDescent="0.2">
      <c r="A12" s="342"/>
      <c r="B12" s="342"/>
      <c r="C12" s="342"/>
      <c r="D12" s="342"/>
      <c r="E12" s="342"/>
      <c r="F12" s="342"/>
      <c r="G12" s="342"/>
      <c r="H12" s="342"/>
      <c r="I12" s="342"/>
      <c r="J12" s="342"/>
      <c r="K12" s="342"/>
      <c r="L12" s="341"/>
      <c r="M12" s="341"/>
      <c r="N12" s="341"/>
      <c r="O12" s="341"/>
      <c r="P12" s="341"/>
      <c r="Q12" s="341"/>
      <c r="R12" s="341"/>
      <c r="S12" s="341"/>
      <c r="T12" s="341"/>
      <c r="U12" s="341"/>
      <c r="V12" s="341"/>
      <c r="W12" s="341"/>
      <c r="X12" s="341"/>
      <c r="Y12" s="341"/>
      <c r="Z12" s="341"/>
      <c r="AA12" s="341"/>
      <c r="AB12" s="341"/>
      <c r="AC12" s="341"/>
      <c r="AD12" s="341"/>
    </row>
    <row r="13" spans="1:30" x14ac:dyDescent="0.2">
      <c r="A13" s="342"/>
      <c r="B13" s="342"/>
      <c r="C13" s="342"/>
      <c r="D13" s="342"/>
      <c r="E13" s="342"/>
      <c r="F13" s="342"/>
      <c r="G13" s="342"/>
      <c r="H13" s="342"/>
      <c r="I13" s="342"/>
      <c r="J13" s="342"/>
      <c r="K13" s="342"/>
      <c r="L13" s="341"/>
      <c r="M13" s="341"/>
      <c r="N13" s="341"/>
      <c r="O13" s="341"/>
      <c r="P13" s="341"/>
      <c r="Q13" s="341"/>
      <c r="R13" s="341"/>
      <c r="S13" s="341"/>
      <c r="T13" s="341"/>
      <c r="U13" s="341"/>
      <c r="V13" s="341"/>
      <c r="W13" s="341"/>
      <c r="X13" s="341"/>
      <c r="Y13" s="341"/>
      <c r="Z13" s="341"/>
      <c r="AA13" s="341"/>
      <c r="AB13" s="341"/>
      <c r="AC13" s="341"/>
      <c r="AD13" s="341"/>
    </row>
    <row r="14" spans="1:30" x14ac:dyDescent="0.2">
      <c r="A14" s="342"/>
      <c r="B14" s="342"/>
      <c r="C14" s="342"/>
      <c r="D14" s="342"/>
      <c r="E14" s="342"/>
      <c r="F14" s="342"/>
      <c r="G14" s="342"/>
      <c r="H14" s="342"/>
      <c r="I14" s="342"/>
      <c r="J14" s="342"/>
      <c r="K14" s="342"/>
      <c r="L14" s="341"/>
      <c r="M14" s="341"/>
      <c r="N14" s="341"/>
      <c r="O14" s="341"/>
      <c r="P14" s="341"/>
      <c r="Q14" s="341"/>
      <c r="R14" s="341"/>
      <c r="S14" s="341"/>
      <c r="T14" s="341"/>
      <c r="U14" s="341"/>
      <c r="V14" s="341"/>
      <c r="W14" s="341"/>
      <c r="X14" s="341"/>
      <c r="Y14" s="341"/>
      <c r="Z14" s="341"/>
      <c r="AA14" s="341"/>
      <c r="AB14" s="341"/>
      <c r="AC14" s="341"/>
      <c r="AD14" s="341"/>
    </row>
    <row r="15" spans="1:30" x14ac:dyDescent="0.2">
      <c r="A15" s="342"/>
      <c r="B15" s="342"/>
      <c r="C15" s="342"/>
      <c r="D15" s="342"/>
      <c r="E15" s="342"/>
      <c r="F15" s="342"/>
      <c r="G15" s="342"/>
      <c r="H15" s="342"/>
      <c r="I15" s="342"/>
      <c r="J15" s="342"/>
      <c r="K15" s="342"/>
      <c r="L15" s="341"/>
      <c r="M15" s="341"/>
      <c r="N15" s="341"/>
      <c r="O15" s="341"/>
      <c r="P15" s="341"/>
      <c r="Q15" s="343" t="s">
        <v>324</v>
      </c>
      <c r="R15" s="341"/>
      <c r="S15" s="341"/>
      <c r="T15" s="341"/>
      <c r="U15" s="341"/>
      <c r="V15" s="341"/>
      <c r="W15" s="341"/>
      <c r="X15" s="341"/>
      <c r="Y15" s="341"/>
      <c r="Z15" s="341"/>
      <c r="AA15" s="341"/>
      <c r="AB15" s="341"/>
      <c r="AC15" s="341"/>
      <c r="AD15" s="341"/>
    </row>
    <row r="16" spans="1:30" x14ac:dyDescent="0.2">
      <c r="A16" s="342"/>
      <c r="B16" s="342"/>
      <c r="C16" s="342"/>
      <c r="D16" s="342"/>
      <c r="E16" s="342"/>
      <c r="F16" s="342"/>
      <c r="G16" s="342"/>
      <c r="H16" s="342"/>
      <c r="I16" s="342"/>
      <c r="J16" s="342"/>
      <c r="K16" s="342"/>
      <c r="L16" s="341"/>
      <c r="M16" s="341"/>
      <c r="N16" s="341"/>
      <c r="O16" s="341"/>
      <c r="P16" s="341"/>
      <c r="Q16" s="341"/>
      <c r="R16" s="341"/>
      <c r="S16" s="341"/>
      <c r="T16" s="341"/>
      <c r="U16" s="341"/>
      <c r="V16" s="341"/>
      <c r="W16" s="341"/>
      <c r="X16" s="341"/>
      <c r="Y16" s="341"/>
      <c r="Z16" s="341"/>
      <c r="AA16" s="341"/>
      <c r="AB16" s="341"/>
      <c r="AC16" s="341"/>
      <c r="AD16" s="341"/>
    </row>
    <row r="17" spans="1:30" x14ac:dyDescent="0.2">
      <c r="A17" s="342"/>
      <c r="B17" s="342"/>
      <c r="C17" s="342"/>
      <c r="D17" s="342"/>
      <c r="E17" s="342"/>
      <c r="F17" s="342"/>
      <c r="G17" s="342"/>
      <c r="H17" s="342"/>
      <c r="I17" s="342"/>
      <c r="J17" s="342"/>
      <c r="K17" s="342"/>
      <c r="L17" s="341"/>
      <c r="M17" s="341"/>
      <c r="N17" s="341"/>
      <c r="O17" s="341"/>
      <c r="P17" s="341"/>
      <c r="Q17" s="341"/>
      <c r="R17" s="341"/>
      <c r="S17" s="341"/>
      <c r="T17" s="341"/>
      <c r="U17" s="341"/>
      <c r="V17" s="341"/>
      <c r="W17" s="341"/>
      <c r="X17" s="341"/>
      <c r="Y17" s="341"/>
      <c r="Z17" s="341"/>
      <c r="AA17" s="341"/>
      <c r="AB17" s="341"/>
      <c r="AC17" s="341"/>
      <c r="AD17" s="341"/>
    </row>
    <row r="18" spans="1:30" x14ac:dyDescent="0.2">
      <c r="A18" s="342"/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1"/>
      <c r="M18" s="341"/>
      <c r="N18" s="341"/>
      <c r="O18" s="341"/>
      <c r="P18" s="341"/>
      <c r="Q18" s="341"/>
      <c r="R18" s="341"/>
      <c r="S18" s="341"/>
      <c r="T18" s="341"/>
      <c r="U18" s="341"/>
      <c r="V18" s="341"/>
      <c r="W18" s="341"/>
      <c r="X18" s="341"/>
      <c r="Y18" s="341"/>
      <c r="Z18" s="341"/>
      <c r="AA18" s="341"/>
      <c r="AB18" s="341"/>
      <c r="AC18" s="341"/>
      <c r="AD18" s="341"/>
    </row>
    <row r="19" spans="1:30" x14ac:dyDescent="0.2">
      <c r="A19" s="342"/>
      <c r="B19" s="342"/>
      <c r="C19" s="342"/>
      <c r="D19" s="342"/>
      <c r="E19" s="342"/>
      <c r="F19" s="342"/>
      <c r="G19" s="342"/>
      <c r="H19" s="342"/>
      <c r="I19" s="342"/>
      <c r="J19" s="342"/>
      <c r="K19" s="342"/>
      <c r="L19" s="341"/>
      <c r="M19" s="341"/>
      <c r="N19" s="341"/>
      <c r="O19" s="341"/>
      <c r="P19" s="341"/>
      <c r="Q19" s="341"/>
      <c r="R19" s="341"/>
      <c r="S19" s="341"/>
      <c r="T19" s="341"/>
      <c r="U19" s="341"/>
      <c r="V19" s="341"/>
      <c r="W19" s="341"/>
      <c r="X19" s="341"/>
      <c r="Y19" s="341"/>
      <c r="Z19" s="341"/>
      <c r="AA19" s="341"/>
      <c r="AB19" s="341"/>
      <c r="AC19" s="341"/>
      <c r="AD19" s="341"/>
    </row>
    <row r="20" spans="1:30" x14ac:dyDescent="0.2">
      <c r="A20" s="342"/>
      <c r="B20" s="342"/>
      <c r="C20" s="342"/>
      <c r="D20" s="342"/>
      <c r="E20" s="342"/>
      <c r="F20" s="342"/>
      <c r="G20" s="342"/>
      <c r="H20" s="342"/>
      <c r="I20" s="342"/>
      <c r="J20" s="342"/>
      <c r="K20" s="342"/>
      <c r="L20" s="341"/>
      <c r="M20" s="341"/>
      <c r="N20" s="341"/>
      <c r="O20" s="341"/>
      <c r="P20" s="341"/>
      <c r="Q20" s="341"/>
      <c r="R20" s="341"/>
      <c r="S20" s="341"/>
      <c r="T20" s="341"/>
      <c r="U20" s="341"/>
      <c r="V20" s="341"/>
      <c r="W20" s="341"/>
      <c r="X20" s="341"/>
      <c r="Y20" s="341"/>
      <c r="Z20" s="341"/>
      <c r="AA20" s="341"/>
      <c r="AB20" s="341"/>
      <c r="AC20" s="341"/>
      <c r="AD20" s="341"/>
    </row>
    <row r="21" spans="1:30" x14ac:dyDescent="0.2">
      <c r="A21" s="342"/>
      <c r="B21" s="342"/>
      <c r="C21" s="342"/>
      <c r="D21" s="342"/>
      <c r="E21" s="342"/>
      <c r="F21" s="342"/>
      <c r="G21" s="342"/>
      <c r="H21" s="342"/>
      <c r="I21" s="342"/>
      <c r="J21" s="342"/>
      <c r="K21" s="342"/>
      <c r="L21" s="341"/>
      <c r="M21" s="341"/>
      <c r="N21" s="341"/>
      <c r="O21" s="341"/>
      <c r="P21" s="341"/>
      <c r="Q21" s="341"/>
      <c r="R21" s="341"/>
      <c r="S21" s="341"/>
      <c r="T21" s="341"/>
      <c r="U21" s="341"/>
      <c r="V21" s="341"/>
      <c r="W21" s="341"/>
      <c r="X21" s="341"/>
      <c r="Y21" s="341"/>
      <c r="Z21" s="341"/>
      <c r="AA21" s="341"/>
      <c r="AB21" s="341"/>
      <c r="AC21" s="341"/>
      <c r="AD21" s="341"/>
    </row>
    <row r="22" spans="1:30" x14ac:dyDescent="0.2">
      <c r="A22" s="342"/>
      <c r="B22" s="342"/>
      <c r="C22" s="342"/>
      <c r="D22" s="342"/>
      <c r="E22" s="342"/>
      <c r="F22" s="342"/>
      <c r="G22" s="342"/>
      <c r="H22" s="342"/>
      <c r="I22" s="342"/>
      <c r="J22" s="342"/>
      <c r="K22" s="342"/>
      <c r="L22" s="341"/>
      <c r="M22" s="341"/>
      <c r="N22" s="341"/>
      <c r="O22" s="342"/>
      <c r="P22" s="341"/>
      <c r="Q22" s="341"/>
      <c r="R22" s="341"/>
      <c r="S22" s="341"/>
      <c r="T22" s="341"/>
      <c r="U22" s="341"/>
      <c r="V22" s="341"/>
      <c r="W22" s="341"/>
      <c r="X22" s="341"/>
      <c r="Y22" s="341"/>
      <c r="Z22" s="341"/>
      <c r="AA22" s="341"/>
      <c r="AB22" s="341"/>
      <c r="AC22" s="341"/>
      <c r="AD22" s="341"/>
    </row>
    <row r="23" spans="1:30" x14ac:dyDescent="0.2">
      <c r="A23" s="342"/>
      <c r="B23" s="342"/>
      <c r="C23" s="342"/>
      <c r="D23" s="342"/>
      <c r="E23" s="342"/>
      <c r="F23" s="342"/>
      <c r="G23" s="342"/>
      <c r="H23" s="342"/>
      <c r="I23" s="342"/>
      <c r="J23" s="342"/>
      <c r="K23" s="342"/>
      <c r="L23" s="342"/>
      <c r="M23" s="341"/>
      <c r="N23" s="342"/>
      <c r="O23" s="342"/>
      <c r="P23" s="342"/>
      <c r="Q23" s="341"/>
      <c r="R23" s="341"/>
      <c r="S23" s="341"/>
      <c r="T23" s="341"/>
      <c r="U23" s="341"/>
      <c r="V23" s="341"/>
      <c r="W23" s="341"/>
      <c r="X23" s="341"/>
      <c r="Y23" s="341"/>
      <c r="Z23" s="341"/>
      <c r="AA23" s="341"/>
      <c r="AB23" s="341"/>
      <c r="AC23" s="341"/>
      <c r="AD23" s="341"/>
    </row>
    <row r="24" spans="1:30" x14ac:dyDescent="0.2">
      <c r="A24" s="342"/>
      <c r="B24" s="342"/>
      <c r="C24" s="342"/>
      <c r="D24" s="342"/>
      <c r="E24" s="342"/>
      <c r="F24" s="342"/>
      <c r="G24" s="342"/>
      <c r="H24" s="342"/>
      <c r="I24" s="342"/>
      <c r="J24" s="342"/>
      <c r="K24" s="342"/>
      <c r="L24" s="342"/>
      <c r="M24" s="341"/>
      <c r="N24" s="341"/>
      <c r="O24" s="342"/>
      <c r="P24" s="342"/>
      <c r="Q24" s="341"/>
      <c r="R24" s="341"/>
      <c r="S24" s="341"/>
      <c r="T24" s="341"/>
      <c r="U24" s="341"/>
      <c r="V24" s="341"/>
      <c r="W24" s="341"/>
      <c r="X24" s="341"/>
      <c r="Y24" s="341"/>
      <c r="Z24" s="341"/>
      <c r="AA24" s="341"/>
      <c r="AB24" s="341"/>
      <c r="AC24" s="341"/>
      <c r="AD24" s="341"/>
    </row>
    <row r="25" spans="1:30" x14ac:dyDescent="0.2">
      <c r="A25" s="342"/>
      <c r="B25" s="342"/>
      <c r="C25" s="342"/>
      <c r="D25" s="342"/>
      <c r="E25" s="342"/>
      <c r="F25" s="342"/>
      <c r="G25" s="342"/>
      <c r="H25" s="342"/>
      <c r="I25" s="342"/>
      <c r="J25" s="342"/>
      <c r="K25" s="342"/>
      <c r="L25" s="342"/>
      <c r="M25" s="341"/>
      <c r="N25" s="341"/>
      <c r="O25" s="341"/>
      <c r="P25" s="342"/>
      <c r="Q25" s="341"/>
      <c r="R25" s="341"/>
      <c r="S25" s="341"/>
      <c r="T25" s="341"/>
      <c r="U25" s="341"/>
      <c r="V25" s="341"/>
      <c r="W25" s="341"/>
      <c r="X25" s="341"/>
      <c r="Y25" s="341"/>
      <c r="Z25" s="341"/>
      <c r="AA25" s="341"/>
      <c r="AB25" s="341"/>
      <c r="AC25" s="341"/>
      <c r="AD25" s="341"/>
    </row>
    <row r="26" spans="1:30" x14ac:dyDescent="0.2">
      <c r="A26" s="342"/>
      <c r="B26" s="342"/>
      <c r="C26" s="342"/>
      <c r="D26" s="342"/>
      <c r="E26" s="342"/>
      <c r="F26" s="342"/>
      <c r="G26" s="342"/>
      <c r="H26" s="342"/>
      <c r="I26" s="342"/>
      <c r="J26" s="342"/>
      <c r="K26" s="342"/>
      <c r="L26" s="342"/>
      <c r="M26" s="341"/>
      <c r="N26" s="341"/>
      <c r="O26" s="341"/>
      <c r="P26" s="341"/>
      <c r="Q26" s="341"/>
      <c r="R26" s="341"/>
      <c r="S26" s="341"/>
      <c r="T26" s="341"/>
      <c r="U26" s="341"/>
      <c r="V26" s="341"/>
      <c r="W26" s="341"/>
      <c r="X26" s="341"/>
      <c r="Y26" s="341"/>
      <c r="Z26" s="341"/>
      <c r="AA26" s="341"/>
      <c r="AB26" s="341"/>
      <c r="AC26" s="341"/>
      <c r="AD26" s="341"/>
    </row>
    <row r="27" spans="1:30" x14ac:dyDescent="0.2">
      <c r="A27" s="342"/>
      <c r="B27" s="342"/>
      <c r="C27" s="342"/>
      <c r="D27" s="342"/>
      <c r="E27" s="342"/>
      <c r="F27" s="342"/>
      <c r="G27" s="342"/>
      <c r="H27" s="342"/>
      <c r="I27" s="342"/>
      <c r="J27" s="341"/>
      <c r="K27" s="341"/>
      <c r="L27" s="341"/>
      <c r="M27" s="341"/>
      <c r="N27" s="341"/>
      <c r="O27" s="341"/>
      <c r="P27" s="341"/>
      <c r="Q27" s="341"/>
      <c r="R27" s="341"/>
      <c r="S27" s="341"/>
      <c r="T27" s="341"/>
      <c r="U27" s="341"/>
      <c r="V27" s="341"/>
      <c r="W27" s="341"/>
      <c r="X27" s="341"/>
      <c r="Y27" s="341"/>
      <c r="Z27" s="341"/>
      <c r="AA27" s="341"/>
      <c r="AB27" s="341"/>
      <c r="AC27" s="341"/>
      <c r="AD27" s="341"/>
    </row>
    <row r="28" spans="1:30" x14ac:dyDescent="0.2">
      <c r="A28" s="342"/>
      <c r="B28" s="342"/>
      <c r="C28" s="342"/>
      <c r="D28" s="342"/>
      <c r="E28" s="342"/>
      <c r="F28" s="342"/>
      <c r="G28" s="342"/>
      <c r="H28" s="342"/>
      <c r="I28" s="342"/>
      <c r="J28" s="341"/>
      <c r="K28" s="341"/>
      <c r="L28" s="341"/>
      <c r="M28" s="341"/>
      <c r="N28" s="341"/>
      <c r="O28" s="341"/>
      <c r="P28" s="341"/>
      <c r="Q28" s="341"/>
      <c r="R28" s="341"/>
      <c r="S28" s="341"/>
      <c r="T28" s="341"/>
      <c r="U28" s="341"/>
      <c r="V28" s="341"/>
      <c r="W28" s="341"/>
      <c r="X28" s="341"/>
      <c r="Y28" s="341"/>
      <c r="Z28" s="341"/>
      <c r="AA28" s="341"/>
      <c r="AB28" s="341"/>
      <c r="AC28" s="341"/>
      <c r="AD28" s="341"/>
    </row>
    <row r="29" spans="1:30" x14ac:dyDescent="0.2">
      <c r="A29" s="341"/>
      <c r="B29" s="341"/>
      <c r="C29" s="341"/>
      <c r="D29" s="341"/>
      <c r="E29" s="341"/>
      <c r="F29" s="341"/>
      <c r="G29" s="341"/>
      <c r="H29" s="341"/>
      <c r="I29" s="341"/>
      <c r="J29" s="341"/>
      <c r="K29" s="341"/>
      <c r="L29" s="341"/>
      <c r="M29" s="341"/>
      <c r="N29" s="341"/>
      <c r="O29" s="341"/>
      <c r="P29" s="341"/>
      <c r="Q29" s="341"/>
      <c r="R29" s="341"/>
      <c r="S29" s="341"/>
      <c r="T29" s="341"/>
      <c r="U29" s="341"/>
      <c r="V29" s="341"/>
      <c r="W29" s="341"/>
      <c r="X29" s="341"/>
      <c r="Y29" s="341"/>
      <c r="Z29" s="341"/>
      <c r="AA29" s="341"/>
      <c r="AB29" s="341"/>
      <c r="AC29" s="341"/>
      <c r="AD29" s="341"/>
    </row>
    <row r="30" spans="1:30" x14ac:dyDescent="0.2">
      <c r="A30" s="341"/>
      <c r="B30" s="341"/>
      <c r="C30" s="341"/>
      <c r="D30" s="341"/>
      <c r="E30" s="341"/>
      <c r="F30" s="341"/>
      <c r="G30" s="341"/>
      <c r="H30" s="341"/>
      <c r="I30" s="341"/>
      <c r="J30" s="341"/>
      <c r="K30" s="341"/>
      <c r="L30" s="341"/>
      <c r="M30" s="341"/>
      <c r="N30" s="341"/>
      <c r="O30" s="341"/>
      <c r="P30" s="341"/>
      <c r="Q30" s="341"/>
      <c r="R30" s="341"/>
      <c r="S30" s="341"/>
      <c r="T30" s="341"/>
      <c r="U30" s="341"/>
      <c r="V30" s="341"/>
      <c r="W30" s="341"/>
      <c r="X30" s="341"/>
      <c r="Y30" s="341"/>
      <c r="Z30" s="341"/>
      <c r="AA30" s="341"/>
      <c r="AB30" s="341"/>
      <c r="AC30" s="341"/>
      <c r="AD30" s="341"/>
    </row>
    <row r="31" spans="1:30" x14ac:dyDescent="0.2">
      <c r="A31" s="341"/>
      <c r="B31" s="341"/>
      <c r="C31" s="341"/>
      <c r="D31" s="341"/>
      <c r="E31" s="341"/>
      <c r="F31" s="341"/>
      <c r="G31" s="341"/>
      <c r="H31" s="341"/>
      <c r="I31" s="341"/>
      <c r="J31" s="341"/>
      <c r="K31" s="341"/>
      <c r="L31" s="341"/>
      <c r="M31" s="341"/>
      <c r="N31" s="341"/>
      <c r="O31" s="341"/>
      <c r="P31" s="341"/>
      <c r="Q31" s="341"/>
      <c r="R31" s="341"/>
      <c r="S31" s="341"/>
      <c r="T31" s="341"/>
      <c r="U31" s="341"/>
      <c r="V31" s="341"/>
      <c r="W31" s="341"/>
      <c r="X31" s="341"/>
      <c r="Y31" s="341"/>
      <c r="Z31" s="341"/>
      <c r="AA31" s="341"/>
      <c r="AB31" s="341"/>
      <c r="AC31" s="341"/>
      <c r="AD31" s="341"/>
    </row>
    <row r="32" spans="1:30" x14ac:dyDescent="0.2">
      <c r="A32" s="341"/>
      <c r="B32" s="341"/>
      <c r="C32" s="341"/>
      <c r="D32" s="341"/>
      <c r="E32" s="341"/>
      <c r="F32" s="341"/>
      <c r="G32" s="341"/>
      <c r="H32" s="341"/>
      <c r="I32" s="341"/>
      <c r="J32" s="341"/>
      <c r="K32" s="341"/>
      <c r="L32" s="341"/>
      <c r="M32" s="341"/>
      <c r="N32" s="341"/>
      <c r="O32" s="341"/>
      <c r="P32" s="341"/>
      <c r="Q32" s="341"/>
      <c r="R32" s="341"/>
      <c r="S32" s="341"/>
      <c r="T32" s="341"/>
      <c r="U32" s="341"/>
      <c r="V32" s="341"/>
      <c r="W32" s="341"/>
      <c r="X32" s="341"/>
      <c r="Y32" s="341"/>
      <c r="Z32" s="341"/>
      <c r="AA32" s="341"/>
      <c r="AB32" s="341"/>
      <c r="AC32" s="341"/>
      <c r="AD32" s="341"/>
    </row>
    <row r="33" spans="1:30" x14ac:dyDescent="0.2">
      <c r="A33" s="341"/>
      <c r="B33" s="341"/>
      <c r="C33" s="341"/>
      <c r="D33" s="341"/>
      <c r="E33" s="341"/>
      <c r="F33" s="341"/>
      <c r="G33" s="341"/>
      <c r="H33" s="341"/>
      <c r="I33" s="341"/>
      <c r="J33" s="341"/>
      <c r="K33" s="341"/>
      <c r="L33" s="341"/>
      <c r="M33" s="341"/>
      <c r="N33" s="341"/>
      <c r="O33" s="341"/>
      <c r="P33" s="341"/>
      <c r="Q33" s="341"/>
      <c r="R33" s="341"/>
      <c r="S33" s="341"/>
      <c r="T33" s="341"/>
      <c r="U33" s="341"/>
      <c r="V33" s="341"/>
      <c r="W33" s="341"/>
      <c r="X33" s="341"/>
      <c r="Y33" s="341"/>
      <c r="Z33" s="341"/>
      <c r="AA33" s="341"/>
      <c r="AB33" s="341"/>
      <c r="AC33" s="341"/>
      <c r="AD33" s="341"/>
    </row>
    <row r="34" spans="1:30" x14ac:dyDescent="0.2">
      <c r="A34" s="341"/>
      <c r="B34" s="341"/>
      <c r="C34" s="341"/>
      <c r="D34" s="341"/>
      <c r="E34" s="341"/>
      <c r="F34" s="341"/>
      <c r="G34" s="341"/>
      <c r="H34" s="341"/>
      <c r="I34" s="341"/>
      <c r="J34" s="341"/>
      <c r="K34" s="341"/>
      <c r="L34" s="341"/>
      <c r="M34" s="341"/>
      <c r="N34" s="341"/>
      <c r="O34" s="341"/>
      <c r="P34" s="341"/>
      <c r="Q34" s="341"/>
      <c r="R34" s="341"/>
      <c r="S34" s="341"/>
      <c r="T34" s="341"/>
      <c r="U34" s="341"/>
      <c r="V34" s="341"/>
      <c r="W34" s="341"/>
      <c r="X34" s="341"/>
      <c r="Y34" s="341"/>
      <c r="Z34" s="341"/>
      <c r="AA34" s="341"/>
      <c r="AB34" s="341"/>
      <c r="AC34" s="341"/>
      <c r="AD34" s="341"/>
    </row>
    <row r="35" spans="1:30" ht="18.75" x14ac:dyDescent="0.3">
      <c r="A35" s="341"/>
      <c r="B35" s="341"/>
      <c r="C35" s="341"/>
      <c r="D35" s="341"/>
      <c r="E35" s="341"/>
      <c r="F35" s="341"/>
      <c r="G35" s="341"/>
      <c r="H35" s="341"/>
      <c r="I35" s="344"/>
      <c r="J35" s="345"/>
      <c r="K35" s="345"/>
      <c r="L35" s="345"/>
      <c r="M35" s="345"/>
      <c r="N35" s="345"/>
      <c r="O35" s="345"/>
      <c r="P35" s="345"/>
      <c r="Q35" s="341"/>
      <c r="R35" s="341"/>
      <c r="S35" s="341"/>
      <c r="T35" s="341"/>
      <c r="U35" s="341"/>
      <c r="V35" s="341"/>
      <c r="W35" s="341"/>
      <c r="X35" s="341"/>
      <c r="Y35" s="341"/>
      <c r="Z35" s="341"/>
      <c r="AA35" s="341"/>
      <c r="AB35" s="341"/>
      <c r="AC35" s="341"/>
      <c r="AD35" s="341"/>
    </row>
    <row r="36" spans="1:30" x14ac:dyDescent="0.2">
      <c r="A36" s="341"/>
      <c r="B36" s="341"/>
      <c r="C36" s="341"/>
      <c r="D36" s="341"/>
      <c r="E36" s="341"/>
      <c r="F36" s="341"/>
      <c r="G36" s="341"/>
      <c r="H36" s="341"/>
      <c r="I36" s="341"/>
      <c r="J36" s="341"/>
      <c r="K36" s="341"/>
      <c r="L36" s="341"/>
      <c r="M36" s="341"/>
      <c r="N36" s="341"/>
      <c r="O36" s="341"/>
      <c r="P36" s="341"/>
      <c r="Q36" s="341"/>
      <c r="R36" s="341"/>
      <c r="S36" s="341"/>
      <c r="T36" s="341"/>
      <c r="U36" s="341"/>
      <c r="V36" s="341"/>
      <c r="W36" s="341"/>
      <c r="X36" s="341"/>
      <c r="Y36" s="341"/>
      <c r="Z36" s="341"/>
      <c r="AA36" s="341"/>
      <c r="AB36" s="341"/>
      <c r="AC36" s="341"/>
      <c r="AD36" s="341"/>
    </row>
    <row r="37" spans="1:30" x14ac:dyDescent="0.2">
      <c r="A37" s="341"/>
      <c r="B37" s="341"/>
      <c r="C37" s="341"/>
      <c r="D37" s="341"/>
      <c r="E37" s="341"/>
      <c r="F37" s="341"/>
      <c r="G37" s="341"/>
      <c r="H37" s="341"/>
      <c r="I37" s="341"/>
      <c r="J37" s="346"/>
      <c r="K37" s="346"/>
      <c r="L37" s="346"/>
      <c r="M37" s="346"/>
      <c r="N37" s="346"/>
      <c r="O37" s="346"/>
      <c r="P37" s="346"/>
      <c r="Q37" s="341"/>
      <c r="R37" s="341"/>
      <c r="S37" s="341"/>
      <c r="T37" s="341"/>
      <c r="U37" s="341"/>
      <c r="V37" s="341"/>
      <c r="W37" s="341"/>
      <c r="X37" s="341"/>
      <c r="Y37" s="341"/>
      <c r="Z37" s="341"/>
      <c r="AA37" s="341"/>
      <c r="AB37" s="341"/>
      <c r="AC37" s="341"/>
      <c r="AD37" s="341"/>
    </row>
    <row r="38" spans="1:30" x14ac:dyDescent="0.2">
      <c r="A38" s="341"/>
      <c r="B38" s="341"/>
      <c r="C38" s="341"/>
      <c r="D38" s="341"/>
      <c r="E38" s="341"/>
      <c r="F38" s="341"/>
      <c r="G38" s="341"/>
      <c r="H38" s="341"/>
      <c r="I38" s="341"/>
      <c r="J38" s="341"/>
      <c r="K38" s="341"/>
      <c r="L38" s="341"/>
      <c r="M38" s="341"/>
      <c r="N38" s="341"/>
      <c r="O38" s="341"/>
      <c r="P38" s="341"/>
      <c r="Q38" s="341"/>
      <c r="R38" s="341"/>
      <c r="S38" s="341"/>
      <c r="T38" s="341"/>
      <c r="U38" s="341"/>
      <c r="V38" s="341"/>
      <c r="W38" s="341"/>
      <c r="X38" s="341"/>
      <c r="Y38" s="341"/>
      <c r="Z38" s="341"/>
      <c r="AA38" s="341"/>
      <c r="AB38" s="341"/>
      <c r="AC38" s="341"/>
      <c r="AD38" s="341"/>
    </row>
    <row r="39" spans="1:30" x14ac:dyDescent="0.2">
      <c r="A39" s="341"/>
      <c r="B39" s="341"/>
      <c r="C39" s="341"/>
      <c r="D39" s="341"/>
      <c r="E39" s="341"/>
      <c r="F39" s="341"/>
      <c r="G39" s="341"/>
      <c r="H39" s="341"/>
      <c r="I39" s="341"/>
      <c r="J39" s="341"/>
      <c r="K39" s="341"/>
      <c r="L39" s="341"/>
      <c r="M39" s="341"/>
      <c r="N39" s="341"/>
      <c r="O39" s="341"/>
      <c r="P39" s="341"/>
      <c r="Q39" s="341"/>
      <c r="R39" s="341"/>
      <c r="S39" s="341"/>
      <c r="T39" s="341"/>
      <c r="U39" s="341"/>
      <c r="V39" s="341"/>
      <c r="W39" s="341"/>
      <c r="X39" s="341"/>
      <c r="Y39" s="341"/>
      <c r="Z39" s="341"/>
      <c r="AA39" s="341"/>
      <c r="AB39" s="341"/>
      <c r="AC39" s="341"/>
      <c r="AD39" s="341"/>
    </row>
    <row r="40" spans="1:30" x14ac:dyDescent="0.2">
      <c r="A40" s="341"/>
      <c r="B40" s="341"/>
      <c r="C40" s="341"/>
      <c r="D40" s="341"/>
      <c r="E40" s="341"/>
      <c r="F40" s="341"/>
      <c r="G40" s="341"/>
      <c r="H40" s="341"/>
      <c r="I40" s="341"/>
      <c r="J40" s="341"/>
      <c r="K40" s="341"/>
      <c r="L40" s="341"/>
      <c r="M40" s="341"/>
      <c r="N40" s="341"/>
      <c r="O40" s="341"/>
      <c r="P40" s="341"/>
      <c r="Q40" s="341"/>
      <c r="R40" s="341"/>
      <c r="S40" s="341"/>
      <c r="T40" s="341"/>
      <c r="U40" s="341"/>
      <c r="V40" s="341"/>
      <c r="W40" s="341"/>
      <c r="X40" s="341"/>
      <c r="Y40" s="341"/>
      <c r="Z40" s="341"/>
      <c r="AA40" s="341"/>
      <c r="AB40" s="341"/>
      <c r="AC40" s="341"/>
      <c r="AD40" s="341"/>
    </row>
    <row r="41" spans="1:30" x14ac:dyDescent="0.2">
      <c r="A41" s="341"/>
      <c r="B41" s="341"/>
      <c r="C41" s="341"/>
      <c r="D41" s="341"/>
      <c r="E41" s="341"/>
      <c r="F41" s="341"/>
      <c r="G41" s="341"/>
      <c r="H41" s="341"/>
      <c r="I41" s="341"/>
      <c r="J41" s="341"/>
      <c r="K41" s="341"/>
      <c r="L41" s="341"/>
      <c r="M41" s="341"/>
      <c r="N41" s="341"/>
      <c r="O41" s="341"/>
      <c r="P41" s="341"/>
      <c r="Q41" s="341"/>
      <c r="R41" s="341"/>
      <c r="S41" s="341"/>
      <c r="T41" s="341"/>
      <c r="U41" s="341"/>
      <c r="V41" s="341"/>
      <c r="W41" s="341"/>
      <c r="X41" s="341"/>
      <c r="Y41" s="341"/>
      <c r="Z41" s="341"/>
      <c r="AA41" s="341"/>
      <c r="AB41" s="341"/>
      <c r="AC41" s="341"/>
      <c r="AD41" s="341"/>
    </row>
    <row r="42" spans="1:30" x14ac:dyDescent="0.2">
      <c r="A42" s="341"/>
      <c r="B42" s="341"/>
      <c r="C42" s="341"/>
      <c r="D42" s="341"/>
      <c r="E42" s="341"/>
      <c r="F42" s="341"/>
      <c r="G42" s="341"/>
      <c r="H42" s="341"/>
      <c r="I42" s="341"/>
      <c r="J42" s="341"/>
      <c r="K42" s="341"/>
      <c r="L42" s="341"/>
      <c r="M42" s="341"/>
      <c r="N42" s="341"/>
      <c r="O42" s="341"/>
      <c r="P42" s="341"/>
      <c r="Q42" s="341"/>
      <c r="R42" s="341"/>
      <c r="S42" s="341"/>
      <c r="T42" s="341"/>
      <c r="U42" s="341"/>
      <c r="V42" s="341"/>
      <c r="W42" s="341"/>
      <c r="X42" s="341"/>
      <c r="Y42" s="341"/>
      <c r="Z42" s="341"/>
      <c r="AA42" s="341"/>
      <c r="AB42" s="341"/>
      <c r="AC42" s="341"/>
      <c r="AD42" s="341"/>
    </row>
    <row r="43" spans="1:30" x14ac:dyDescent="0.2">
      <c r="A43" s="341"/>
      <c r="B43" s="341"/>
      <c r="C43" s="341"/>
      <c r="D43" s="341"/>
      <c r="E43" s="341"/>
      <c r="F43" s="341"/>
      <c r="G43" s="341"/>
      <c r="H43" s="341"/>
      <c r="I43" s="341"/>
      <c r="J43" s="341"/>
      <c r="K43" s="341"/>
      <c r="L43" s="341"/>
      <c r="M43" s="341"/>
      <c r="N43" s="341"/>
      <c r="O43" s="341"/>
      <c r="P43" s="341"/>
      <c r="Q43" s="341"/>
      <c r="R43" s="341"/>
      <c r="S43" s="341"/>
      <c r="T43" s="341"/>
      <c r="U43" s="341"/>
      <c r="V43" s="341"/>
      <c r="W43" s="341"/>
      <c r="X43" s="341"/>
      <c r="Y43" s="341"/>
      <c r="Z43" s="341"/>
      <c r="AA43" s="341"/>
      <c r="AB43" s="341"/>
      <c r="AC43" s="341"/>
      <c r="AD43" s="341"/>
    </row>
    <row r="44" spans="1:30" x14ac:dyDescent="0.2">
      <c r="A44" s="341"/>
      <c r="B44" s="341"/>
      <c r="C44" s="341"/>
      <c r="D44" s="341"/>
      <c r="E44" s="341"/>
      <c r="F44" s="341"/>
      <c r="G44" s="341"/>
      <c r="H44" s="341"/>
      <c r="I44" s="341"/>
      <c r="J44" s="341"/>
      <c r="K44" s="341"/>
      <c r="L44" s="341"/>
      <c r="M44" s="341"/>
      <c r="N44" s="341"/>
      <c r="O44" s="341"/>
      <c r="P44" s="341"/>
      <c r="Q44" s="341"/>
      <c r="R44" s="341"/>
      <c r="S44" s="341"/>
      <c r="T44" s="341"/>
      <c r="U44" s="341"/>
      <c r="V44" s="341"/>
      <c r="W44" s="341"/>
      <c r="X44" s="341"/>
      <c r="Y44" s="341"/>
      <c r="Z44" s="341"/>
      <c r="AA44" s="341"/>
      <c r="AB44" s="341"/>
      <c r="AC44" s="341"/>
      <c r="AD44" s="341"/>
    </row>
    <row r="45" spans="1:30" x14ac:dyDescent="0.2">
      <c r="A45" s="341"/>
      <c r="B45" s="341"/>
      <c r="C45" s="341"/>
      <c r="D45" s="341"/>
      <c r="E45" s="341"/>
      <c r="F45" s="341"/>
      <c r="G45" s="341"/>
      <c r="H45" s="341"/>
      <c r="I45" s="341"/>
      <c r="J45" s="341"/>
      <c r="K45" s="341"/>
      <c r="L45" s="341"/>
      <c r="M45" s="341"/>
      <c r="N45" s="341"/>
      <c r="O45" s="341"/>
      <c r="P45" s="341"/>
      <c r="Q45" s="341"/>
      <c r="R45" s="341"/>
      <c r="S45" s="341"/>
      <c r="T45" s="341"/>
      <c r="U45" s="341"/>
      <c r="V45" s="341"/>
      <c r="W45" s="341"/>
      <c r="X45" s="341"/>
      <c r="Y45" s="341"/>
      <c r="Z45" s="341"/>
      <c r="AA45" s="341"/>
      <c r="AB45" s="341"/>
      <c r="AC45" s="341"/>
      <c r="AD45" s="341"/>
    </row>
    <row r="46" spans="1:30" x14ac:dyDescent="0.2">
      <c r="A46" s="341"/>
      <c r="B46" s="341"/>
      <c r="C46" s="341"/>
      <c r="D46" s="341"/>
      <c r="E46" s="341"/>
      <c r="F46" s="341"/>
      <c r="G46" s="341"/>
      <c r="H46" s="341"/>
      <c r="I46" s="341"/>
      <c r="J46" s="341"/>
      <c r="K46" s="341"/>
      <c r="L46" s="341"/>
      <c r="M46" s="341"/>
      <c r="N46" s="341"/>
      <c r="O46" s="341"/>
      <c r="P46" s="341"/>
      <c r="Q46" s="341"/>
      <c r="R46" s="341"/>
      <c r="S46" s="341"/>
      <c r="T46" s="341"/>
      <c r="U46" s="341"/>
      <c r="V46" s="341"/>
      <c r="W46" s="341"/>
      <c r="X46" s="341"/>
      <c r="Y46" s="341"/>
      <c r="Z46" s="341"/>
      <c r="AA46" s="341"/>
      <c r="AB46" s="341"/>
      <c r="AC46" s="341"/>
      <c r="AD46" s="341"/>
    </row>
    <row r="47" spans="1:30" x14ac:dyDescent="0.2">
      <c r="A47" s="341"/>
      <c r="B47" s="341"/>
      <c r="C47" s="341"/>
      <c r="D47" s="341"/>
      <c r="E47" s="341"/>
      <c r="F47" s="341"/>
      <c r="G47" s="341"/>
      <c r="H47" s="341"/>
      <c r="I47" s="341"/>
      <c r="J47" s="341"/>
      <c r="K47" s="341"/>
      <c r="L47" s="341"/>
      <c r="M47" s="341"/>
      <c r="N47" s="341"/>
      <c r="O47" s="341"/>
      <c r="P47" s="341"/>
      <c r="Q47" s="341"/>
      <c r="R47" s="341"/>
      <c r="S47" s="341"/>
      <c r="T47" s="341"/>
      <c r="U47" s="341"/>
      <c r="V47" s="341"/>
      <c r="W47" s="341"/>
      <c r="X47" s="341"/>
      <c r="Y47" s="341"/>
      <c r="Z47" s="341"/>
      <c r="AA47" s="341"/>
      <c r="AB47" s="341"/>
      <c r="AC47" s="341"/>
      <c r="AD47" s="341"/>
    </row>
    <row r="48" spans="1:30" x14ac:dyDescent="0.2">
      <c r="A48" s="341"/>
      <c r="B48" s="341"/>
      <c r="C48" s="341"/>
      <c r="D48" s="341"/>
      <c r="E48" s="341"/>
      <c r="F48" s="341"/>
      <c r="G48" s="341"/>
      <c r="H48" s="341"/>
      <c r="I48" s="341"/>
      <c r="J48" s="341"/>
      <c r="K48" s="341"/>
      <c r="L48" s="341"/>
      <c r="M48" s="341"/>
      <c r="N48" s="341"/>
      <c r="O48" s="341"/>
      <c r="P48" s="341"/>
      <c r="Q48" s="341"/>
      <c r="R48" s="341"/>
      <c r="S48" s="341"/>
      <c r="T48" s="341"/>
      <c r="U48" s="341"/>
      <c r="V48" s="341"/>
      <c r="W48" s="341"/>
      <c r="X48" s="341"/>
      <c r="Y48" s="341"/>
      <c r="Z48" s="341"/>
      <c r="AA48" s="341"/>
      <c r="AB48" s="341"/>
      <c r="AC48" s="341"/>
      <c r="AD48" s="341"/>
    </row>
    <row r="49" spans="1:30" x14ac:dyDescent="0.2">
      <c r="A49" s="341"/>
      <c r="B49" s="341"/>
      <c r="C49" s="341"/>
      <c r="D49" s="341"/>
      <c r="E49" s="341"/>
      <c r="F49" s="341"/>
      <c r="G49" s="341"/>
      <c r="H49" s="341"/>
      <c r="I49" s="341"/>
      <c r="J49" s="341"/>
      <c r="K49" s="341"/>
      <c r="L49" s="341"/>
      <c r="M49" s="341"/>
      <c r="N49" s="341"/>
      <c r="O49" s="341"/>
      <c r="P49" s="341"/>
      <c r="Q49" s="341"/>
      <c r="R49" s="341"/>
      <c r="S49" s="341"/>
      <c r="T49" s="341"/>
      <c r="U49" s="341"/>
      <c r="V49" s="341"/>
      <c r="W49" s="341"/>
      <c r="X49" s="341"/>
      <c r="Y49" s="341"/>
      <c r="Z49" s="341"/>
      <c r="AA49" s="341"/>
      <c r="AB49" s="341"/>
      <c r="AC49" s="341"/>
      <c r="AD49" s="341"/>
    </row>
    <row r="50" spans="1:30" x14ac:dyDescent="0.2">
      <c r="A50" s="341"/>
      <c r="B50" s="341"/>
      <c r="C50" s="341"/>
      <c r="D50" s="341"/>
      <c r="E50" s="341"/>
      <c r="F50" s="341"/>
      <c r="G50" s="341"/>
      <c r="H50" s="341"/>
      <c r="I50" s="341"/>
      <c r="J50" s="341"/>
      <c r="K50" s="341"/>
      <c r="L50" s="341"/>
      <c r="M50" s="341"/>
      <c r="N50" s="341"/>
      <c r="O50" s="341"/>
      <c r="P50" s="341"/>
      <c r="Q50" s="341"/>
      <c r="R50" s="341"/>
      <c r="S50" s="341"/>
      <c r="T50" s="341"/>
      <c r="U50" s="341"/>
      <c r="V50" s="341"/>
      <c r="W50" s="341"/>
      <c r="X50" s="341"/>
      <c r="Y50" s="341"/>
      <c r="Z50" s="341"/>
      <c r="AA50" s="341"/>
      <c r="AB50" s="341"/>
      <c r="AC50" s="341"/>
      <c r="AD50" s="341"/>
    </row>
    <row r="51" spans="1:30" x14ac:dyDescent="0.2">
      <c r="A51" s="341"/>
      <c r="B51" s="341"/>
      <c r="C51" s="341"/>
      <c r="D51" s="341"/>
      <c r="E51" s="341"/>
      <c r="F51" s="341"/>
      <c r="G51" s="341"/>
      <c r="H51" s="341"/>
      <c r="I51" s="341"/>
      <c r="J51" s="341"/>
      <c r="K51" s="341"/>
      <c r="L51" s="341"/>
      <c r="M51" s="341"/>
      <c r="N51" s="341"/>
      <c r="O51" s="341"/>
      <c r="P51" s="341"/>
      <c r="Q51" s="341"/>
      <c r="R51" s="341"/>
      <c r="S51" s="341"/>
      <c r="T51" s="341"/>
      <c r="U51" s="341"/>
      <c r="V51" s="341"/>
      <c r="W51" s="341"/>
      <c r="X51" s="341"/>
      <c r="Y51" s="341"/>
      <c r="Z51" s="341"/>
      <c r="AA51" s="341"/>
      <c r="AB51" s="341"/>
      <c r="AC51" s="341"/>
      <c r="AD51" s="341"/>
    </row>
    <row r="52" spans="1:30" x14ac:dyDescent="0.2">
      <c r="A52" s="341"/>
      <c r="B52" s="341"/>
      <c r="C52" s="341"/>
      <c r="D52" s="341"/>
      <c r="E52" s="341"/>
      <c r="F52" s="341"/>
      <c r="G52" s="341"/>
      <c r="H52" s="341"/>
      <c r="I52" s="341"/>
      <c r="J52" s="341"/>
      <c r="K52" s="341"/>
      <c r="L52" s="341"/>
      <c r="M52" s="341"/>
      <c r="N52" s="341"/>
      <c r="O52" s="341"/>
      <c r="P52" s="341"/>
      <c r="Q52" s="341"/>
      <c r="R52" s="341"/>
      <c r="S52" s="341"/>
      <c r="T52" s="341"/>
      <c r="U52" s="341"/>
      <c r="V52" s="341"/>
      <c r="W52" s="341"/>
      <c r="X52" s="341"/>
      <c r="Y52" s="341"/>
      <c r="Z52" s="341"/>
      <c r="AA52" s="341"/>
      <c r="AB52" s="341"/>
      <c r="AC52" s="341"/>
      <c r="AD52" s="341"/>
    </row>
    <row r="53" spans="1:30" x14ac:dyDescent="0.2">
      <c r="A53" s="341"/>
      <c r="B53" s="341"/>
      <c r="C53" s="341"/>
      <c r="D53" s="341"/>
      <c r="E53" s="341"/>
      <c r="F53" s="341"/>
      <c r="G53" s="341"/>
      <c r="H53" s="341"/>
      <c r="I53" s="341"/>
      <c r="J53" s="341"/>
      <c r="K53" s="341"/>
      <c r="L53" s="341"/>
      <c r="M53" s="341"/>
      <c r="N53" s="341"/>
      <c r="O53" s="341"/>
      <c r="P53" s="341"/>
      <c r="Q53" s="341"/>
      <c r="R53" s="341"/>
      <c r="S53" s="341"/>
      <c r="T53" s="341"/>
      <c r="U53" s="341"/>
      <c r="V53" s="341"/>
      <c r="W53" s="341"/>
      <c r="X53" s="341"/>
      <c r="Y53" s="341"/>
      <c r="Z53" s="341"/>
      <c r="AA53" s="341"/>
      <c r="AB53" s="341"/>
      <c r="AC53" s="341"/>
      <c r="AD53" s="341"/>
    </row>
    <row r="54" spans="1:30" x14ac:dyDescent="0.2">
      <c r="A54" s="341"/>
      <c r="B54" s="341"/>
      <c r="C54" s="341"/>
      <c r="D54" s="341"/>
      <c r="E54" s="341"/>
      <c r="F54" s="341"/>
      <c r="G54" s="341"/>
      <c r="H54" s="341"/>
      <c r="I54" s="341"/>
      <c r="J54" s="341"/>
      <c r="K54" s="341"/>
      <c r="L54" s="341"/>
      <c r="M54" s="341"/>
      <c r="N54" s="341"/>
      <c r="O54" s="341"/>
      <c r="P54" s="341"/>
      <c r="Q54" s="341"/>
      <c r="R54" s="341"/>
      <c r="S54" s="341"/>
      <c r="T54" s="341"/>
      <c r="U54" s="341"/>
      <c r="V54" s="341"/>
      <c r="W54" s="341"/>
      <c r="X54" s="341"/>
      <c r="Y54" s="341"/>
      <c r="Z54" s="341"/>
      <c r="AA54" s="341"/>
      <c r="AB54" s="341"/>
      <c r="AC54" s="341"/>
      <c r="AD54" s="341"/>
    </row>
    <row r="55" spans="1:30" x14ac:dyDescent="0.2">
      <c r="A55" s="341"/>
      <c r="B55" s="341"/>
      <c r="C55" s="341"/>
      <c r="D55" s="341"/>
      <c r="E55" s="341"/>
      <c r="F55" s="341"/>
      <c r="G55" s="341"/>
      <c r="H55" s="341"/>
      <c r="I55" s="341"/>
      <c r="J55" s="341"/>
      <c r="K55" s="341"/>
      <c r="L55" s="341"/>
      <c r="M55" s="341"/>
      <c r="N55" s="341"/>
      <c r="O55" s="341"/>
      <c r="P55" s="341"/>
      <c r="Q55" s="341"/>
      <c r="R55" s="341"/>
      <c r="S55" s="341"/>
      <c r="T55" s="341"/>
      <c r="U55" s="341"/>
      <c r="V55" s="341"/>
      <c r="W55" s="341"/>
      <c r="X55" s="341"/>
      <c r="Y55" s="341"/>
      <c r="Z55" s="341"/>
      <c r="AA55" s="341"/>
      <c r="AB55" s="341"/>
      <c r="AC55" s="341"/>
      <c r="AD55" s="341"/>
    </row>
    <row r="56" spans="1:30" x14ac:dyDescent="0.2">
      <c r="A56" s="341"/>
      <c r="B56" s="341"/>
      <c r="C56" s="341"/>
      <c r="D56" s="341"/>
      <c r="E56" s="341"/>
      <c r="F56" s="341"/>
      <c r="G56" s="341"/>
      <c r="H56" s="341"/>
      <c r="I56" s="341"/>
      <c r="J56" s="341"/>
      <c r="K56" s="341"/>
      <c r="L56" s="341"/>
      <c r="M56" s="341"/>
      <c r="N56" s="341"/>
      <c r="O56" s="341"/>
      <c r="P56" s="341"/>
      <c r="Q56" s="341"/>
      <c r="R56" s="341"/>
      <c r="S56" s="341"/>
      <c r="T56" s="341"/>
      <c r="U56" s="341"/>
      <c r="V56" s="341"/>
      <c r="W56" s="341"/>
      <c r="X56" s="341"/>
      <c r="Y56" s="341"/>
      <c r="Z56" s="341"/>
      <c r="AA56" s="341"/>
      <c r="AB56" s="341"/>
      <c r="AC56" s="341"/>
      <c r="AD56" s="341"/>
    </row>
    <row r="57" spans="1:30" x14ac:dyDescent="0.2">
      <c r="A57" s="341"/>
      <c r="B57" s="341"/>
      <c r="C57" s="341"/>
      <c r="D57" s="341"/>
      <c r="E57" s="341"/>
      <c r="F57" s="341"/>
      <c r="G57" s="341"/>
      <c r="H57" s="341"/>
      <c r="I57" s="341"/>
      <c r="J57" s="341"/>
      <c r="K57" s="341"/>
      <c r="L57" s="341"/>
      <c r="M57" s="341"/>
      <c r="N57" s="341"/>
      <c r="O57" s="341"/>
      <c r="P57" s="341"/>
      <c r="Q57" s="341"/>
      <c r="R57" s="341"/>
      <c r="S57" s="341"/>
      <c r="T57" s="341"/>
      <c r="U57" s="341"/>
      <c r="V57" s="341"/>
      <c r="W57" s="341"/>
      <c r="X57" s="341"/>
      <c r="Y57" s="341"/>
      <c r="Z57" s="341"/>
      <c r="AA57" s="341"/>
      <c r="AB57" s="341"/>
      <c r="AC57" s="341"/>
      <c r="AD57" s="34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E7" sqref="E7"/>
    </sheetView>
  </sheetViews>
  <sheetFormatPr defaultRowHeight="12.75" x14ac:dyDescent="0.2"/>
  <cols>
    <col min="1" max="1" width="17.14062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380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2" t="s">
        <v>414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8" t="s">
        <v>61</v>
      </c>
      <c r="D6" s="129" t="s">
        <v>61</v>
      </c>
      <c r="E6" s="392" t="s">
        <v>92</v>
      </c>
      <c r="F6" s="126" t="s">
        <v>93</v>
      </c>
      <c r="G6" s="127" t="s">
        <v>93</v>
      </c>
      <c r="H6" s="128" t="s">
        <v>61</v>
      </c>
      <c r="I6" s="129" t="s">
        <v>61</v>
      </c>
      <c r="J6" s="392" t="s">
        <v>92</v>
      </c>
      <c r="K6" s="128" t="s">
        <v>61</v>
      </c>
      <c r="L6" s="129" t="s">
        <v>61</v>
      </c>
      <c r="M6" s="393" t="s">
        <v>92</v>
      </c>
      <c r="N6" s="128" t="s">
        <v>61</v>
      </c>
      <c r="O6" s="129" t="s">
        <v>61</v>
      </c>
      <c r="P6" s="394" t="s">
        <v>92</v>
      </c>
    </row>
    <row r="7" spans="1:16" ht="30" customHeight="1" thickBot="1" x14ac:dyDescent="0.25">
      <c r="A7" s="85"/>
      <c r="B7" s="86"/>
      <c r="C7" s="587" t="s">
        <v>408</v>
      </c>
      <c r="D7" s="576" t="s">
        <v>393</v>
      </c>
      <c r="E7" s="624"/>
      <c r="F7" s="577" t="s">
        <v>408</v>
      </c>
      <c r="G7" s="578" t="s">
        <v>393</v>
      </c>
      <c r="H7" s="587" t="s">
        <v>408</v>
      </c>
      <c r="I7" s="576" t="s">
        <v>393</v>
      </c>
      <c r="J7" s="624"/>
      <c r="K7" s="587" t="s">
        <v>408</v>
      </c>
      <c r="L7" s="576" t="s">
        <v>393</v>
      </c>
      <c r="M7" s="638"/>
      <c r="N7" s="587" t="s">
        <v>408</v>
      </c>
      <c r="O7" s="576" t="s">
        <v>393</v>
      </c>
      <c r="P7" s="650"/>
    </row>
    <row r="8" spans="1:16" ht="31.5" x14ac:dyDescent="0.25">
      <c r="A8" s="87" t="s">
        <v>243</v>
      </c>
      <c r="B8" s="88"/>
      <c r="C8" s="584"/>
      <c r="D8" s="583"/>
      <c r="E8" s="625"/>
      <c r="F8" s="583"/>
      <c r="G8" s="583"/>
      <c r="H8" s="583"/>
      <c r="I8" s="583"/>
      <c r="J8" s="625"/>
      <c r="K8" s="583"/>
      <c r="L8" s="583"/>
      <c r="M8" s="639"/>
      <c r="N8" s="584"/>
      <c r="O8" s="583"/>
      <c r="P8" s="651"/>
    </row>
    <row r="9" spans="1:16" ht="15.75" x14ac:dyDescent="0.2">
      <c r="A9" s="89" t="s">
        <v>165</v>
      </c>
      <c r="B9" s="90">
        <v>450</v>
      </c>
      <c r="C9" s="610">
        <v>1254.6089999999999</v>
      </c>
      <c r="D9" s="611">
        <v>1265.7809999999999</v>
      </c>
      <c r="E9" s="626">
        <v>-0.88261713519163476</v>
      </c>
      <c r="F9" s="612">
        <v>71.404121046496485</v>
      </c>
      <c r="G9" s="613">
        <v>70.650005552790589</v>
      </c>
      <c r="H9" s="614">
        <v>1292.261</v>
      </c>
      <c r="I9" s="611">
        <v>1310.53</v>
      </c>
      <c r="J9" s="626">
        <v>-1.3940161614003499</v>
      </c>
      <c r="K9" s="614">
        <v>1376.12</v>
      </c>
      <c r="L9" s="611">
        <v>1382.896</v>
      </c>
      <c r="M9" s="640">
        <v>-0.48998623179183881</v>
      </c>
      <c r="N9" s="614">
        <v>1119.8430000000001</v>
      </c>
      <c r="O9" s="611">
        <v>1139.0740000000001</v>
      </c>
      <c r="P9" s="652">
        <v>-1.6883011990441354</v>
      </c>
    </row>
    <row r="10" spans="1:16" ht="15.75" x14ac:dyDescent="0.2">
      <c r="A10" s="91" t="s">
        <v>166</v>
      </c>
      <c r="B10" s="92">
        <v>500</v>
      </c>
      <c r="C10" s="615">
        <v>1313.489</v>
      </c>
      <c r="D10" s="616">
        <v>1314.3340000000001</v>
      </c>
      <c r="E10" s="627">
        <v>-6.4291116261165515E-2</v>
      </c>
      <c r="F10" s="617">
        <v>10.577305718823627</v>
      </c>
      <c r="G10" s="618">
        <v>11.371703801810622</v>
      </c>
      <c r="H10" s="619">
        <v>1459.492</v>
      </c>
      <c r="I10" s="616">
        <v>1525.364</v>
      </c>
      <c r="J10" s="627">
        <v>-4.3184446466548359</v>
      </c>
      <c r="K10" s="619">
        <v>1391.2270000000001</v>
      </c>
      <c r="L10" s="616">
        <v>1246.973</v>
      </c>
      <c r="M10" s="662">
        <v>11.568333877317324</v>
      </c>
      <c r="N10" s="619">
        <v>1220.6869999999999</v>
      </c>
      <c r="O10" s="616">
        <v>1207.7629999999999</v>
      </c>
      <c r="P10" s="653">
        <v>1.0700774903685557</v>
      </c>
    </row>
    <row r="11" spans="1:16" ht="15.75" x14ac:dyDescent="0.2">
      <c r="A11" s="91" t="s">
        <v>167</v>
      </c>
      <c r="B11" s="92">
        <v>500</v>
      </c>
      <c r="C11" s="615">
        <v>1496.924</v>
      </c>
      <c r="D11" s="616">
        <v>1390.3979999999999</v>
      </c>
      <c r="E11" s="627">
        <v>7.6615472691991844</v>
      </c>
      <c r="F11" s="617">
        <v>5.6593075712167691</v>
      </c>
      <c r="G11" s="618">
        <v>4.981058814335249</v>
      </c>
      <c r="H11" s="619">
        <v>1848.864</v>
      </c>
      <c r="I11" s="616">
        <v>1484.6469999999999</v>
      </c>
      <c r="J11" s="627">
        <v>24.532228873260788</v>
      </c>
      <c r="K11" s="619">
        <v>1555.646</v>
      </c>
      <c r="L11" s="616">
        <v>1546.549</v>
      </c>
      <c r="M11" s="641">
        <v>0.58821285326232664</v>
      </c>
      <c r="N11" s="619">
        <v>1161.0340000000001</v>
      </c>
      <c r="O11" s="616">
        <v>1193.99</v>
      </c>
      <c r="P11" s="653">
        <v>-2.7601571202438802</v>
      </c>
    </row>
    <row r="12" spans="1:16" ht="15.75" x14ac:dyDescent="0.2">
      <c r="A12" s="91" t="s">
        <v>168</v>
      </c>
      <c r="B12" s="395" t="s">
        <v>217</v>
      </c>
      <c r="C12" s="615">
        <v>1690.61</v>
      </c>
      <c r="D12" s="616">
        <v>1815.193</v>
      </c>
      <c r="E12" s="627">
        <v>-6.8633473134812704</v>
      </c>
      <c r="F12" s="617">
        <v>0.73849209563419815</v>
      </c>
      <c r="G12" s="618">
        <v>1.0537962578304632</v>
      </c>
      <c r="H12" s="619" t="s">
        <v>96</v>
      </c>
      <c r="I12" s="616">
        <v>1903.684</v>
      </c>
      <c r="J12" s="669" t="s">
        <v>114</v>
      </c>
      <c r="K12" s="619">
        <v>1574.1980000000001</v>
      </c>
      <c r="L12" s="616" t="s">
        <v>96</v>
      </c>
      <c r="M12" s="662" t="s">
        <v>114</v>
      </c>
      <c r="N12" s="619" t="s">
        <v>96</v>
      </c>
      <c r="O12" s="616" t="s">
        <v>96</v>
      </c>
      <c r="P12" s="654" t="s">
        <v>114</v>
      </c>
    </row>
    <row r="13" spans="1:16" ht="15.75" x14ac:dyDescent="0.2">
      <c r="A13" s="91" t="s">
        <v>169</v>
      </c>
      <c r="B13" s="92">
        <v>550</v>
      </c>
      <c r="C13" s="615">
        <v>1759.5519999999999</v>
      </c>
      <c r="D13" s="616">
        <v>1828.971</v>
      </c>
      <c r="E13" s="627">
        <v>-3.7955221815982916</v>
      </c>
      <c r="F13" s="617">
        <v>11.620773567828934</v>
      </c>
      <c r="G13" s="618">
        <v>11.943435573233081</v>
      </c>
      <c r="H13" s="619">
        <v>1892.614</v>
      </c>
      <c r="I13" s="616">
        <v>1986.8430000000001</v>
      </c>
      <c r="J13" s="627">
        <v>-4.7426495198664433</v>
      </c>
      <c r="K13" s="619">
        <v>1107.702</v>
      </c>
      <c r="L13" s="616">
        <v>1125.9549999999999</v>
      </c>
      <c r="M13" s="670">
        <v>-1.6211127442926168</v>
      </c>
      <c r="N13" s="615">
        <v>1168.674</v>
      </c>
      <c r="O13" s="616">
        <v>1170.943</v>
      </c>
      <c r="P13" s="653">
        <v>-0.19377544423597098</v>
      </c>
    </row>
    <row r="14" spans="1:16" ht="16.5" thickBot="1" x14ac:dyDescent="0.25">
      <c r="A14" s="93"/>
      <c r="B14" s="94" t="s">
        <v>112</v>
      </c>
      <c r="C14" s="620" t="s">
        <v>170</v>
      </c>
      <c r="D14" s="621" t="s">
        <v>170</v>
      </c>
      <c r="E14" s="628" t="s">
        <v>170</v>
      </c>
      <c r="F14" s="622">
        <v>100.00000000000001</v>
      </c>
      <c r="G14" s="623">
        <v>100</v>
      </c>
      <c r="H14" s="620" t="s">
        <v>170</v>
      </c>
      <c r="I14" s="621" t="s">
        <v>170</v>
      </c>
      <c r="J14" s="655" t="s">
        <v>170</v>
      </c>
      <c r="K14" s="620" t="s">
        <v>170</v>
      </c>
      <c r="L14" s="621" t="s">
        <v>170</v>
      </c>
      <c r="M14" s="666" t="s">
        <v>170</v>
      </c>
      <c r="N14" s="620" t="s">
        <v>170</v>
      </c>
      <c r="O14" s="621" t="s">
        <v>170</v>
      </c>
      <c r="P14" s="655" t="s">
        <v>170</v>
      </c>
    </row>
    <row r="15" spans="1:16" ht="15.75" x14ac:dyDescent="0.25">
      <c r="A15" s="101" t="s">
        <v>171</v>
      </c>
      <c r="B15" s="102">
        <v>450</v>
      </c>
      <c r="C15" s="589">
        <v>1293.98</v>
      </c>
      <c r="D15" s="582">
        <v>1299.6199999999999</v>
      </c>
      <c r="E15" s="629">
        <v>-0.43397300749448864</v>
      </c>
      <c r="F15" s="606">
        <v>8.813312603726958</v>
      </c>
      <c r="G15" s="592">
        <v>7.9638565265661567</v>
      </c>
      <c r="H15" s="603">
        <v>1373.8009999999999</v>
      </c>
      <c r="I15" s="593">
        <v>1353.5640000000001</v>
      </c>
      <c r="J15" s="629">
        <v>1.4950899994385083</v>
      </c>
      <c r="K15" s="603">
        <v>1425.903</v>
      </c>
      <c r="L15" s="593">
        <v>1444.123</v>
      </c>
      <c r="M15" s="642">
        <v>-1.2616653844582508</v>
      </c>
      <c r="N15" s="589">
        <v>1118.8409999999999</v>
      </c>
      <c r="O15" s="593">
        <v>1145.693</v>
      </c>
      <c r="P15" s="656">
        <v>-2.3437343162609956</v>
      </c>
    </row>
    <row r="16" spans="1:16" ht="15.75" x14ac:dyDescent="0.25">
      <c r="A16" s="95" t="s">
        <v>172</v>
      </c>
      <c r="B16" s="96">
        <v>500</v>
      </c>
      <c r="C16" s="588">
        <v>1557.5250000000001</v>
      </c>
      <c r="D16" s="581">
        <v>1603.2070000000001</v>
      </c>
      <c r="E16" s="630">
        <v>-2.8494137064022307</v>
      </c>
      <c r="F16" s="607">
        <v>2.8001725200605567</v>
      </c>
      <c r="G16" s="575">
        <v>3.322413285126427</v>
      </c>
      <c r="H16" s="590">
        <v>1837.14</v>
      </c>
      <c r="I16" s="574">
        <v>1871.4870000000001</v>
      </c>
      <c r="J16" s="630">
        <v>-1.8352785779436342</v>
      </c>
      <c r="K16" s="590">
        <v>1495.604</v>
      </c>
      <c r="L16" s="574">
        <v>1508.105</v>
      </c>
      <c r="M16" s="643">
        <v>-0.82892106318856951</v>
      </c>
      <c r="N16" s="588">
        <v>1244.56</v>
      </c>
      <c r="O16" s="574">
        <v>1250.329</v>
      </c>
      <c r="P16" s="657">
        <v>-0.46139855989903505</v>
      </c>
    </row>
    <row r="17" spans="1:16" ht="15.75" x14ac:dyDescent="0.25">
      <c r="A17" s="97" t="s">
        <v>173</v>
      </c>
      <c r="B17" s="96">
        <v>550</v>
      </c>
      <c r="C17" s="589">
        <v>1732.8440000000001</v>
      </c>
      <c r="D17" s="582">
        <v>1760.9159999999999</v>
      </c>
      <c r="E17" s="630">
        <v>-1.5941703068175817</v>
      </c>
      <c r="F17" s="607">
        <v>1.2712426252773945</v>
      </c>
      <c r="G17" s="575">
        <v>1.2736067182686102</v>
      </c>
      <c r="H17" s="590">
        <v>1892.614</v>
      </c>
      <c r="I17" s="574">
        <v>1986.8430000000001</v>
      </c>
      <c r="J17" s="630">
        <v>-4.7426495198664433</v>
      </c>
      <c r="K17" s="590">
        <v>1107.702</v>
      </c>
      <c r="L17" s="574">
        <v>1125.9549999999999</v>
      </c>
      <c r="M17" s="648">
        <v>-1.6211127442926168</v>
      </c>
      <c r="N17" s="589">
        <v>1194.308</v>
      </c>
      <c r="O17" s="574">
        <v>1188.2139999999999</v>
      </c>
      <c r="P17" s="657">
        <v>0.51287057718559548</v>
      </c>
    </row>
    <row r="18" spans="1:16" ht="15.75" x14ac:dyDescent="0.25">
      <c r="A18" s="97"/>
      <c r="B18" s="98">
        <v>650</v>
      </c>
      <c r="C18" s="589">
        <v>1017.86</v>
      </c>
      <c r="D18" s="582">
        <v>1024.4090000000001</v>
      </c>
      <c r="E18" s="629">
        <v>-0.63929543766211461</v>
      </c>
      <c r="F18" s="607">
        <v>1.7917898519154243</v>
      </c>
      <c r="G18" s="580">
        <v>1.0981965335513444</v>
      </c>
      <c r="H18" s="591" t="s">
        <v>96</v>
      </c>
      <c r="I18" s="579" t="s">
        <v>96</v>
      </c>
      <c r="J18" s="635" t="s">
        <v>114</v>
      </c>
      <c r="K18" s="591" t="s">
        <v>96</v>
      </c>
      <c r="L18" s="579" t="s">
        <v>96</v>
      </c>
      <c r="M18" s="664" t="s">
        <v>114</v>
      </c>
      <c r="N18" s="589">
        <v>997.19600000000003</v>
      </c>
      <c r="O18" s="579">
        <v>1003.605</v>
      </c>
      <c r="P18" s="658">
        <v>-0.63859785473368424</v>
      </c>
    </row>
    <row r="19" spans="1:16" ht="15.75" thickBot="1" x14ac:dyDescent="0.3">
      <c r="A19" s="99"/>
      <c r="B19" s="100" t="s">
        <v>112</v>
      </c>
      <c r="C19" s="600" t="s">
        <v>170</v>
      </c>
      <c r="D19" s="599" t="s">
        <v>170</v>
      </c>
      <c r="E19" s="631" t="s">
        <v>170</v>
      </c>
      <c r="F19" s="608">
        <v>14.676517600980333</v>
      </c>
      <c r="G19" s="597">
        <v>13.658073063512537</v>
      </c>
      <c r="H19" s="602" t="s">
        <v>170</v>
      </c>
      <c r="I19" s="596" t="s">
        <v>170</v>
      </c>
      <c r="J19" s="634" t="s">
        <v>170</v>
      </c>
      <c r="K19" s="602" t="s">
        <v>170</v>
      </c>
      <c r="L19" s="596" t="s">
        <v>170</v>
      </c>
      <c r="M19" s="645" t="s">
        <v>170</v>
      </c>
      <c r="N19" s="600" t="s">
        <v>170</v>
      </c>
      <c r="O19" s="596" t="s">
        <v>170</v>
      </c>
      <c r="P19" s="659" t="s">
        <v>170</v>
      </c>
    </row>
    <row r="20" spans="1:16" ht="16.5" thickTop="1" x14ac:dyDescent="0.25">
      <c r="A20" s="101" t="s">
        <v>171</v>
      </c>
      <c r="B20" s="102">
        <v>450</v>
      </c>
      <c r="C20" s="589">
        <v>1095.136</v>
      </c>
      <c r="D20" s="582">
        <v>1131.2950000000001</v>
      </c>
      <c r="E20" s="629">
        <v>-3.1962485470191329</v>
      </c>
      <c r="F20" s="586">
        <v>0.66064692108518619</v>
      </c>
      <c r="G20" s="592">
        <v>0.52185993330900882</v>
      </c>
      <c r="H20" s="603">
        <v>1096.605</v>
      </c>
      <c r="I20" s="593">
        <v>1237.8699999999999</v>
      </c>
      <c r="J20" s="629">
        <v>-11.411941480123106</v>
      </c>
      <c r="K20" s="603">
        <v>1056.297</v>
      </c>
      <c r="L20" s="593">
        <v>1106.7349999999999</v>
      </c>
      <c r="M20" s="642">
        <v>-4.5573691985886304</v>
      </c>
      <c r="N20" s="589">
        <v>1108.097</v>
      </c>
      <c r="O20" s="593">
        <v>1082.826</v>
      </c>
      <c r="P20" s="656">
        <v>2.3338006290946058</v>
      </c>
    </row>
    <row r="21" spans="1:16" ht="15.75" x14ac:dyDescent="0.25">
      <c r="A21" s="95" t="s">
        <v>174</v>
      </c>
      <c r="B21" s="96">
        <v>500</v>
      </c>
      <c r="C21" s="589">
        <v>1019.063</v>
      </c>
      <c r="D21" s="581">
        <v>1020.4690000000001</v>
      </c>
      <c r="E21" s="629">
        <v>-0.13777978556919052</v>
      </c>
      <c r="F21" s="586">
        <v>15.213056446407315</v>
      </c>
      <c r="G21" s="575">
        <v>15.64401293235489</v>
      </c>
      <c r="H21" s="590">
        <v>1062.319</v>
      </c>
      <c r="I21" s="574">
        <v>1057.8800000000001</v>
      </c>
      <c r="J21" s="630">
        <v>0.41961281052669969</v>
      </c>
      <c r="K21" s="590">
        <v>992.67600000000004</v>
      </c>
      <c r="L21" s="574">
        <v>991.60599999999999</v>
      </c>
      <c r="M21" s="643">
        <v>0.1079057609574821</v>
      </c>
      <c r="N21" s="589">
        <v>1010.184</v>
      </c>
      <c r="O21" s="574">
        <v>1016.665</v>
      </c>
      <c r="P21" s="657">
        <v>-0.63747645487943372</v>
      </c>
    </row>
    <row r="22" spans="1:16" ht="15.75" x14ac:dyDescent="0.25">
      <c r="A22" s="97" t="s">
        <v>175</v>
      </c>
      <c r="B22" s="96">
        <v>550</v>
      </c>
      <c r="C22" s="588">
        <v>1026.9870000000001</v>
      </c>
      <c r="D22" s="581">
        <v>1012.144</v>
      </c>
      <c r="E22" s="629">
        <v>1.4664909340963415</v>
      </c>
      <c r="F22" s="586">
        <v>2.9678841667674489</v>
      </c>
      <c r="G22" s="575">
        <v>3.5825042486727172</v>
      </c>
      <c r="H22" s="590">
        <v>1026.854</v>
      </c>
      <c r="I22" s="574">
        <v>1011.0119999999999</v>
      </c>
      <c r="J22" s="630">
        <v>1.5669448038203404</v>
      </c>
      <c r="K22" s="590">
        <v>1038.5989999999999</v>
      </c>
      <c r="L22" s="574">
        <v>1017.271</v>
      </c>
      <c r="M22" s="643">
        <v>2.0965897976055521</v>
      </c>
      <c r="N22" s="588">
        <v>1019.008</v>
      </c>
      <c r="O22" s="574">
        <v>1009.568</v>
      </c>
      <c r="P22" s="657">
        <v>0.9350534089828576</v>
      </c>
    </row>
    <row r="23" spans="1:16" ht="15.75" x14ac:dyDescent="0.25">
      <c r="A23" s="97"/>
      <c r="B23" s="96">
        <v>650</v>
      </c>
      <c r="C23" s="588">
        <v>969.49099999999999</v>
      </c>
      <c r="D23" s="581">
        <v>966.26199999999994</v>
      </c>
      <c r="E23" s="629">
        <v>0.33417437506598024</v>
      </c>
      <c r="F23" s="586">
        <v>1.8121891834001898</v>
      </c>
      <c r="G23" s="575">
        <v>1.7494970859275767</v>
      </c>
      <c r="H23" s="590">
        <v>945.51700000000005</v>
      </c>
      <c r="I23" s="574">
        <v>959.41800000000001</v>
      </c>
      <c r="J23" s="630">
        <v>-1.448899228490601</v>
      </c>
      <c r="K23" s="590">
        <v>967.71500000000003</v>
      </c>
      <c r="L23" s="574">
        <v>962.97699999999998</v>
      </c>
      <c r="M23" s="643">
        <v>0.49201590484508523</v>
      </c>
      <c r="N23" s="588">
        <v>993.40300000000002</v>
      </c>
      <c r="O23" s="574">
        <v>981.48400000000004</v>
      </c>
      <c r="P23" s="671">
        <v>1.2143855630861005</v>
      </c>
    </row>
    <row r="24" spans="1:16" ht="15.75" x14ac:dyDescent="0.25">
      <c r="A24" s="97"/>
      <c r="B24" s="103">
        <v>750</v>
      </c>
      <c r="C24" s="588">
        <v>935.04</v>
      </c>
      <c r="D24" s="581">
        <v>938.55899999999997</v>
      </c>
      <c r="E24" s="629">
        <v>-0.3749364717614988</v>
      </c>
      <c r="F24" s="586">
        <v>14.322771336607913</v>
      </c>
      <c r="G24" s="575">
        <v>15.181468567626579</v>
      </c>
      <c r="H24" s="590">
        <v>920.99599999999998</v>
      </c>
      <c r="I24" s="574">
        <v>930.47500000000002</v>
      </c>
      <c r="J24" s="630">
        <v>-1.0187269942771211</v>
      </c>
      <c r="K24" s="590">
        <v>941.39499999999998</v>
      </c>
      <c r="L24" s="574">
        <v>936.27499999999998</v>
      </c>
      <c r="M24" s="643">
        <v>0.54684788123147632</v>
      </c>
      <c r="N24" s="588">
        <v>936.16600000000005</v>
      </c>
      <c r="O24" s="574">
        <v>947.91</v>
      </c>
      <c r="P24" s="657">
        <v>-1.2389361859248151</v>
      </c>
    </row>
    <row r="25" spans="1:16" ht="15.75" x14ac:dyDescent="0.25">
      <c r="A25" s="97"/>
      <c r="B25" s="104">
        <v>850</v>
      </c>
      <c r="C25" s="588">
        <v>942.505</v>
      </c>
      <c r="D25" s="581">
        <v>937.48599999999999</v>
      </c>
      <c r="E25" s="630">
        <v>0.53536799482872333</v>
      </c>
      <c r="F25" s="586">
        <v>0.613546321781969</v>
      </c>
      <c r="G25" s="575">
        <v>0.58898018196611612</v>
      </c>
      <c r="H25" s="590">
        <v>938.46</v>
      </c>
      <c r="I25" s="574" t="s">
        <v>96</v>
      </c>
      <c r="J25" s="633" t="s">
        <v>114</v>
      </c>
      <c r="K25" s="591" t="s">
        <v>114</v>
      </c>
      <c r="L25" s="579" t="s">
        <v>114</v>
      </c>
      <c r="M25" s="644" t="s">
        <v>114</v>
      </c>
      <c r="N25" s="588">
        <v>963.83799999999997</v>
      </c>
      <c r="O25" s="579">
        <v>967.48299999999995</v>
      </c>
      <c r="P25" s="661">
        <v>-0.37675080595731214</v>
      </c>
    </row>
    <row r="26" spans="1:16" ht="16.5" thickBot="1" x14ac:dyDescent="0.3">
      <c r="A26" s="105"/>
      <c r="B26" s="106" t="s">
        <v>112</v>
      </c>
      <c r="C26" s="601" t="s">
        <v>170</v>
      </c>
      <c r="D26" s="594" t="s">
        <v>170</v>
      </c>
      <c r="E26" s="631" t="s">
        <v>170</v>
      </c>
      <c r="F26" s="608">
        <v>35.590094376050025</v>
      </c>
      <c r="G26" s="595">
        <v>37.268322949856895</v>
      </c>
      <c r="H26" s="604" t="s">
        <v>170</v>
      </c>
      <c r="I26" s="598" t="s">
        <v>170</v>
      </c>
      <c r="J26" s="631" t="s">
        <v>170</v>
      </c>
      <c r="K26" s="602" t="s">
        <v>170</v>
      </c>
      <c r="L26" s="596" t="s">
        <v>170</v>
      </c>
      <c r="M26" s="645" t="s">
        <v>170</v>
      </c>
      <c r="N26" s="601" t="s">
        <v>170</v>
      </c>
      <c r="O26" s="596" t="s">
        <v>170</v>
      </c>
      <c r="P26" s="659" t="s">
        <v>170</v>
      </c>
    </row>
    <row r="27" spans="1:16" ht="16.5" thickTop="1" x14ac:dyDescent="0.25">
      <c r="A27" s="101" t="s">
        <v>171</v>
      </c>
      <c r="B27" s="102">
        <v>450</v>
      </c>
      <c r="C27" s="589">
        <v>989.36199999999997</v>
      </c>
      <c r="D27" s="582">
        <v>997.74800000000005</v>
      </c>
      <c r="E27" s="629">
        <v>-0.84049278976255326</v>
      </c>
      <c r="F27" s="586">
        <v>1.6593034793974035</v>
      </c>
      <c r="G27" s="592">
        <v>0.83166670894201722</v>
      </c>
      <c r="H27" s="603">
        <v>978.86199999999997</v>
      </c>
      <c r="I27" s="593">
        <v>983.80499999999995</v>
      </c>
      <c r="J27" s="632">
        <v>-0.50243696667530491</v>
      </c>
      <c r="K27" s="603" t="s">
        <v>96</v>
      </c>
      <c r="L27" s="593" t="s">
        <v>96</v>
      </c>
      <c r="M27" s="647" t="s">
        <v>114</v>
      </c>
      <c r="N27" s="589">
        <v>989.64200000000005</v>
      </c>
      <c r="O27" s="593" t="s">
        <v>96</v>
      </c>
      <c r="P27" s="663" t="s">
        <v>114</v>
      </c>
    </row>
    <row r="28" spans="1:16" ht="15.75" x14ac:dyDescent="0.25">
      <c r="A28" s="95" t="s">
        <v>174</v>
      </c>
      <c r="B28" s="96">
        <v>500</v>
      </c>
      <c r="C28" s="589">
        <v>929.96600000000001</v>
      </c>
      <c r="D28" s="581">
        <v>920.42700000000002</v>
      </c>
      <c r="E28" s="629">
        <v>1.0363668167057232</v>
      </c>
      <c r="F28" s="586">
        <v>10.907741109169937</v>
      </c>
      <c r="G28" s="575">
        <v>12.029236331566228</v>
      </c>
      <c r="H28" s="590">
        <v>920.66099999999994</v>
      </c>
      <c r="I28" s="574">
        <v>901.30200000000002</v>
      </c>
      <c r="J28" s="630">
        <v>2.147892715205328</v>
      </c>
      <c r="K28" s="590">
        <v>946.73299999999995</v>
      </c>
      <c r="L28" s="574">
        <v>946.95</v>
      </c>
      <c r="M28" s="643">
        <v>-2.2915676646084609E-2</v>
      </c>
      <c r="N28" s="589">
        <v>947.08799999999997</v>
      </c>
      <c r="O28" s="574">
        <v>942.59199999999998</v>
      </c>
      <c r="P28" s="657">
        <v>0.47698261814231191</v>
      </c>
    </row>
    <row r="29" spans="1:16" ht="15.75" x14ac:dyDescent="0.25">
      <c r="A29" s="97" t="s">
        <v>176</v>
      </c>
      <c r="B29" s="96">
        <v>550</v>
      </c>
      <c r="C29" s="588">
        <v>948.31500000000005</v>
      </c>
      <c r="D29" s="581">
        <v>948.13</v>
      </c>
      <c r="E29" s="629">
        <v>1.9512092223646454E-2</v>
      </c>
      <c r="F29" s="586">
        <v>9.0165045162662807</v>
      </c>
      <c r="G29" s="575">
        <v>8.9692944374093955</v>
      </c>
      <c r="H29" s="590">
        <v>969.81200000000001</v>
      </c>
      <c r="I29" s="574">
        <v>959.07500000000005</v>
      </c>
      <c r="J29" s="630">
        <v>1.119516200505692</v>
      </c>
      <c r="K29" s="590">
        <v>956.52099999999996</v>
      </c>
      <c r="L29" s="574">
        <v>953.73599999999999</v>
      </c>
      <c r="M29" s="643">
        <v>0.29200952884235976</v>
      </c>
      <c r="N29" s="588">
        <v>937.84400000000005</v>
      </c>
      <c r="O29" s="574">
        <v>941.10199999999998</v>
      </c>
      <c r="P29" s="657">
        <v>-0.34618989227521824</v>
      </c>
    </row>
    <row r="30" spans="1:16" ht="15.75" x14ac:dyDescent="0.25">
      <c r="A30" s="97"/>
      <c r="B30" s="96">
        <v>650</v>
      </c>
      <c r="C30" s="588">
        <v>905.93299999999999</v>
      </c>
      <c r="D30" s="581">
        <v>912.64599999999996</v>
      </c>
      <c r="E30" s="629">
        <v>-0.73555354430961906</v>
      </c>
      <c r="F30" s="586">
        <v>5.9837067625240969</v>
      </c>
      <c r="G30" s="575">
        <v>4.0425901391769585</v>
      </c>
      <c r="H30" s="590">
        <v>917.44799999999998</v>
      </c>
      <c r="I30" s="574">
        <v>919.19100000000003</v>
      </c>
      <c r="J30" s="630">
        <v>-0.18962326654634909</v>
      </c>
      <c r="K30" s="590">
        <v>933.94600000000003</v>
      </c>
      <c r="L30" s="574">
        <v>935.21600000000001</v>
      </c>
      <c r="M30" s="643">
        <v>-0.13579750560298176</v>
      </c>
      <c r="N30" s="588">
        <v>881.67600000000004</v>
      </c>
      <c r="O30" s="574">
        <v>885.625</v>
      </c>
      <c r="P30" s="657">
        <v>-0.44589978828510435</v>
      </c>
    </row>
    <row r="31" spans="1:16" ht="15.75" x14ac:dyDescent="0.25">
      <c r="A31" s="97"/>
      <c r="B31" s="103">
        <v>750</v>
      </c>
      <c r="C31" s="588">
        <v>895.42100000000005</v>
      </c>
      <c r="D31" s="581">
        <v>895.32799999999997</v>
      </c>
      <c r="E31" s="629">
        <v>1.0387254726767685E-2</v>
      </c>
      <c r="F31" s="586">
        <v>10.316196923489391</v>
      </c>
      <c r="G31" s="575">
        <v>10.939624946098931</v>
      </c>
      <c r="H31" s="590">
        <v>906.077</v>
      </c>
      <c r="I31" s="574">
        <v>920.62599999999998</v>
      </c>
      <c r="J31" s="630">
        <v>-1.580337726720729</v>
      </c>
      <c r="K31" s="590">
        <v>890.27200000000005</v>
      </c>
      <c r="L31" s="574">
        <v>883.87</v>
      </c>
      <c r="M31" s="643">
        <v>0.72431466165839364</v>
      </c>
      <c r="N31" s="588">
        <v>885.48299999999995</v>
      </c>
      <c r="O31" s="574">
        <v>875.08600000000001</v>
      </c>
      <c r="P31" s="657">
        <v>1.1881117970119432</v>
      </c>
    </row>
    <row r="32" spans="1:16" ht="15.75" x14ac:dyDescent="0.25">
      <c r="A32" s="97"/>
      <c r="B32" s="104">
        <v>850</v>
      </c>
      <c r="C32" s="588">
        <v>844.02599999999995</v>
      </c>
      <c r="D32" s="581">
        <v>804.06200000000001</v>
      </c>
      <c r="E32" s="630">
        <v>4.9702634871440186</v>
      </c>
      <c r="F32" s="586">
        <v>1.2289140124465063</v>
      </c>
      <c r="G32" s="575">
        <v>2.0994589405537036</v>
      </c>
      <c r="H32" s="590">
        <v>851.06899999999996</v>
      </c>
      <c r="I32" s="574">
        <v>794.95100000000002</v>
      </c>
      <c r="J32" s="630">
        <v>7.0593030262242493</v>
      </c>
      <c r="K32" s="590" t="s">
        <v>96</v>
      </c>
      <c r="L32" s="574" t="s">
        <v>96</v>
      </c>
      <c r="M32" s="648" t="s">
        <v>114</v>
      </c>
      <c r="N32" s="588" t="s">
        <v>96</v>
      </c>
      <c r="O32" s="579">
        <v>844.31</v>
      </c>
      <c r="P32" s="661" t="s">
        <v>114</v>
      </c>
    </row>
    <row r="33" spans="1:16" ht="16.5" thickBot="1" x14ac:dyDescent="0.3">
      <c r="A33" s="105"/>
      <c r="B33" s="106" t="s">
        <v>112</v>
      </c>
      <c r="C33" s="601" t="s">
        <v>170</v>
      </c>
      <c r="D33" s="594" t="s">
        <v>170</v>
      </c>
      <c r="E33" s="631" t="s">
        <v>170</v>
      </c>
      <c r="F33" s="608">
        <v>39.112366803293625</v>
      </c>
      <c r="G33" s="595">
        <v>38.911871503747228</v>
      </c>
      <c r="H33" s="604" t="s">
        <v>170</v>
      </c>
      <c r="I33" s="598" t="s">
        <v>170</v>
      </c>
      <c r="J33" s="631" t="s">
        <v>170</v>
      </c>
      <c r="K33" s="604" t="s">
        <v>170</v>
      </c>
      <c r="L33" s="598" t="s">
        <v>170</v>
      </c>
      <c r="M33" s="646" t="s">
        <v>170</v>
      </c>
      <c r="N33" s="601" t="s">
        <v>170</v>
      </c>
      <c r="O33" s="596" t="s">
        <v>170</v>
      </c>
      <c r="P33" s="659" t="s">
        <v>170</v>
      </c>
    </row>
    <row r="34" spans="1:16" ht="16.5" thickTop="1" x14ac:dyDescent="0.25">
      <c r="A34" s="101" t="s">
        <v>177</v>
      </c>
      <c r="B34" s="102">
        <v>580</v>
      </c>
      <c r="C34" s="589">
        <v>966.899</v>
      </c>
      <c r="D34" s="582">
        <v>969.12400000000002</v>
      </c>
      <c r="E34" s="629">
        <v>-0.22958878327231838</v>
      </c>
      <c r="F34" s="586">
        <v>0.63383637113378022</v>
      </c>
      <c r="G34" s="592">
        <v>0.60275544230097589</v>
      </c>
      <c r="H34" s="603">
        <v>934.46100000000001</v>
      </c>
      <c r="I34" s="593">
        <v>926.18</v>
      </c>
      <c r="J34" s="629">
        <v>0.89410265823058832</v>
      </c>
      <c r="K34" s="603">
        <v>1025.22</v>
      </c>
      <c r="L34" s="593">
        <v>1027.838</v>
      </c>
      <c r="M34" s="642">
        <v>-0.25470939973030171</v>
      </c>
      <c r="N34" s="589">
        <v>977.70100000000002</v>
      </c>
      <c r="O34" s="593">
        <v>994.34799999999996</v>
      </c>
      <c r="P34" s="656">
        <v>-1.6741623656908784</v>
      </c>
    </row>
    <row r="35" spans="1:16" ht="15.75" x14ac:dyDescent="0.25">
      <c r="A35" s="95" t="s">
        <v>174</v>
      </c>
      <c r="B35" s="96">
        <v>720</v>
      </c>
      <c r="C35" s="589">
        <v>959.46900000000005</v>
      </c>
      <c r="D35" s="581">
        <v>963.01199999999994</v>
      </c>
      <c r="E35" s="629">
        <v>-0.36790818805995079</v>
      </c>
      <c r="F35" s="586">
        <v>4.1614636228921302</v>
      </c>
      <c r="G35" s="575">
        <v>4.2767695648695749</v>
      </c>
      <c r="H35" s="590">
        <v>944.55600000000004</v>
      </c>
      <c r="I35" s="574">
        <v>939.30600000000004</v>
      </c>
      <c r="J35" s="630">
        <v>0.55892329017380915</v>
      </c>
      <c r="K35" s="590">
        <v>1014.253</v>
      </c>
      <c r="L35" s="574">
        <v>1003.585</v>
      </c>
      <c r="M35" s="643">
        <v>1.0629891837761629</v>
      </c>
      <c r="N35" s="589">
        <v>951.78</v>
      </c>
      <c r="O35" s="574">
        <v>963.54399999999998</v>
      </c>
      <c r="P35" s="657">
        <v>-1.2209094758516488</v>
      </c>
    </row>
    <row r="36" spans="1:16" ht="15.75" x14ac:dyDescent="0.25">
      <c r="A36" s="97" t="s">
        <v>175</v>
      </c>
      <c r="B36" s="98">
        <v>2000</v>
      </c>
      <c r="C36" s="588">
        <v>912.66399999999999</v>
      </c>
      <c r="D36" s="581">
        <v>917.73199999999997</v>
      </c>
      <c r="E36" s="630">
        <v>-0.55223093452118743</v>
      </c>
      <c r="F36" s="586">
        <v>0.96466981496349247</v>
      </c>
      <c r="G36" s="575">
        <v>0.76520985809140474</v>
      </c>
      <c r="H36" s="591">
        <v>910.80399999999997</v>
      </c>
      <c r="I36" s="579">
        <v>914.52099999999996</v>
      </c>
      <c r="J36" s="636">
        <v>-0.4064422796196025</v>
      </c>
      <c r="K36" s="591">
        <v>1075.2940000000001</v>
      </c>
      <c r="L36" s="579">
        <v>1083.394</v>
      </c>
      <c r="M36" s="664">
        <v>-0.74765043926770025</v>
      </c>
      <c r="N36" s="588">
        <v>902.07500000000005</v>
      </c>
      <c r="O36" s="579">
        <v>909.80399999999997</v>
      </c>
      <c r="P36" s="658">
        <v>-0.84952363366174788</v>
      </c>
    </row>
    <row r="37" spans="1:16" ht="16.5" thickBot="1" x14ac:dyDescent="0.3">
      <c r="A37" s="105"/>
      <c r="B37" s="100" t="s">
        <v>112</v>
      </c>
      <c r="C37" s="601" t="s">
        <v>170</v>
      </c>
      <c r="D37" s="594" t="s">
        <v>170</v>
      </c>
      <c r="E37" s="631" t="s">
        <v>170</v>
      </c>
      <c r="F37" s="608">
        <v>5.7599698089894025</v>
      </c>
      <c r="G37" s="595">
        <v>5.644734865261956</v>
      </c>
      <c r="H37" s="602" t="s">
        <v>170</v>
      </c>
      <c r="I37" s="596" t="s">
        <v>170</v>
      </c>
      <c r="J37" s="634" t="s">
        <v>170</v>
      </c>
      <c r="K37" s="602" t="s">
        <v>170</v>
      </c>
      <c r="L37" s="596" t="s">
        <v>170</v>
      </c>
      <c r="M37" s="645" t="s">
        <v>170</v>
      </c>
      <c r="N37" s="601" t="s">
        <v>170</v>
      </c>
      <c r="O37" s="596" t="s">
        <v>170</v>
      </c>
      <c r="P37" s="659" t="s">
        <v>170</v>
      </c>
    </row>
    <row r="38" spans="1:16" ht="16.5" thickTop="1" x14ac:dyDescent="0.25">
      <c r="A38" s="101" t="s">
        <v>177</v>
      </c>
      <c r="B38" s="102">
        <v>580</v>
      </c>
      <c r="C38" s="589">
        <v>930.75599999999997</v>
      </c>
      <c r="D38" s="582">
        <v>883.19799999999998</v>
      </c>
      <c r="E38" s="632">
        <v>5.3847495125668301</v>
      </c>
      <c r="F38" s="586">
        <v>0.14603735700432904</v>
      </c>
      <c r="G38" s="592">
        <v>5.0613350295504719E-2</v>
      </c>
      <c r="H38" s="603" t="s">
        <v>96</v>
      </c>
      <c r="I38" s="593" t="s">
        <v>96</v>
      </c>
      <c r="J38" s="632" t="s">
        <v>114</v>
      </c>
      <c r="K38" s="603" t="s">
        <v>96</v>
      </c>
      <c r="L38" s="593" t="s">
        <v>96</v>
      </c>
      <c r="M38" s="647" t="s">
        <v>114</v>
      </c>
      <c r="N38" s="589" t="s">
        <v>96</v>
      </c>
      <c r="O38" s="593" t="s">
        <v>114</v>
      </c>
      <c r="P38" s="656" t="s">
        <v>114</v>
      </c>
    </row>
    <row r="39" spans="1:16" ht="15.75" x14ac:dyDescent="0.25">
      <c r="A39" s="95" t="s">
        <v>174</v>
      </c>
      <c r="B39" s="96">
        <v>720</v>
      </c>
      <c r="C39" s="589">
        <v>854.92100000000005</v>
      </c>
      <c r="D39" s="581">
        <v>853.39599999999996</v>
      </c>
      <c r="E39" s="629">
        <v>0.17869781437926718</v>
      </c>
      <c r="F39" s="586">
        <v>4.693011917580872</v>
      </c>
      <c r="G39" s="575">
        <v>4.423692667307952</v>
      </c>
      <c r="H39" s="590">
        <v>847.55700000000002</v>
      </c>
      <c r="I39" s="574">
        <v>843.62099999999998</v>
      </c>
      <c r="J39" s="630">
        <v>0.46656022076264531</v>
      </c>
      <c r="K39" s="590" t="s">
        <v>114</v>
      </c>
      <c r="L39" s="574" t="s">
        <v>96</v>
      </c>
      <c r="M39" s="648" t="s">
        <v>114</v>
      </c>
      <c r="N39" s="589">
        <v>874.53399999999999</v>
      </c>
      <c r="O39" s="574">
        <v>864.88</v>
      </c>
      <c r="P39" s="657">
        <v>1.1162242160762181</v>
      </c>
    </row>
    <row r="40" spans="1:16" ht="15.75" x14ac:dyDescent="0.25">
      <c r="A40" s="97" t="s">
        <v>176</v>
      </c>
      <c r="B40" s="98">
        <v>2000</v>
      </c>
      <c r="C40" s="588" t="s">
        <v>96</v>
      </c>
      <c r="D40" s="581" t="s">
        <v>96</v>
      </c>
      <c r="E40" s="633" t="s">
        <v>170</v>
      </c>
      <c r="F40" s="586">
        <v>2.2002136101425474E-2</v>
      </c>
      <c r="G40" s="575">
        <v>4.2691600017950776E-2</v>
      </c>
      <c r="H40" s="591" t="s">
        <v>96</v>
      </c>
      <c r="I40" s="579" t="s">
        <v>96</v>
      </c>
      <c r="J40" s="635" t="s">
        <v>114</v>
      </c>
      <c r="K40" s="591" t="s">
        <v>114</v>
      </c>
      <c r="L40" s="579" t="s">
        <v>114</v>
      </c>
      <c r="M40" s="644" t="s">
        <v>114</v>
      </c>
      <c r="N40" s="588" t="s">
        <v>114</v>
      </c>
      <c r="O40" s="579" t="s">
        <v>114</v>
      </c>
      <c r="P40" s="658" t="s">
        <v>114</v>
      </c>
    </row>
    <row r="41" spans="1:16" ht="16.5" thickBot="1" x14ac:dyDescent="0.3">
      <c r="A41" s="207"/>
      <c r="B41" s="209" t="s">
        <v>112</v>
      </c>
      <c r="C41" s="667" t="s">
        <v>170</v>
      </c>
      <c r="D41" s="668" t="s">
        <v>170</v>
      </c>
      <c r="E41" s="637" t="s">
        <v>170</v>
      </c>
      <c r="F41" s="609">
        <v>4.8610514106866258</v>
      </c>
      <c r="G41" s="665">
        <v>4.5169976176214082</v>
      </c>
      <c r="H41" s="605" t="s">
        <v>170</v>
      </c>
      <c r="I41" s="585" t="s">
        <v>170</v>
      </c>
      <c r="J41" s="637" t="s">
        <v>170</v>
      </c>
      <c r="K41" s="605" t="s">
        <v>170</v>
      </c>
      <c r="L41" s="585" t="s">
        <v>170</v>
      </c>
      <c r="M41" s="649" t="s">
        <v>170</v>
      </c>
      <c r="N41" s="667" t="s">
        <v>170</v>
      </c>
      <c r="O41" s="585" t="s">
        <v>170</v>
      </c>
      <c r="P41" s="660" t="s">
        <v>170</v>
      </c>
    </row>
    <row r="42" spans="1:16" ht="16.5" thickBot="1" x14ac:dyDescent="0.3">
      <c r="A42" s="206" t="s">
        <v>178</v>
      </c>
      <c r="B42" s="208"/>
      <c r="C42" s="520" t="s">
        <v>170</v>
      </c>
      <c r="D42" s="521" t="s">
        <v>170</v>
      </c>
      <c r="E42" s="522" t="s">
        <v>170</v>
      </c>
      <c r="F42" s="523">
        <v>100</v>
      </c>
      <c r="G42" s="524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201" t="s">
        <v>244</v>
      </c>
      <c r="B45" s="201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J24" sqref="J24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381</v>
      </c>
      <c r="B1" s="17"/>
    </row>
    <row r="2" spans="1:16" ht="20.25" x14ac:dyDescent="0.3">
      <c r="A2" s="242" t="s">
        <v>414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5"/>
      <c r="B4" s="366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7"/>
      <c r="B5" s="368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9" t="s">
        <v>90</v>
      </c>
      <c r="B6" s="370" t="s">
        <v>98</v>
      </c>
      <c r="C6" s="371" t="s">
        <v>61</v>
      </c>
      <c r="D6" s="372"/>
      <c r="E6" s="399" t="s">
        <v>92</v>
      </c>
      <c r="F6" s="126" t="s">
        <v>93</v>
      </c>
      <c r="G6" s="127" t="s">
        <v>93</v>
      </c>
      <c r="H6" s="371" t="s">
        <v>61</v>
      </c>
      <c r="I6" s="372"/>
      <c r="J6" s="399" t="s">
        <v>92</v>
      </c>
      <c r="K6" s="371" t="s">
        <v>61</v>
      </c>
      <c r="L6" s="372"/>
      <c r="M6" s="399" t="s">
        <v>92</v>
      </c>
      <c r="N6" s="371" t="s">
        <v>61</v>
      </c>
      <c r="O6" s="372"/>
      <c r="P6" s="400" t="s">
        <v>92</v>
      </c>
    </row>
    <row r="7" spans="1:16" ht="28.5" customHeight="1" thickBot="1" x14ac:dyDescent="0.25">
      <c r="A7" s="373"/>
      <c r="B7" s="374"/>
      <c r="C7" s="30" t="s">
        <v>408</v>
      </c>
      <c r="D7" s="31" t="s">
        <v>393</v>
      </c>
      <c r="E7" s="449"/>
      <c r="F7" s="32" t="s">
        <v>408</v>
      </c>
      <c r="G7" s="20" t="s">
        <v>393</v>
      </c>
      <c r="H7" s="30" t="s">
        <v>408</v>
      </c>
      <c r="I7" s="31" t="s">
        <v>393</v>
      </c>
      <c r="J7" s="449"/>
      <c r="K7" s="30" t="s">
        <v>408</v>
      </c>
      <c r="L7" s="31" t="s">
        <v>393</v>
      </c>
      <c r="M7" s="449"/>
      <c r="N7" s="30" t="s">
        <v>408</v>
      </c>
      <c r="O7" s="31" t="s">
        <v>393</v>
      </c>
      <c r="P7" s="20"/>
    </row>
    <row r="8" spans="1:16" ht="15" x14ac:dyDescent="0.25">
      <c r="A8" s="375" t="s">
        <v>99</v>
      </c>
      <c r="B8" s="376"/>
      <c r="C8" s="377"/>
      <c r="D8" s="377"/>
      <c r="E8" s="378"/>
      <c r="F8" s="379"/>
      <c r="G8" s="378"/>
      <c r="H8" s="377"/>
      <c r="I8" s="377"/>
      <c r="J8" s="378"/>
      <c r="K8" s="377"/>
      <c r="L8" s="377"/>
      <c r="M8" s="378"/>
      <c r="N8" s="377"/>
      <c r="O8" s="377"/>
      <c r="P8" s="450"/>
    </row>
    <row r="9" spans="1:16" ht="15" x14ac:dyDescent="0.25">
      <c r="A9" s="380" t="s">
        <v>100</v>
      </c>
      <c r="B9" s="381" t="s">
        <v>101</v>
      </c>
      <c r="C9" s="485">
        <v>472.03399999999999</v>
      </c>
      <c r="D9" s="114">
        <v>466.82100000000003</v>
      </c>
      <c r="E9" s="387">
        <v>1.1167021192277051</v>
      </c>
      <c r="F9" s="115">
        <v>1.3244289645513878</v>
      </c>
      <c r="G9" s="116">
        <v>2.3207713128983438</v>
      </c>
      <c r="H9" s="118">
        <v>469.12099999999998</v>
      </c>
      <c r="I9" s="114">
        <v>468.32</v>
      </c>
      <c r="J9" s="389">
        <v>0.17103689784762294</v>
      </c>
      <c r="K9" s="118" t="s">
        <v>114</v>
      </c>
      <c r="L9" s="114" t="s">
        <v>96</v>
      </c>
      <c r="M9" s="397" t="s">
        <v>114</v>
      </c>
      <c r="N9" s="118">
        <v>478.47899999999998</v>
      </c>
      <c r="O9" s="114">
        <v>491.678</v>
      </c>
      <c r="P9" s="388">
        <v>-2.6844804933310038</v>
      </c>
    </row>
    <row r="10" spans="1:16" ht="15.75" thickBot="1" x14ac:dyDescent="0.3">
      <c r="A10" s="380" t="s">
        <v>100</v>
      </c>
      <c r="B10" s="381" t="s">
        <v>102</v>
      </c>
      <c r="C10" s="485">
        <v>485.04</v>
      </c>
      <c r="D10" s="114">
        <v>486.49</v>
      </c>
      <c r="E10" s="387">
        <v>-0.29805340294764304</v>
      </c>
      <c r="F10" s="382">
        <v>14.099457065515592</v>
      </c>
      <c r="G10" s="116">
        <v>12.904218136735832</v>
      </c>
      <c r="H10" s="118">
        <v>507.178</v>
      </c>
      <c r="I10" s="114">
        <v>505.91500000000002</v>
      </c>
      <c r="J10" s="389">
        <v>0.24964667977821903</v>
      </c>
      <c r="K10" s="118">
        <v>458.15699999999998</v>
      </c>
      <c r="L10" s="114">
        <v>457.30500000000001</v>
      </c>
      <c r="M10" s="387">
        <v>0.18630891855544449</v>
      </c>
      <c r="N10" s="118">
        <v>510.82600000000002</v>
      </c>
      <c r="O10" s="114">
        <v>500.161</v>
      </c>
      <c r="P10" s="388">
        <v>2.1323133950867863</v>
      </c>
    </row>
    <row r="11" spans="1:16" ht="15" x14ac:dyDescent="0.25">
      <c r="A11" s="375" t="s">
        <v>103</v>
      </c>
      <c r="B11" s="376"/>
      <c r="C11" s="377"/>
      <c r="D11" s="377"/>
      <c r="E11" s="396"/>
      <c r="F11" s="379"/>
      <c r="G11" s="378"/>
      <c r="H11" s="377"/>
      <c r="I11" s="377"/>
      <c r="J11" s="396"/>
      <c r="K11" s="377"/>
      <c r="L11" s="377"/>
      <c r="M11" s="396"/>
      <c r="N11" s="377"/>
      <c r="O11" s="377"/>
      <c r="P11" s="398"/>
    </row>
    <row r="12" spans="1:16" ht="15" x14ac:dyDescent="0.25">
      <c r="A12" s="380" t="s">
        <v>100</v>
      </c>
      <c r="B12" s="381" t="s">
        <v>101</v>
      </c>
      <c r="C12" s="485">
        <v>420.51100000000002</v>
      </c>
      <c r="D12" s="114">
        <v>430.536</v>
      </c>
      <c r="E12" s="387">
        <v>-2.3284928554174278</v>
      </c>
      <c r="F12" s="115">
        <v>9.2391479759587654</v>
      </c>
      <c r="G12" s="116">
        <v>8.8123766225535132</v>
      </c>
      <c r="H12" s="118">
        <v>421.077</v>
      </c>
      <c r="I12" s="114">
        <v>435.95600000000002</v>
      </c>
      <c r="J12" s="389">
        <v>-3.4129591059648265</v>
      </c>
      <c r="K12" s="118" t="s">
        <v>96</v>
      </c>
      <c r="L12" s="114" t="s">
        <v>96</v>
      </c>
      <c r="M12" s="397" t="s">
        <v>114</v>
      </c>
      <c r="N12" s="118">
        <v>411.23099999999999</v>
      </c>
      <c r="O12" s="114">
        <v>436.50599999999997</v>
      </c>
      <c r="P12" s="388">
        <v>-5.7902984151420549</v>
      </c>
    </row>
    <row r="13" spans="1:16" ht="15" x14ac:dyDescent="0.25">
      <c r="A13" s="380" t="s">
        <v>100</v>
      </c>
      <c r="B13" s="381" t="s">
        <v>102</v>
      </c>
      <c r="C13" s="485">
        <v>422.13400000000001</v>
      </c>
      <c r="D13" s="114">
        <v>421.91500000000002</v>
      </c>
      <c r="E13" s="387">
        <v>5.1906189635351693E-2</v>
      </c>
      <c r="F13" s="115">
        <v>74.997789811804225</v>
      </c>
      <c r="G13" s="116">
        <v>75.699068012372905</v>
      </c>
      <c r="H13" s="118">
        <v>426.322</v>
      </c>
      <c r="I13" s="114">
        <v>433.10899999999998</v>
      </c>
      <c r="J13" s="389">
        <v>-1.5670420148276711</v>
      </c>
      <c r="K13" s="118">
        <v>398.84100000000001</v>
      </c>
      <c r="L13" s="114">
        <v>394.43599999999998</v>
      </c>
      <c r="M13" s="387">
        <v>1.1167844720056055</v>
      </c>
      <c r="N13" s="118">
        <v>460.267</v>
      </c>
      <c r="O13" s="114">
        <v>447.07400000000001</v>
      </c>
      <c r="P13" s="388">
        <v>2.9509656119568533</v>
      </c>
    </row>
    <row r="14" spans="1:16" s="34" customFormat="1" ht="15.75" thickBot="1" x14ac:dyDescent="0.3">
      <c r="A14" s="130" t="s">
        <v>350</v>
      </c>
      <c r="B14" s="445" t="s">
        <v>351</v>
      </c>
      <c r="C14" s="486" t="s">
        <v>96</v>
      </c>
      <c r="D14" s="117" t="s">
        <v>96</v>
      </c>
      <c r="E14" s="390" t="s">
        <v>114</v>
      </c>
      <c r="F14" s="451">
        <v>0.33917618217002593</v>
      </c>
      <c r="G14" s="121">
        <v>0.26356591543939761</v>
      </c>
      <c r="H14" s="119" t="s">
        <v>114</v>
      </c>
      <c r="I14" s="117" t="s">
        <v>114</v>
      </c>
      <c r="J14" s="391" t="s">
        <v>114</v>
      </c>
      <c r="K14" s="119" t="s">
        <v>114</v>
      </c>
      <c r="L14" s="117" t="s">
        <v>114</v>
      </c>
      <c r="M14" s="391" t="s">
        <v>114</v>
      </c>
      <c r="N14" s="119" t="s">
        <v>96</v>
      </c>
      <c r="O14" s="117" t="s">
        <v>96</v>
      </c>
      <c r="P14" s="452" t="s">
        <v>114</v>
      </c>
    </row>
    <row r="15" spans="1:16" ht="15.75" thickBot="1" x14ac:dyDescent="0.3">
      <c r="A15" s="319"/>
      <c r="B15" s="319"/>
      <c r="C15" s="319"/>
      <c r="D15" s="319"/>
      <c r="E15" s="383" t="s">
        <v>112</v>
      </c>
      <c r="F15" s="384">
        <v>100</v>
      </c>
      <c r="G15" s="385">
        <v>100</v>
      </c>
      <c r="H15" s="319"/>
      <c r="I15" s="319"/>
      <c r="J15" s="319"/>
      <c r="K15" s="319"/>
      <c r="L15" s="319"/>
      <c r="M15" s="319"/>
      <c r="N15" s="319"/>
      <c r="O15" s="319"/>
      <c r="P15" s="319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10"/>
      <c r="I16" s="210"/>
      <c r="J16" s="210"/>
      <c r="K16" s="210"/>
      <c r="L16" s="210"/>
      <c r="M16" s="210"/>
      <c r="N16" s="210"/>
    </row>
    <row r="17" spans="1:14" ht="15.75" x14ac:dyDescent="0.25">
      <c r="A17" s="35" t="s">
        <v>142</v>
      </c>
      <c r="B17" s="18"/>
      <c r="H17" s="210"/>
      <c r="I17" s="210"/>
      <c r="J17" s="210"/>
      <c r="K17" s="210"/>
      <c r="L17" s="210"/>
      <c r="M17" s="210"/>
      <c r="N17" s="210"/>
    </row>
    <row r="18" spans="1:14" ht="15" x14ac:dyDescent="0.25">
      <c r="A18" s="18"/>
      <c r="B18" s="18"/>
      <c r="H18" s="210"/>
      <c r="I18" s="210"/>
      <c r="J18" s="210"/>
      <c r="K18" s="210"/>
      <c r="L18" s="210"/>
      <c r="M18" s="210"/>
      <c r="N18" s="2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B13" sqref="B13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2" t="s">
        <v>406</v>
      </c>
      <c r="E1" s="45"/>
      <c r="F1" s="204"/>
      <c r="G1" s="204"/>
      <c r="H1" s="1"/>
      <c r="I1"/>
    </row>
    <row r="2" spans="1:9" ht="18" customHeight="1" thickBot="1" x14ac:dyDescent="0.3">
      <c r="A2" s="202" t="s">
        <v>131</v>
      </c>
      <c r="E2" s="45"/>
      <c r="F2" s="204"/>
      <c r="G2" s="204"/>
      <c r="H2" s="1"/>
      <c r="I2"/>
    </row>
    <row r="3" spans="1:9" ht="14.25" x14ac:dyDescent="0.2">
      <c r="A3" s="137"/>
      <c r="B3" s="138" t="s">
        <v>61</v>
      </c>
      <c r="C3" s="138"/>
      <c r="D3" s="139" t="s">
        <v>62</v>
      </c>
      <c r="F3" s="1"/>
      <c r="G3" s="1"/>
      <c r="H3" s="1"/>
      <c r="I3"/>
    </row>
    <row r="4" spans="1:9" ht="15" x14ac:dyDescent="0.25">
      <c r="A4" s="41"/>
      <c r="B4" s="447" t="s">
        <v>407</v>
      </c>
      <c r="C4" s="448" t="s">
        <v>395</v>
      </c>
      <c r="D4" s="140" t="s">
        <v>84</v>
      </c>
      <c r="F4" s="1"/>
      <c r="G4" s="1"/>
      <c r="H4" s="1"/>
      <c r="I4"/>
    </row>
    <row r="5" spans="1:9" ht="15" x14ac:dyDescent="0.25">
      <c r="A5" s="41"/>
      <c r="B5" s="141" t="s">
        <v>55</v>
      </c>
      <c r="C5" s="142"/>
      <c r="D5" s="525"/>
      <c r="F5" s="1"/>
      <c r="G5" s="1"/>
      <c r="H5" s="1"/>
      <c r="I5"/>
    </row>
    <row r="6" spans="1:9" ht="15" x14ac:dyDescent="0.25">
      <c r="A6" s="43" t="s">
        <v>218</v>
      </c>
      <c r="B6" s="143">
        <v>620</v>
      </c>
      <c r="C6" s="144">
        <v>620</v>
      </c>
      <c r="D6" s="526">
        <v>0</v>
      </c>
      <c r="I6"/>
    </row>
    <row r="7" spans="1:9" ht="15" x14ac:dyDescent="0.25">
      <c r="A7" s="43" t="s">
        <v>219</v>
      </c>
      <c r="B7" s="143">
        <v>900</v>
      </c>
      <c r="C7" s="144">
        <v>900</v>
      </c>
      <c r="D7" s="526">
        <v>0</v>
      </c>
      <c r="I7"/>
    </row>
    <row r="8" spans="1:9" ht="15.75" thickBot="1" x14ac:dyDescent="0.3">
      <c r="A8" s="43" t="s">
        <v>220</v>
      </c>
      <c r="B8" s="143">
        <v>780.67</v>
      </c>
      <c r="C8" s="144">
        <v>781.46</v>
      </c>
      <c r="D8" s="526">
        <v>-0.10109282624831434</v>
      </c>
      <c r="I8"/>
    </row>
    <row r="9" spans="1:9" ht="15" x14ac:dyDescent="0.25">
      <c r="A9" s="41"/>
      <c r="B9" s="145" t="s">
        <v>56</v>
      </c>
      <c r="C9" s="146"/>
      <c r="D9" s="527"/>
      <c r="I9"/>
    </row>
    <row r="10" spans="1:9" ht="15" x14ac:dyDescent="0.25">
      <c r="A10" s="43" t="s">
        <v>218</v>
      </c>
      <c r="B10" s="143">
        <v>500</v>
      </c>
      <c r="C10" s="144">
        <v>500</v>
      </c>
      <c r="D10" s="526">
        <v>0</v>
      </c>
      <c r="I10"/>
    </row>
    <row r="11" spans="1:9" ht="15" x14ac:dyDescent="0.25">
      <c r="A11" s="43" t="s">
        <v>219</v>
      </c>
      <c r="B11" s="143">
        <v>700</v>
      </c>
      <c r="C11" s="144">
        <v>800</v>
      </c>
      <c r="D11" s="526">
        <v>-12.5</v>
      </c>
      <c r="I11"/>
    </row>
    <row r="12" spans="1:9" ht="15.75" thickBot="1" x14ac:dyDescent="0.3">
      <c r="A12" s="43" t="s">
        <v>220</v>
      </c>
      <c r="B12" s="143">
        <v>588.70000000000005</v>
      </c>
      <c r="C12" s="144">
        <v>604.88</v>
      </c>
      <c r="D12" s="526">
        <v>-2.6749107260944238</v>
      </c>
      <c r="I12"/>
    </row>
    <row r="13" spans="1:9" ht="15" x14ac:dyDescent="0.25">
      <c r="A13" s="41"/>
      <c r="B13" s="145" t="s">
        <v>57</v>
      </c>
      <c r="C13" s="146"/>
      <c r="D13" s="527"/>
      <c r="I13"/>
    </row>
    <row r="14" spans="1:9" ht="15" x14ac:dyDescent="0.25">
      <c r="A14" s="43" t="s">
        <v>218</v>
      </c>
      <c r="B14" s="143">
        <v>590</v>
      </c>
      <c r="C14" s="144">
        <v>580</v>
      </c>
      <c r="D14" s="526">
        <v>1.7241379310344827</v>
      </c>
      <c r="I14"/>
    </row>
    <row r="15" spans="1:9" ht="15" x14ac:dyDescent="0.25">
      <c r="A15" s="43" t="s">
        <v>219</v>
      </c>
      <c r="B15" s="143">
        <v>850</v>
      </c>
      <c r="C15" s="144">
        <v>850</v>
      </c>
      <c r="D15" s="526">
        <v>0</v>
      </c>
      <c r="I15"/>
    </row>
    <row r="16" spans="1:9" ht="15.75" thickBot="1" x14ac:dyDescent="0.3">
      <c r="A16" s="43" t="s">
        <v>220</v>
      </c>
      <c r="B16" s="143">
        <v>726.44</v>
      </c>
      <c r="C16" s="144">
        <v>721.55</v>
      </c>
      <c r="D16" s="526">
        <v>0.67770771256324591</v>
      </c>
      <c r="I16"/>
    </row>
    <row r="17" spans="1:9" ht="15" x14ac:dyDescent="0.25">
      <c r="A17" s="41"/>
      <c r="B17" s="145" t="s">
        <v>58</v>
      </c>
      <c r="C17" s="146"/>
      <c r="D17" s="527"/>
      <c r="I17"/>
    </row>
    <row r="18" spans="1:9" ht="15" x14ac:dyDescent="0.25">
      <c r="A18" s="43" t="s">
        <v>218</v>
      </c>
      <c r="B18" s="143">
        <v>750</v>
      </c>
      <c r="C18" s="144">
        <v>700</v>
      </c>
      <c r="D18" s="526">
        <v>7.1428571428571423</v>
      </c>
      <c r="I18"/>
    </row>
    <row r="19" spans="1:9" ht="15" x14ac:dyDescent="0.25">
      <c r="A19" s="43" t="s">
        <v>219</v>
      </c>
      <c r="B19" s="143">
        <v>1000</v>
      </c>
      <c r="C19" s="144">
        <v>1000</v>
      </c>
      <c r="D19" s="526">
        <v>0</v>
      </c>
      <c r="I19"/>
    </row>
    <row r="20" spans="1:9" ht="15.75" thickBot="1" x14ac:dyDescent="0.3">
      <c r="A20" s="43" t="s">
        <v>220</v>
      </c>
      <c r="B20" s="143">
        <v>852.45</v>
      </c>
      <c r="C20" s="144">
        <v>847.27</v>
      </c>
      <c r="D20" s="526">
        <v>0.61137535850438041</v>
      </c>
      <c r="I20"/>
    </row>
    <row r="21" spans="1:9" ht="15" x14ac:dyDescent="0.25">
      <c r="A21" s="41"/>
      <c r="B21" s="145" t="s">
        <v>59</v>
      </c>
      <c r="C21" s="146"/>
      <c r="D21" s="527"/>
      <c r="I21"/>
    </row>
    <row r="22" spans="1:9" ht="15" x14ac:dyDescent="0.25">
      <c r="A22" s="43" t="s">
        <v>218</v>
      </c>
      <c r="B22" s="143">
        <v>500</v>
      </c>
      <c r="C22" s="144">
        <v>450</v>
      </c>
      <c r="D22" s="526">
        <v>11.111111111111111</v>
      </c>
      <c r="I22"/>
    </row>
    <row r="23" spans="1:9" ht="15" x14ac:dyDescent="0.25">
      <c r="A23" s="43" t="s">
        <v>219</v>
      </c>
      <c r="B23" s="143">
        <v>875</v>
      </c>
      <c r="C23" s="144">
        <v>875</v>
      </c>
      <c r="D23" s="526">
        <v>0</v>
      </c>
      <c r="I23"/>
    </row>
    <row r="24" spans="1:9" ht="15.75" thickBot="1" x14ac:dyDescent="0.3">
      <c r="A24" s="43" t="s">
        <v>220</v>
      </c>
      <c r="B24" s="143">
        <v>635.6</v>
      </c>
      <c r="C24" s="144">
        <v>624.94000000000005</v>
      </c>
      <c r="D24" s="526">
        <v>1.7057637533203134</v>
      </c>
      <c r="I24"/>
    </row>
    <row r="25" spans="1:9" ht="15" x14ac:dyDescent="0.25">
      <c r="A25" s="41"/>
      <c r="B25" s="145" t="s">
        <v>60</v>
      </c>
      <c r="C25" s="146"/>
      <c r="D25" s="527"/>
      <c r="I25"/>
    </row>
    <row r="26" spans="1:9" ht="15" x14ac:dyDescent="0.25">
      <c r="A26" s="43" t="s">
        <v>218</v>
      </c>
      <c r="B26" s="143">
        <v>550</v>
      </c>
      <c r="C26" s="144">
        <v>550</v>
      </c>
      <c r="D26" s="526">
        <v>0</v>
      </c>
      <c r="I26"/>
    </row>
    <row r="27" spans="1:9" ht="15" x14ac:dyDescent="0.25">
      <c r="A27" s="43" t="s">
        <v>219</v>
      </c>
      <c r="B27" s="143">
        <v>800</v>
      </c>
      <c r="C27" s="144">
        <v>800</v>
      </c>
      <c r="D27" s="526">
        <v>0</v>
      </c>
      <c r="I27"/>
    </row>
    <row r="28" spans="1:9" ht="15.75" thickBot="1" x14ac:dyDescent="0.3">
      <c r="A28" s="44" t="s">
        <v>220</v>
      </c>
      <c r="B28" s="151">
        <v>683.82</v>
      </c>
      <c r="C28" s="152">
        <v>676.94</v>
      </c>
      <c r="D28" s="528">
        <v>1.016338227907938</v>
      </c>
      <c r="I28"/>
    </row>
    <row r="29" spans="1:9" x14ac:dyDescent="0.2"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C10" sqref="C10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2" t="s">
        <v>406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5"/>
      <c r="E3" s="37" t="s">
        <v>56</v>
      </c>
      <c r="F3" s="38"/>
      <c r="G3" s="147"/>
      <c r="H3" s="158" t="s">
        <v>57</v>
      </c>
      <c r="I3" s="38"/>
      <c r="J3" s="147"/>
    </row>
    <row r="4" spans="1:10" ht="15" x14ac:dyDescent="0.25">
      <c r="A4" s="39" t="s">
        <v>53</v>
      </c>
      <c r="B4" s="40" t="s">
        <v>61</v>
      </c>
      <c r="C4" s="40"/>
      <c r="D4" s="513" t="s">
        <v>62</v>
      </c>
      <c r="E4" s="161" t="s">
        <v>61</v>
      </c>
      <c r="F4" s="40"/>
      <c r="G4" s="515" t="s">
        <v>62</v>
      </c>
      <c r="H4" s="159" t="s">
        <v>61</v>
      </c>
      <c r="I4" s="40"/>
      <c r="J4" s="515" t="s">
        <v>62</v>
      </c>
    </row>
    <row r="5" spans="1:10" ht="30" x14ac:dyDescent="0.25">
      <c r="A5" s="41"/>
      <c r="B5" s="447" t="s">
        <v>407</v>
      </c>
      <c r="C5" s="448" t="s">
        <v>395</v>
      </c>
      <c r="D5" s="514" t="s">
        <v>63</v>
      </c>
      <c r="E5" s="447" t="s">
        <v>407</v>
      </c>
      <c r="F5" s="448" t="s">
        <v>395</v>
      </c>
      <c r="G5" s="516" t="s">
        <v>63</v>
      </c>
      <c r="H5" s="447" t="s">
        <v>407</v>
      </c>
      <c r="I5" s="448" t="s">
        <v>395</v>
      </c>
      <c r="J5" s="516" t="s">
        <v>63</v>
      </c>
    </row>
    <row r="6" spans="1:10" ht="15" x14ac:dyDescent="0.25">
      <c r="A6" s="43" t="s">
        <v>64</v>
      </c>
      <c r="B6" s="134" t="s">
        <v>114</v>
      </c>
      <c r="C6" s="56" t="s">
        <v>114</v>
      </c>
      <c r="D6" s="405" t="s">
        <v>114</v>
      </c>
      <c r="E6" s="134" t="s">
        <v>114</v>
      </c>
      <c r="F6" s="56" t="s">
        <v>114</v>
      </c>
      <c r="G6" s="407" t="s">
        <v>114</v>
      </c>
      <c r="H6" s="120" t="s">
        <v>114</v>
      </c>
      <c r="I6" s="56" t="s">
        <v>114</v>
      </c>
      <c r="J6" s="407" t="s">
        <v>114</v>
      </c>
    </row>
    <row r="7" spans="1:10" ht="15" x14ac:dyDescent="0.25">
      <c r="A7" s="43" t="s">
        <v>1</v>
      </c>
      <c r="B7" s="134">
        <v>800</v>
      </c>
      <c r="C7" s="56">
        <v>800</v>
      </c>
      <c r="D7" s="405">
        <v>0</v>
      </c>
      <c r="E7" s="134">
        <v>650</v>
      </c>
      <c r="F7" s="56" t="s">
        <v>114</v>
      </c>
      <c r="G7" s="407" t="s">
        <v>114</v>
      </c>
      <c r="H7" s="120">
        <v>775</v>
      </c>
      <c r="I7" s="56">
        <v>775</v>
      </c>
      <c r="J7" s="407">
        <v>0</v>
      </c>
    </row>
    <row r="8" spans="1:10" ht="15" x14ac:dyDescent="0.25">
      <c r="A8" s="43" t="s">
        <v>7</v>
      </c>
      <c r="B8" s="134">
        <v>769</v>
      </c>
      <c r="C8" s="56">
        <v>770</v>
      </c>
      <c r="D8" s="405">
        <v>-0.12987012987012986</v>
      </c>
      <c r="E8" s="134">
        <v>600</v>
      </c>
      <c r="F8" s="56">
        <v>600</v>
      </c>
      <c r="G8" s="407">
        <v>0</v>
      </c>
      <c r="H8" s="120">
        <v>695</v>
      </c>
      <c r="I8" s="56">
        <v>690</v>
      </c>
      <c r="J8" s="407">
        <v>0.72463768115942029</v>
      </c>
    </row>
    <row r="9" spans="1:10" ht="15" x14ac:dyDescent="0.25">
      <c r="A9" s="43" t="s">
        <v>8</v>
      </c>
      <c r="B9" s="134" t="s">
        <v>114</v>
      </c>
      <c r="C9" s="56">
        <v>800</v>
      </c>
      <c r="D9" s="405" t="s">
        <v>114</v>
      </c>
      <c r="E9" s="134" t="s">
        <v>114</v>
      </c>
      <c r="F9" s="56" t="s">
        <v>114</v>
      </c>
      <c r="G9" s="407" t="s">
        <v>114</v>
      </c>
      <c r="H9" s="120" t="s">
        <v>114</v>
      </c>
      <c r="I9" s="56" t="s">
        <v>114</v>
      </c>
      <c r="J9" s="407" t="s">
        <v>114</v>
      </c>
    </row>
    <row r="10" spans="1:10" ht="15" x14ac:dyDescent="0.25">
      <c r="A10" s="43" t="s">
        <v>3</v>
      </c>
      <c r="B10" s="134">
        <v>785.71</v>
      </c>
      <c r="C10" s="56">
        <v>785.71</v>
      </c>
      <c r="D10" s="405">
        <v>0</v>
      </c>
      <c r="E10" s="134">
        <v>600</v>
      </c>
      <c r="F10" s="56">
        <v>600</v>
      </c>
      <c r="G10" s="407">
        <v>0</v>
      </c>
      <c r="H10" s="120">
        <v>725.71</v>
      </c>
      <c r="I10" s="56">
        <v>724.29</v>
      </c>
      <c r="J10" s="407">
        <v>0.19605406674123249</v>
      </c>
    </row>
    <row r="11" spans="1:10" ht="15" x14ac:dyDescent="0.25">
      <c r="A11" s="43" t="s">
        <v>9</v>
      </c>
      <c r="B11" s="134">
        <v>760</v>
      </c>
      <c r="C11" s="56">
        <v>750</v>
      </c>
      <c r="D11" s="405">
        <v>1.3333333333333335</v>
      </c>
      <c r="E11" s="134">
        <v>650</v>
      </c>
      <c r="F11" s="56">
        <v>750</v>
      </c>
      <c r="G11" s="407">
        <v>-13.333333333333334</v>
      </c>
      <c r="H11" s="120">
        <v>700</v>
      </c>
      <c r="I11" s="56">
        <v>714</v>
      </c>
      <c r="J11" s="407">
        <v>-1.9607843137254901</v>
      </c>
    </row>
    <row r="12" spans="1:10" ht="15" x14ac:dyDescent="0.25">
      <c r="A12" s="43" t="s">
        <v>10</v>
      </c>
      <c r="B12" s="134">
        <v>801.55</v>
      </c>
      <c r="C12" s="56">
        <v>800.12</v>
      </c>
      <c r="D12" s="405">
        <v>0.17872319152126553</v>
      </c>
      <c r="E12" s="134">
        <v>586</v>
      </c>
      <c r="F12" s="56">
        <v>594.16999999999996</v>
      </c>
      <c r="G12" s="407">
        <v>-1.3750273490751737</v>
      </c>
      <c r="H12" s="120">
        <v>750.83</v>
      </c>
      <c r="I12" s="56">
        <v>741.55</v>
      </c>
      <c r="J12" s="407">
        <v>1.2514328096554632</v>
      </c>
    </row>
    <row r="13" spans="1:10" ht="15" x14ac:dyDescent="0.25">
      <c r="A13" s="43" t="s">
        <v>11</v>
      </c>
      <c r="B13" s="134">
        <v>780</v>
      </c>
      <c r="C13" s="56">
        <v>805</v>
      </c>
      <c r="D13" s="405">
        <v>-3.1055900621118013</v>
      </c>
      <c r="E13" s="134">
        <v>637.5</v>
      </c>
      <c r="F13" s="56">
        <v>700</v>
      </c>
      <c r="G13" s="407">
        <v>-8.9285714285714288</v>
      </c>
      <c r="H13" s="120">
        <v>772</v>
      </c>
      <c r="I13" s="56">
        <v>777.5</v>
      </c>
      <c r="J13" s="407">
        <v>-0.707395498392283</v>
      </c>
    </row>
    <row r="14" spans="1:10" ht="15" x14ac:dyDescent="0.25">
      <c r="A14" s="43" t="s">
        <v>13</v>
      </c>
      <c r="B14" s="134">
        <v>790</v>
      </c>
      <c r="C14" s="56">
        <v>783.33</v>
      </c>
      <c r="D14" s="405">
        <v>0.85149298507652704</v>
      </c>
      <c r="E14" s="134">
        <v>525</v>
      </c>
      <c r="F14" s="56">
        <v>600</v>
      </c>
      <c r="G14" s="407">
        <v>-12.5</v>
      </c>
      <c r="H14" s="120">
        <v>714.17</v>
      </c>
      <c r="I14" s="56">
        <v>705</v>
      </c>
      <c r="J14" s="407">
        <v>1.3007092198581502</v>
      </c>
    </row>
    <row r="15" spans="1:10" ht="15" x14ac:dyDescent="0.25">
      <c r="A15" s="43" t="s">
        <v>36</v>
      </c>
      <c r="B15" s="134" t="s">
        <v>114</v>
      </c>
      <c r="C15" s="56" t="s">
        <v>114</v>
      </c>
      <c r="D15" s="405" t="s">
        <v>114</v>
      </c>
      <c r="E15" s="134" t="s">
        <v>114</v>
      </c>
      <c r="F15" s="56" t="s">
        <v>114</v>
      </c>
      <c r="G15" s="407" t="s">
        <v>114</v>
      </c>
      <c r="H15" s="120" t="s">
        <v>114</v>
      </c>
      <c r="I15" s="56" t="s">
        <v>114</v>
      </c>
      <c r="J15" s="407" t="s">
        <v>114</v>
      </c>
    </row>
    <row r="16" spans="1:10" ht="15" x14ac:dyDescent="0.25">
      <c r="A16" s="43" t="s">
        <v>16</v>
      </c>
      <c r="B16" s="134">
        <v>809</v>
      </c>
      <c r="C16" s="56">
        <v>812.2</v>
      </c>
      <c r="D16" s="405">
        <v>-0.3939916276779174</v>
      </c>
      <c r="E16" s="134">
        <v>650</v>
      </c>
      <c r="F16" s="56">
        <v>600</v>
      </c>
      <c r="G16" s="407">
        <v>8.3333333333333321</v>
      </c>
      <c r="H16" s="120">
        <v>736</v>
      </c>
      <c r="I16" s="56">
        <v>740</v>
      </c>
      <c r="J16" s="407">
        <v>-0.54054054054054057</v>
      </c>
    </row>
    <row r="17" spans="1:10" ht="15" x14ac:dyDescent="0.25">
      <c r="A17" s="43" t="s">
        <v>19</v>
      </c>
      <c r="B17" s="134">
        <v>662.78</v>
      </c>
      <c r="C17" s="56">
        <v>657.22</v>
      </c>
      <c r="D17" s="405">
        <v>0.84598764492863043</v>
      </c>
      <c r="E17" s="134">
        <v>591.66999999999996</v>
      </c>
      <c r="F17" s="56">
        <v>595.84</v>
      </c>
      <c r="G17" s="407">
        <v>-0.6998523093448028</v>
      </c>
      <c r="H17" s="120">
        <v>631.66999999999996</v>
      </c>
      <c r="I17" s="56">
        <v>618.33000000000004</v>
      </c>
      <c r="J17" s="407">
        <v>2.1574240292400364</v>
      </c>
    </row>
    <row r="18" spans="1:10" ht="15" x14ac:dyDescent="0.25">
      <c r="A18" s="43" t="s">
        <v>20</v>
      </c>
      <c r="B18" s="134">
        <v>740</v>
      </c>
      <c r="C18" s="56">
        <v>700</v>
      </c>
      <c r="D18" s="405">
        <v>5.7142857142857144</v>
      </c>
      <c r="E18" s="134" t="s">
        <v>114</v>
      </c>
      <c r="F18" s="56" t="s">
        <v>114</v>
      </c>
      <c r="G18" s="407" t="s">
        <v>114</v>
      </c>
      <c r="H18" s="120">
        <v>725</v>
      </c>
      <c r="I18" s="56">
        <v>650</v>
      </c>
      <c r="J18" s="407">
        <v>11.538461538461538</v>
      </c>
    </row>
    <row r="19" spans="1:10" ht="15" x14ac:dyDescent="0.25">
      <c r="A19" s="43" t="s">
        <v>21</v>
      </c>
      <c r="B19" s="134">
        <v>785</v>
      </c>
      <c r="C19" s="56">
        <v>785</v>
      </c>
      <c r="D19" s="405">
        <v>0</v>
      </c>
      <c r="E19" s="134">
        <v>553.33000000000004</v>
      </c>
      <c r="F19" s="56">
        <v>553.33000000000004</v>
      </c>
      <c r="G19" s="407">
        <v>0</v>
      </c>
      <c r="H19" s="120">
        <v>716.67</v>
      </c>
      <c r="I19" s="56">
        <v>716.67</v>
      </c>
      <c r="J19" s="407">
        <v>0</v>
      </c>
    </row>
    <row r="20" spans="1:10" ht="15.75" thickBot="1" x14ac:dyDescent="0.3">
      <c r="A20" s="44" t="s">
        <v>40</v>
      </c>
      <c r="B20" s="135">
        <v>800</v>
      </c>
      <c r="C20" s="136">
        <v>800</v>
      </c>
      <c r="D20" s="406">
        <v>0</v>
      </c>
      <c r="E20" s="135" t="s">
        <v>114</v>
      </c>
      <c r="F20" s="136" t="s">
        <v>114</v>
      </c>
      <c r="G20" s="408" t="s">
        <v>114</v>
      </c>
      <c r="H20" s="160" t="s">
        <v>114</v>
      </c>
      <c r="I20" s="136" t="s">
        <v>114</v>
      </c>
      <c r="J20" s="408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5"/>
      <c r="E22" s="37" t="s">
        <v>59</v>
      </c>
      <c r="F22" s="38"/>
      <c r="G22" s="147"/>
      <c r="H22" s="158" t="s">
        <v>60</v>
      </c>
      <c r="I22" s="38"/>
      <c r="J22" s="147"/>
    </row>
    <row r="23" spans="1:10" ht="14.25" x14ac:dyDescent="0.2">
      <c r="A23" s="39" t="s">
        <v>53</v>
      </c>
      <c r="B23" s="40" t="s">
        <v>61</v>
      </c>
      <c r="C23" s="40"/>
      <c r="D23" s="156" t="s">
        <v>62</v>
      </c>
      <c r="E23" s="161" t="s">
        <v>61</v>
      </c>
      <c r="F23" s="40"/>
      <c r="G23" s="148" t="s">
        <v>62</v>
      </c>
      <c r="H23" s="159" t="s">
        <v>61</v>
      </c>
      <c r="I23" s="40"/>
      <c r="J23" s="148" t="s">
        <v>62</v>
      </c>
    </row>
    <row r="24" spans="1:10" ht="30" x14ac:dyDescent="0.25">
      <c r="A24" s="41"/>
      <c r="B24" s="447" t="s">
        <v>407</v>
      </c>
      <c r="C24" s="448" t="s">
        <v>395</v>
      </c>
      <c r="D24" s="157" t="s">
        <v>63</v>
      </c>
      <c r="E24" s="447" t="s">
        <v>407</v>
      </c>
      <c r="F24" s="448" t="s">
        <v>395</v>
      </c>
      <c r="G24" s="149" t="s">
        <v>63</v>
      </c>
      <c r="H24" s="447" t="s">
        <v>407</v>
      </c>
      <c r="I24" s="448" t="s">
        <v>395</v>
      </c>
      <c r="J24" s="149" t="s">
        <v>63</v>
      </c>
    </row>
    <row r="25" spans="1:10" ht="15" x14ac:dyDescent="0.25">
      <c r="A25" s="43" t="s">
        <v>64</v>
      </c>
      <c r="B25" s="134" t="s">
        <v>114</v>
      </c>
      <c r="C25" s="56" t="s">
        <v>114</v>
      </c>
      <c r="D25" s="405" t="s">
        <v>114</v>
      </c>
      <c r="E25" s="134" t="s">
        <v>114</v>
      </c>
      <c r="F25" s="56" t="s">
        <v>114</v>
      </c>
      <c r="G25" s="150" t="s">
        <v>114</v>
      </c>
      <c r="H25" s="120" t="s">
        <v>114</v>
      </c>
      <c r="I25" s="56" t="s">
        <v>114</v>
      </c>
      <c r="J25" s="150" t="s">
        <v>114</v>
      </c>
    </row>
    <row r="26" spans="1:10" ht="15" x14ac:dyDescent="0.25">
      <c r="A26" s="43" t="s">
        <v>1</v>
      </c>
      <c r="B26" s="134" t="s">
        <v>114</v>
      </c>
      <c r="C26" s="56" t="s">
        <v>114</v>
      </c>
      <c r="D26" s="405" t="s">
        <v>114</v>
      </c>
      <c r="E26" s="134">
        <v>779</v>
      </c>
      <c r="F26" s="56">
        <v>779</v>
      </c>
      <c r="G26" s="407">
        <v>0</v>
      </c>
      <c r="H26" s="120">
        <v>725</v>
      </c>
      <c r="I26" s="56">
        <v>725</v>
      </c>
      <c r="J26" s="407">
        <v>0</v>
      </c>
    </row>
    <row r="27" spans="1:10" ht="15" x14ac:dyDescent="0.25">
      <c r="A27" s="43" t="s">
        <v>7</v>
      </c>
      <c r="B27" s="134">
        <v>900</v>
      </c>
      <c r="C27" s="56">
        <v>900</v>
      </c>
      <c r="D27" s="405">
        <v>0</v>
      </c>
      <c r="E27" s="134">
        <v>541.66999999999996</v>
      </c>
      <c r="F27" s="56">
        <v>541.66999999999996</v>
      </c>
      <c r="G27" s="407">
        <v>0</v>
      </c>
      <c r="H27" s="120">
        <v>662.5</v>
      </c>
      <c r="I27" s="56">
        <v>641.66999999999996</v>
      </c>
      <c r="J27" s="407">
        <v>3.2462169027693428</v>
      </c>
    </row>
    <row r="28" spans="1:10" ht="15" x14ac:dyDescent="0.25">
      <c r="A28" s="43" t="s">
        <v>8</v>
      </c>
      <c r="B28" s="134" t="s">
        <v>114</v>
      </c>
      <c r="C28" s="56" t="s">
        <v>114</v>
      </c>
      <c r="D28" s="405" t="s">
        <v>114</v>
      </c>
      <c r="E28" s="134" t="s">
        <v>114</v>
      </c>
      <c r="F28" s="56">
        <v>700</v>
      </c>
      <c r="G28" s="407" t="s">
        <v>114</v>
      </c>
      <c r="H28" s="120" t="s">
        <v>114</v>
      </c>
      <c r="I28" s="56">
        <v>700</v>
      </c>
      <c r="J28" s="407" t="s">
        <v>114</v>
      </c>
    </row>
    <row r="29" spans="1:10" ht="15" x14ac:dyDescent="0.25">
      <c r="A29" s="43" t="s">
        <v>3</v>
      </c>
      <c r="B29" s="134">
        <v>820</v>
      </c>
      <c r="C29" s="56">
        <v>820</v>
      </c>
      <c r="D29" s="405">
        <v>0</v>
      </c>
      <c r="E29" s="134">
        <v>646.66999999999996</v>
      </c>
      <c r="F29" s="56">
        <v>655</v>
      </c>
      <c r="G29" s="407">
        <v>-1.271755725190846</v>
      </c>
      <c r="H29" s="120">
        <v>675.71</v>
      </c>
      <c r="I29" s="56">
        <v>675.71</v>
      </c>
      <c r="J29" s="407">
        <v>0</v>
      </c>
    </row>
    <row r="30" spans="1:10" ht="15" x14ac:dyDescent="0.25">
      <c r="A30" s="43" t="s">
        <v>9</v>
      </c>
      <c r="B30" s="134">
        <v>833.33</v>
      </c>
      <c r="C30" s="56">
        <v>855</v>
      </c>
      <c r="D30" s="405">
        <v>-2.5345029239766035</v>
      </c>
      <c r="E30" s="134">
        <v>662.5</v>
      </c>
      <c r="F30" s="56">
        <v>620</v>
      </c>
      <c r="G30" s="407">
        <v>6.854838709677419</v>
      </c>
      <c r="H30" s="120">
        <v>725</v>
      </c>
      <c r="I30" s="56">
        <v>710</v>
      </c>
      <c r="J30" s="407">
        <v>2.112676056338028</v>
      </c>
    </row>
    <row r="31" spans="1:10" ht="15" x14ac:dyDescent="0.25">
      <c r="A31" s="43" t="s">
        <v>10</v>
      </c>
      <c r="B31" s="134">
        <v>862.92</v>
      </c>
      <c r="C31" s="56">
        <v>859.79</v>
      </c>
      <c r="D31" s="405">
        <v>0.36404238244222376</v>
      </c>
      <c r="E31" s="134">
        <v>614.52</v>
      </c>
      <c r="F31" s="56">
        <v>600.6</v>
      </c>
      <c r="G31" s="407">
        <v>2.3176823176823107</v>
      </c>
      <c r="H31" s="120">
        <v>687.31</v>
      </c>
      <c r="I31" s="56">
        <v>680.36</v>
      </c>
      <c r="J31" s="407">
        <v>1.0215180198718226</v>
      </c>
    </row>
    <row r="32" spans="1:10" ht="15" x14ac:dyDescent="0.25">
      <c r="A32" s="43" t="s">
        <v>11</v>
      </c>
      <c r="B32" s="134">
        <v>900</v>
      </c>
      <c r="C32" s="56">
        <v>866.67</v>
      </c>
      <c r="D32" s="405">
        <v>3.845754439406007</v>
      </c>
      <c r="E32" s="134">
        <v>640</v>
      </c>
      <c r="F32" s="56">
        <v>640</v>
      </c>
      <c r="G32" s="407">
        <v>0</v>
      </c>
      <c r="H32" s="120">
        <v>775</v>
      </c>
      <c r="I32" s="56">
        <v>700</v>
      </c>
      <c r="J32" s="407">
        <v>10.714285714285714</v>
      </c>
    </row>
    <row r="33" spans="1:10" ht="15" x14ac:dyDescent="0.25">
      <c r="A33" s="43" t="s">
        <v>13</v>
      </c>
      <c r="B33" s="134" t="s">
        <v>114</v>
      </c>
      <c r="C33" s="56" t="s">
        <v>114</v>
      </c>
      <c r="D33" s="405" t="s">
        <v>114</v>
      </c>
      <c r="E33" s="134">
        <v>593.75</v>
      </c>
      <c r="F33" s="56">
        <v>580</v>
      </c>
      <c r="G33" s="407">
        <v>2.3706896551724137</v>
      </c>
      <c r="H33" s="120">
        <v>633.33000000000004</v>
      </c>
      <c r="I33" s="56">
        <v>608.33000000000004</v>
      </c>
      <c r="J33" s="407">
        <v>4.1096115595153941</v>
      </c>
    </row>
    <row r="34" spans="1:10" ht="15" x14ac:dyDescent="0.25">
      <c r="A34" s="43" t="s">
        <v>36</v>
      </c>
      <c r="B34" s="134" t="s">
        <v>114</v>
      </c>
      <c r="C34" s="56" t="s">
        <v>114</v>
      </c>
      <c r="D34" s="405" t="s">
        <v>114</v>
      </c>
      <c r="E34" s="134" t="s">
        <v>114</v>
      </c>
      <c r="F34" s="56" t="s">
        <v>114</v>
      </c>
      <c r="G34" s="407" t="s">
        <v>114</v>
      </c>
      <c r="H34" s="120" t="s">
        <v>114</v>
      </c>
      <c r="I34" s="56" t="s">
        <v>114</v>
      </c>
      <c r="J34" s="407" t="s">
        <v>114</v>
      </c>
    </row>
    <row r="35" spans="1:10" ht="15" x14ac:dyDescent="0.25">
      <c r="A35" s="43" t="s">
        <v>16</v>
      </c>
      <c r="B35" s="134">
        <v>835.4</v>
      </c>
      <c r="C35" s="56">
        <v>835.5</v>
      </c>
      <c r="D35" s="405">
        <v>-1.196888090963767E-2</v>
      </c>
      <c r="E35" s="134">
        <v>739.5</v>
      </c>
      <c r="F35" s="56">
        <v>715.6</v>
      </c>
      <c r="G35" s="407">
        <v>3.3398546674119589</v>
      </c>
      <c r="H35" s="120">
        <v>691.5</v>
      </c>
      <c r="I35" s="56">
        <v>691.5</v>
      </c>
      <c r="J35" s="407">
        <v>0</v>
      </c>
    </row>
    <row r="36" spans="1:10" ht="15" x14ac:dyDescent="0.25">
      <c r="A36" s="43" t="s">
        <v>19</v>
      </c>
      <c r="B36" s="134">
        <v>983.33</v>
      </c>
      <c r="C36" s="56">
        <v>841.66</v>
      </c>
      <c r="D36" s="405">
        <v>16.832212532376502</v>
      </c>
      <c r="E36" s="134">
        <v>606.11</v>
      </c>
      <c r="F36" s="56">
        <v>550.55999999999995</v>
      </c>
      <c r="G36" s="407">
        <v>10.089726823597804</v>
      </c>
      <c r="H36" s="120">
        <v>620</v>
      </c>
      <c r="I36" s="56">
        <v>614.44000000000005</v>
      </c>
      <c r="J36" s="407">
        <v>0.90488900462208588</v>
      </c>
    </row>
    <row r="37" spans="1:10" ht="15" x14ac:dyDescent="0.25">
      <c r="A37" s="43" t="s">
        <v>20</v>
      </c>
      <c r="B37" s="134" t="s">
        <v>114</v>
      </c>
      <c r="C37" s="56" t="s">
        <v>114</v>
      </c>
      <c r="D37" s="405" t="s">
        <v>114</v>
      </c>
      <c r="E37" s="134">
        <v>620</v>
      </c>
      <c r="F37" s="56">
        <v>620</v>
      </c>
      <c r="G37" s="407">
        <v>0</v>
      </c>
      <c r="H37" s="120">
        <v>600</v>
      </c>
      <c r="I37" s="56" t="s">
        <v>114</v>
      </c>
      <c r="J37" s="407" t="s">
        <v>114</v>
      </c>
    </row>
    <row r="38" spans="1:10" ht="15" x14ac:dyDescent="0.25">
      <c r="A38" s="43" t="s">
        <v>21</v>
      </c>
      <c r="B38" s="134">
        <v>800</v>
      </c>
      <c r="C38" s="56">
        <v>800</v>
      </c>
      <c r="D38" s="405">
        <v>0</v>
      </c>
      <c r="E38" s="134">
        <v>650</v>
      </c>
      <c r="F38" s="56">
        <v>650</v>
      </c>
      <c r="G38" s="407">
        <v>0</v>
      </c>
      <c r="H38" s="120">
        <v>700.83</v>
      </c>
      <c r="I38" s="56">
        <v>700.83</v>
      </c>
      <c r="J38" s="407">
        <v>0</v>
      </c>
    </row>
    <row r="39" spans="1:10" ht="15.75" thickBot="1" x14ac:dyDescent="0.3">
      <c r="A39" s="44" t="s">
        <v>40</v>
      </c>
      <c r="B39" s="135" t="s">
        <v>114</v>
      </c>
      <c r="C39" s="136" t="s">
        <v>114</v>
      </c>
      <c r="D39" s="406" t="s">
        <v>114</v>
      </c>
      <c r="E39" s="135">
        <v>700</v>
      </c>
      <c r="F39" s="136">
        <v>700</v>
      </c>
      <c r="G39" s="408">
        <v>0</v>
      </c>
      <c r="H39" s="160">
        <v>700</v>
      </c>
      <c r="I39" s="136">
        <v>700</v>
      </c>
      <c r="J39" s="408">
        <v>0</v>
      </c>
    </row>
    <row r="40" spans="1:10" ht="15.75" x14ac:dyDescent="0.25">
      <c r="A40" s="35" t="s">
        <v>143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E22" sqref="E22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2" t="s">
        <v>406</v>
      </c>
      <c r="B1" s="9"/>
      <c r="C1" s="9"/>
      <c r="D1" s="9"/>
      <c r="E1" s="9"/>
      <c r="F1" s="203"/>
    </row>
    <row r="2" spans="1:20" ht="15.75" x14ac:dyDescent="0.25">
      <c r="A2" s="2" t="s">
        <v>119</v>
      </c>
    </row>
    <row r="3" spans="1:20" ht="15.75" x14ac:dyDescent="0.25">
      <c r="A3" s="133"/>
      <c r="B3" s="133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8" t="s">
        <v>407</v>
      </c>
      <c r="D5" s="42" t="s">
        <v>395</v>
      </c>
      <c r="E5" s="54" t="s">
        <v>63</v>
      </c>
      <c r="F5" s="318" t="s">
        <v>407</v>
      </c>
      <c r="G5" s="42" t="s">
        <v>395</v>
      </c>
      <c r="H5" s="54" t="s">
        <v>63</v>
      </c>
      <c r="I5" s="318" t="s">
        <v>407</v>
      </c>
      <c r="J5" s="42" t="s">
        <v>395</v>
      </c>
      <c r="K5" s="54" t="s">
        <v>63</v>
      </c>
      <c r="L5" s="318" t="s">
        <v>407</v>
      </c>
      <c r="M5" s="42" t="s">
        <v>395</v>
      </c>
      <c r="N5" s="54" t="s">
        <v>63</v>
      </c>
      <c r="O5" s="318" t="s">
        <v>407</v>
      </c>
      <c r="P5" s="42" t="s">
        <v>395</v>
      </c>
      <c r="Q5" s="54" t="s">
        <v>63</v>
      </c>
      <c r="R5" s="318" t="s">
        <v>407</v>
      </c>
      <c r="S5" s="42" t="s">
        <v>395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 t="s">
        <v>114</v>
      </c>
      <c r="D11" s="56" t="s">
        <v>114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 t="s">
        <v>114</v>
      </c>
      <c r="S11" s="56" t="s">
        <v>114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800</v>
      </c>
      <c r="D12" s="56">
        <v>800</v>
      </c>
      <c r="E12" s="57">
        <v>0</v>
      </c>
      <c r="F12" s="55" t="s">
        <v>114</v>
      </c>
      <c r="G12" s="55" t="s">
        <v>114</v>
      </c>
      <c r="H12" s="57" t="s">
        <v>114</v>
      </c>
      <c r="I12" s="56">
        <v>800</v>
      </c>
      <c r="J12" s="56">
        <v>800</v>
      </c>
      <c r="K12" s="57">
        <v>0</v>
      </c>
      <c r="L12" s="56" t="s">
        <v>114</v>
      </c>
      <c r="M12" s="56" t="s">
        <v>114</v>
      </c>
      <c r="N12" s="57" t="s">
        <v>114</v>
      </c>
      <c r="O12" s="56">
        <v>779</v>
      </c>
      <c r="P12" s="56">
        <v>779</v>
      </c>
      <c r="Q12" s="57">
        <v>0</v>
      </c>
      <c r="R12" s="56">
        <v>750</v>
      </c>
      <c r="S12" s="56">
        <v>750</v>
      </c>
      <c r="T12" s="57">
        <v>0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>
        <v>800</v>
      </c>
      <c r="E19" s="57">
        <v>0</v>
      </c>
      <c r="F19" s="55">
        <v>650</v>
      </c>
      <c r="G19" s="55" t="s">
        <v>114</v>
      </c>
      <c r="H19" s="57" t="s">
        <v>114</v>
      </c>
      <c r="I19" s="56">
        <v>750</v>
      </c>
      <c r="J19" s="56">
        <v>750</v>
      </c>
      <c r="K19" s="57">
        <v>0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700</v>
      </c>
      <c r="S19" s="56">
        <v>700</v>
      </c>
      <c r="T19" s="57">
        <v>0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770</v>
      </c>
      <c r="D22" s="56">
        <v>775</v>
      </c>
      <c r="E22" s="57">
        <v>-0.64516129032258063</v>
      </c>
      <c r="F22" s="55" t="s">
        <v>114</v>
      </c>
      <c r="G22" s="55" t="s">
        <v>114</v>
      </c>
      <c r="H22" s="57" t="s">
        <v>114</v>
      </c>
      <c r="I22" s="56">
        <v>700</v>
      </c>
      <c r="J22" s="56">
        <v>700</v>
      </c>
      <c r="K22" s="57">
        <v>0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800</v>
      </c>
      <c r="D26" s="56">
        <v>800</v>
      </c>
      <c r="E26" s="57">
        <v>0</v>
      </c>
      <c r="F26" s="55" t="s">
        <v>114</v>
      </c>
      <c r="G26" s="55" t="s">
        <v>114</v>
      </c>
      <c r="H26" s="57" t="s">
        <v>114</v>
      </c>
      <c r="I26" s="56">
        <v>700</v>
      </c>
      <c r="J26" s="56">
        <v>700</v>
      </c>
      <c r="K26" s="57">
        <v>0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800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750</v>
      </c>
      <c r="J28" s="56">
        <v>750</v>
      </c>
      <c r="K28" s="57" t="s">
        <v>114</v>
      </c>
      <c r="L28" s="56">
        <v>900</v>
      </c>
      <c r="M28" s="56">
        <v>900</v>
      </c>
      <c r="N28" s="57" t="s">
        <v>114</v>
      </c>
      <c r="O28" s="56">
        <v>600</v>
      </c>
      <c r="P28" s="56">
        <v>600</v>
      </c>
      <c r="Q28" s="57" t="s">
        <v>114</v>
      </c>
      <c r="R28" s="56">
        <v>700</v>
      </c>
      <c r="S28" s="56">
        <v>700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700</v>
      </c>
      <c r="D29" s="56">
        <v>700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600</v>
      </c>
      <c r="J29" s="56">
        <v>600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500</v>
      </c>
      <c r="P29" s="56">
        <v>500</v>
      </c>
      <c r="Q29" s="57" t="s">
        <v>114</v>
      </c>
      <c r="R29" s="56" t="s">
        <v>114</v>
      </c>
      <c r="S29" s="56">
        <v>600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 t="s">
        <v>114</v>
      </c>
      <c r="D35" s="56">
        <v>800</v>
      </c>
      <c r="E35" s="57" t="s">
        <v>114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 t="s">
        <v>114</v>
      </c>
      <c r="P35" s="56">
        <v>700</v>
      </c>
      <c r="Q35" s="57" t="s">
        <v>114</v>
      </c>
      <c r="R35" s="56" t="s">
        <v>114</v>
      </c>
      <c r="S35" s="56">
        <v>700</v>
      </c>
      <c r="T35" s="57" t="s">
        <v>114</v>
      </c>
    </row>
    <row r="36" spans="1:20" ht="15" x14ac:dyDescent="0.25">
      <c r="A36" s="55" t="s">
        <v>3</v>
      </c>
      <c r="B36" s="55" t="s">
        <v>42</v>
      </c>
      <c r="C36" s="56">
        <v>800</v>
      </c>
      <c r="D36" s="56">
        <v>800</v>
      </c>
      <c r="E36" s="57">
        <v>0</v>
      </c>
      <c r="F36" s="55">
        <v>650</v>
      </c>
      <c r="G36" s="55">
        <v>650</v>
      </c>
      <c r="H36" s="57">
        <v>0</v>
      </c>
      <c r="I36" s="56">
        <v>750</v>
      </c>
      <c r="J36" s="56">
        <v>750</v>
      </c>
      <c r="K36" s="57">
        <v>0</v>
      </c>
      <c r="L36" s="56">
        <v>800</v>
      </c>
      <c r="M36" s="56">
        <v>800</v>
      </c>
      <c r="N36" s="57">
        <v>0</v>
      </c>
      <c r="O36" s="56">
        <v>650</v>
      </c>
      <c r="P36" s="56">
        <v>650</v>
      </c>
      <c r="Q36" s="57">
        <v>0</v>
      </c>
      <c r="R36" s="56">
        <v>700</v>
      </c>
      <c r="S36" s="56">
        <v>700</v>
      </c>
      <c r="T36" s="57">
        <v>0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850</v>
      </c>
      <c r="M38" s="56">
        <v>850</v>
      </c>
      <c r="N38" s="57">
        <v>0</v>
      </c>
      <c r="O38" s="56">
        <v>600</v>
      </c>
      <c r="P38" s="56">
        <v>650</v>
      </c>
      <c r="Q38" s="57">
        <v>-7.6923076923076925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800</v>
      </c>
      <c r="D39" s="56">
        <v>800</v>
      </c>
      <c r="E39" s="57">
        <v>0</v>
      </c>
      <c r="F39" s="55">
        <v>550</v>
      </c>
      <c r="G39" s="55">
        <v>550</v>
      </c>
      <c r="H39" s="57">
        <v>0</v>
      </c>
      <c r="I39" s="56">
        <v>700</v>
      </c>
      <c r="J39" s="56">
        <v>700</v>
      </c>
      <c r="K39" s="57">
        <v>0</v>
      </c>
      <c r="L39" s="56" t="s">
        <v>114</v>
      </c>
      <c r="M39" s="56" t="s">
        <v>114</v>
      </c>
      <c r="N39" s="57" t="s">
        <v>114</v>
      </c>
      <c r="O39" s="56">
        <v>650</v>
      </c>
      <c r="P39" s="56">
        <v>650</v>
      </c>
      <c r="Q39" s="57">
        <v>0</v>
      </c>
      <c r="R39" s="56">
        <v>680</v>
      </c>
      <c r="S39" s="56">
        <v>680</v>
      </c>
      <c r="T39" s="57">
        <v>0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>
        <v>800</v>
      </c>
      <c r="E41" s="57">
        <v>0</v>
      </c>
      <c r="F41" s="55" t="s">
        <v>114</v>
      </c>
      <c r="G41" s="55" t="s">
        <v>114</v>
      </c>
      <c r="H41" s="57" t="s">
        <v>114</v>
      </c>
      <c r="I41" s="56">
        <v>750</v>
      </c>
      <c r="J41" s="56">
        <v>750</v>
      </c>
      <c r="K41" s="57">
        <v>0</v>
      </c>
      <c r="L41" s="56">
        <v>800</v>
      </c>
      <c r="M41" s="56">
        <v>800</v>
      </c>
      <c r="N41" s="57">
        <v>0</v>
      </c>
      <c r="O41" s="56" t="s">
        <v>114</v>
      </c>
      <c r="P41" s="56" t="s">
        <v>114</v>
      </c>
      <c r="Q41" s="57" t="s">
        <v>114</v>
      </c>
      <c r="R41" s="56">
        <v>700</v>
      </c>
      <c r="S41" s="56">
        <v>700</v>
      </c>
      <c r="T41" s="57">
        <v>0</v>
      </c>
    </row>
    <row r="42" spans="1:20" ht="15" x14ac:dyDescent="0.25">
      <c r="A42" s="55" t="s">
        <v>3</v>
      </c>
      <c r="B42" s="55" t="s">
        <v>126</v>
      </c>
      <c r="C42" s="56">
        <v>800</v>
      </c>
      <c r="D42" s="56">
        <v>800</v>
      </c>
      <c r="E42" s="57">
        <v>0</v>
      </c>
      <c r="F42" s="55" t="s">
        <v>114</v>
      </c>
      <c r="G42" s="55" t="s">
        <v>114</v>
      </c>
      <c r="H42" s="57" t="s">
        <v>114</v>
      </c>
      <c r="I42" s="56">
        <v>730</v>
      </c>
      <c r="J42" s="56">
        <v>720</v>
      </c>
      <c r="K42" s="57">
        <v>1.3888888888888888</v>
      </c>
      <c r="L42" s="56" t="s">
        <v>114</v>
      </c>
      <c r="M42" s="56" t="s">
        <v>114</v>
      </c>
      <c r="N42" s="57" t="s">
        <v>114</v>
      </c>
      <c r="O42" s="56">
        <v>650</v>
      </c>
      <c r="P42" s="56">
        <v>650</v>
      </c>
      <c r="Q42" s="57">
        <v>0</v>
      </c>
      <c r="R42" s="56">
        <v>700</v>
      </c>
      <c r="S42" s="56">
        <v>700</v>
      </c>
      <c r="T42" s="57">
        <v>0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650</v>
      </c>
      <c r="D46" s="56">
        <v>650</v>
      </c>
      <c r="E46" s="57">
        <v>0</v>
      </c>
      <c r="F46" s="55" t="s">
        <v>114</v>
      </c>
      <c r="G46" s="55" t="s">
        <v>114</v>
      </c>
      <c r="H46" s="57" t="s">
        <v>114</v>
      </c>
      <c r="I46" s="56">
        <v>620</v>
      </c>
      <c r="J46" s="56">
        <v>620</v>
      </c>
      <c r="K46" s="57">
        <v>0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>
        <v>800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>
        <v>780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>
        <v>720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>
        <v>650</v>
      </c>
      <c r="G48" s="55" t="s">
        <v>114</v>
      </c>
      <c r="H48" s="57" t="s">
        <v>114</v>
      </c>
      <c r="I48" s="56">
        <v>750</v>
      </c>
      <c r="J48" s="56">
        <v>750</v>
      </c>
      <c r="K48" s="57">
        <v>0</v>
      </c>
      <c r="L48" s="56">
        <v>800</v>
      </c>
      <c r="M48" s="56">
        <v>800</v>
      </c>
      <c r="N48" s="57">
        <v>0</v>
      </c>
      <c r="O48" s="56">
        <v>650</v>
      </c>
      <c r="P48" s="56">
        <v>600</v>
      </c>
      <c r="Q48" s="57">
        <v>8.3333333333333321</v>
      </c>
      <c r="R48" s="56">
        <v>700</v>
      </c>
      <c r="S48" s="56">
        <v>650</v>
      </c>
      <c r="T48" s="57">
        <v>7.6923076923076925</v>
      </c>
    </row>
    <row r="49" spans="1:20" ht="15" x14ac:dyDescent="0.25">
      <c r="A49" s="55" t="s">
        <v>9</v>
      </c>
      <c r="B49" s="55" t="s">
        <v>134</v>
      </c>
      <c r="C49" s="56">
        <v>650</v>
      </c>
      <c r="D49" s="56">
        <v>650</v>
      </c>
      <c r="E49" s="57">
        <v>0</v>
      </c>
      <c r="F49" s="55" t="s">
        <v>114</v>
      </c>
      <c r="G49" s="55" t="s">
        <v>114</v>
      </c>
      <c r="H49" s="57" t="s">
        <v>114</v>
      </c>
      <c r="I49" s="56">
        <v>650</v>
      </c>
      <c r="J49" s="56">
        <v>650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550</v>
      </c>
      <c r="Q49" s="57">
        <v>5.4545454545454541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>
        <v>900</v>
      </c>
      <c r="D50" s="56">
        <v>750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>
        <v>700</v>
      </c>
      <c r="J50" s="56">
        <v>700</v>
      </c>
      <c r="K50" s="57" t="s">
        <v>114</v>
      </c>
      <c r="L50" s="56">
        <v>900</v>
      </c>
      <c r="M50" s="56">
        <v>900</v>
      </c>
      <c r="N50" s="57" t="s">
        <v>114</v>
      </c>
      <c r="O50" s="56">
        <v>700</v>
      </c>
      <c r="P50" s="56">
        <v>600</v>
      </c>
      <c r="Q50" s="57" t="s">
        <v>114</v>
      </c>
      <c r="R50" s="56">
        <v>750</v>
      </c>
      <c r="S50" s="56">
        <v>700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800</v>
      </c>
      <c r="D52" s="56">
        <v>850</v>
      </c>
      <c r="E52" s="57">
        <v>-5.8823529411764701</v>
      </c>
      <c r="F52" s="55" t="s">
        <v>114</v>
      </c>
      <c r="G52" s="55">
        <v>650</v>
      </c>
      <c r="H52" s="57" t="s">
        <v>114</v>
      </c>
      <c r="I52" s="56">
        <v>800</v>
      </c>
      <c r="J52" s="56">
        <v>800</v>
      </c>
      <c r="K52" s="57">
        <v>0</v>
      </c>
      <c r="L52" s="56" t="s">
        <v>114</v>
      </c>
      <c r="M52" s="56" t="s">
        <v>114</v>
      </c>
      <c r="N52" s="57" t="s">
        <v>114</v>
      </c>
      <c r="O52" s="56">
        <v>700</v>
      </c>
      <c r="P52" s="56">
        <v>700</v>
      </c>
      <c r="Q52" s="57">
        <v>0</v>
      </c>
      <c r="R52" s="56">
        <v>700</v>
      </c>
      <c r="S52" s="56">
        <v>700</v>
      </c>
      <c r="T52" s="57">
        <v>0</v>
      </c>
    </row>
    <row r="53" spans="1:20" ht="15" x14ac:dyDescent="0.25">
      <c r="A53" s="55" t="s">
        <v>10</v>
      </c>
      <c r="B53" s="55" t="s">
        <v>68</v>
      </c>
      <c r="C53" s="56">
        <v>850</v>
      </c>
      <c r="D53" s="56">
        <v>850</v>
      </c>
      <c r="E53" s="57">
        <v>0</v>
      </c>
      <c r="F53" s="55">
        <v>600</v>
      </c>
      <c r="G53" s="55">
        <v>600</v>
      </c>
      <c r="H53" s="57">
        <v>0</v>
      </c>
      <c r="I53" s="56">
        <v>850</v>
      </c>
      <c r="J53" s="56">
        <v>800</v>
      </c>
      <c r="K53" s="57">
        <v>6.25</v>
      </c>
      <c r="L53" s="56">
        <v>900</v>
      </c>
      <c r="M53" s="56">
        <v>900</v>
      </c>
      <c r="N53" s="57">
        <v>0</v>
      </c>
      <c r="O53" s="56">
        <v>600</v>
      </c>
      <c r="P53" s="56">
        <v>600</v>
      </c>
      <c r="Q53" s="57">
        <v>0</v>
      </c>
      <c r="R53" s="56">
        <v>750</v>
      </c>
      <c r="S53" s="56">
        <v>750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 t="s">
        <v>114</v>
      </c>
      <c r="S55" s="56">
        <v>650</v>
      </c>
      <c r="T55" s="57" t="s">
        <v>114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830</v>
      </c>
      <c r="D57" s="56">
        <v>800</v>
      </c>
      <c r="E57" s="57">
        <v>3.75</v>
      </c>
      <c r="F57" s="55">
        <v>600</v>
      </c>
      <c r="G57" s="55">
        <v>600</v>
      </c>
      <c r="H57" s="57">
        <v>0</v>
      </c>
      <c r="I57" s="56">
        <v>750</v>
      </c>
      <c r="J57" s="56">
        <v>750</v>
      </c>
      <c r="K57" s="57">
        <v>0</v>
      </c>
      <c r="L57" s="56">
        <v>850</v>
      </c>
      <c r="M57" s="56">
        <v>850</v>
      </c>
      <c r="N57" s="57">
        <v>0</v>
      </c>
      <c r="O57" s="56">
        <v>630</v>
      </c>
      <c r="P57" s="56">
        <v>650</v>
      </c>
      <c r="Q57" s="57">
        <v>-3.0769230769230771</v>
      </c>
      <c r="R57" s="56">
        <v>700</v>
      </c>
      <c r="S57" s="56">
        <v>700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800</v>
      </c>
      <c r="E58" s="57">
        <v>0</v>
      </c>
      <c r="F58" s="55" t="s">
        <v>114</v>
      </c>
      <c r="G58" s="55" t="s">
        <v>114</v>
      </c>
      <c r="H58" s="57" t="s">
        <v>114</v>
      </c>
      <c r="I58" s="56">
        <v>800</v>
      </c>
      <c r="J58" s="56">
        <v>800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700</v>
      </c>
      <c r="S58" s="56">
        <v>700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850</v>
      </c>
      <c r="D59" s="56">
        <v>850</v>
      </c>
      <c r="E59" s="57">
        <v>0</v>
      </c>
      <c r="F59" s="55" t="s">
        <v>114</v>
      </c>
      <c r="G59" s="55">
        <v>600</v>
      </c>
      <c r="H59" s="57" t="s">
        <v>114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700</v>
      </c>
      <c r="P59" s="56">
        <v>600</v>
      </c>
      <c r="Q59" s="57">
        <v>16.666666666666664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850</v>
      </c>
      <c r="D60" s="56">
        <v>800</v>
      </c>
      <c r="E60" s="57">
        <v>6.25</v>
      </c>
      <c r="F60" s="55">
        <v>600</v>
      </c>
      <c r="G60" s="55">
        <v>600</v>
      </c>
      <c r="H60" s="57">
        <v>0</v>
      </c>
      <c r="I60" s="56">
        <v>750</v>
      </c>
      <c r="J60" s="56">
        <v>700</v>
      </c>
      <c r="K60" s="57">
        <v>7.1428571428571423</v>
      </c>
      <c r="L60" s="56" t="s">
        <v>114</v>
      </c>
      <c r="M60" s="56" t="s">
        <v>114</v>
      </c>
      <c r="N60" s="57" t="s">
        <v>114</v>
      </c>
      <c r="O60" s="56">
        <v>650</v>
      </c>
      <c r="P60" s="56">
        <v>650</v>
      </c>
      <c r="Q60" s="57">
        <v>0</v>
      </c>
      <c r="R60" s="56">
        <v>700</v>
      </c>
      <c r="S60" s="56">
        <v>700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720</v>
      </c>
      <c r="D61" s="56">
        <v>720</v>
      </c>
      <c r="E61" s="57">
        <v>0</v>
      </c>
      <c r="F61" s="55">
        <v>550</v>
      </c>
      <c r="G61" s="55">
        <v>550</v>
      </c>
      <c r="H61" s="57">
        <v>0</v>
      </c>
      <c r="I61" s="56">
        <v>730</v>
      </c>
      <c r="J61" s="56">
        <v>730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600</v>
      </c>
      <c r="P61" s="56">
        <v>550</v>
      </c>
      <c r="Q61" s="57">
        <v>9.0909090909090917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>
        <v>870</v>
      </c>
      <c r="D62" s="56">
        <v>870</v>
      </c>
      <c r="E62" s="57">
        <v>0</v>
      </c>
      <c r="F62" s="55">
        <v>550</v>
      </c>
      <c r="G62" s="55">
        <v>550</v>
      </c>
      <c r="H62" s="57">
        <v>0</v>
      </c>
      <c r="I62" s="56">
        <v>800</v>
      </c>
      <c r="J62" s="56">
        <v>800</v>
      </c>
      <c r="K62" s="57">
        <v>0</v>
      </c>
      <c r="L62" s="56">
        <v>1000</v>
      </c>
      <c r="M62" s="56">
        <v>1000</v>
      </c>
      <c r="N62" s="57">
        <v>0</v>
      </c>
      <c r="O62" s="56">
        <v>600</v>
      </c>
      <c r="P62" s="56">
        <v>600</v>
      </c>
      <c r="Q62" s="57">
        <v>0</v>
      </c>
      <c r="R62" s="56">
        <v>750</v>
      </c>
      <c r="S62" s="56">
        <v>750</v>
      </c>
      <c r="T62" s="57">
        <v>0</v>
      </c>
    </row>
    <row r="63" spans="1:20" ht="15" x14ac:dyDescent="0.25">
      <c r="A63" s="55" t="s">
        <v>10</v>
      </c>
      <c r="B63" s="55" t="s">
        <v>122</v>
      </c>
      <c r="C63" s="56">
        <v>816.67</v>
      </c>
      <c r="D63" s="56">
        <v>816.67</v>
      </c>
      <c r="E63" s="57">
        <v>0</v>
      </c>
      <c r="F63" s="55">
        <v>610</v>
      </c>
      <c r="G63" s="55">
        <v>610</v>
      </c>
      <c r="H63" s="57">
        <v>0</v>
      </c>
      <c r="I63" s="56">
        <v>716.67</v>
      </c>
      <c r="J63" s="56">
        <v>716.67</v>
      </c>
      <c r="K63" s="57">
        <v>0</v>
      </c>
      <c r="L63" s="56">
        <v>833.33</v>
      </c>
      <c r="M63" s="56">
        <v>833.33</v>
      </c>
      <c r="N63" s="57">
        <v>0</v>
      </c>
      <c r="O63" s="56">
        <v>533.33000000000004</v>
      </c>
      <c r="P63" s="56">
        <v>533.33000000000004</v>
      </c>
      <c r="Q63" s="57">
        <v>0</v>
      </c>
      <c r="R63" s="56">
        <v>700</v>
      </c>
      <c r="S63" s="56">
        <v>700</v>
      </c>
      <c r="T63" s="57">
        <v>0</v>
      </c>
    </row>
    <row r="64" spans="1:20" ht="15" x14ac:dyDescent="0.25">
      <c r="A64" s="55" t="s">
        <v>10</v>
      </c>
      <c r="B64" s="55" t="s">
        <v>70</v>
      </c>
      <c r="C64" s="56">
        <v>660</v>
      </c>
      <c r="D64" s="56">
        <v>720</v>
      </c>
      <c r="E64" s="57">
        <v>-8.3333333333333321</v>
      </c>
      <c r="F64" s="55">
        <v>575</v>
      </c>
      <c r="G64" s="55">
        <v>595</v>
      </c>
      <c r="H64" s="57">
        <v>-3.3613445378151261</v>
      </c>
      <c r="I64" s="56">
        <v>590</v>
      </c>
      <c r="J64" s="56">
        <v>610</v>
      </c>
      <c r="K64" s="57">
        <v>-3.278688524590164</v>
      </c>
      <c r="L64" s="56">
        <v>770</v>
      </c>
      <c r="M64" s="56">
        <v>795</v>
      </c>
      <c r="N64" s="57">
        <v>-3.1446540880503147</v>
      </c>
      <c r="O64" s="56">
        <v>565</v>
      </c>
      <c r="P64" s="56">
        <v>575</v>
      </c>
      <c r="Q64" s="57">
        <v>-1.7391304347826086</v>
      </c>
      <c r="R64" s="56">
        <v>560</v>
      </c>
      <c r="S64" s="56">
        <v>550</v>
      </c>
      <c r="T64" s="57">
        <v>1.8181818181818181</v>
      </c>
    </row>
    <row r="65" spans="1:20" ht="15" x14ac:dyDescent="0.25">
      <c r="A65" s="55" t="s">
        <v>10</v>
      </c>
      <c r="B65" s="55" t="s">
        <v>71</v>
      </c>
      <c r="C65" s="56">
        <v>725</v>
      </c>
      <c r="D65" s="56">
        <v>725</v>
      </c>
      <c r="E65" s="57">
        <v>0</v>
      </c>
      <c r="F65" s="55">
        <v>650</v>
      </c>
      <c r="G65" s="55">
        <v>650</v>
      </c>
      <c r="H65" s="57">
        <v>0</v>
      </c>
      <c r="I65" s="56">
        <v>675</v>
      </c>
      <c r="J65" s="56">
        <v>650</v>
      </c>
      <c r="K65" s="57">
        <v>3.8461538461538463</v>
      </c>
      <c r="L65" s="56">
        <v>800</v>
      </c>
      <c r="M65" s="56">
        <v>750</v>
      </c>
      <c r="N65" s="57">
        <v>6.666666666666667</v>
      </c>
      <c r="O65" s="56">
        <v>600</v>
      </c>
      <c r="P65" s="56">
        <v>550</v>
      </c>
      <c r="Q65" s="57">
        <v>9.0909090909090917</v>
      </c>
      <c r="R65" s="56">
        <v>650</v>
      </c>
      <c r="S65" s="56">
        <v>600</v>
      </c>
      <c r="T65" s="57">
        <v>8.3333333333333321</v>
      </c>
    </row>
    <row r="66" spans="1:20" ht="15" x14ac:dyDescent="0.25">
      <c r="A66" s="55" t="s">
        <v>10</v>
      </c>
      <c r="B66" s="55" t="s">
        <v>50</v>
      </c>
      <c r="C66" s="56">
        <v>800</v>
      </c>
      <c r="D66" s="56">
        <v>750</v>
      </c>
      <c r="E66" s="57">
        <v>6.666666666666667</v>
      </c>
      <c r="F66" s="55">
        <v>575</v>
      </c>
      <c r="G66" s="55">
        <v>575</v>
      </c>
      <c r="H66" s="57">
        <v>0</v>
      </c>
      <c r="I66" s="56">
        <v>750</v>
      </c>
      <c r="J66" s="56">
        <v>725</v>
      </c>
      <c r="K66" s="57">
        <v>3.4482758620689653</v>
      </c>
      <c r="L66" s="56" t="s">
        <v>114</v>
      </c>
      <c r="M66" s="56" t="s">
        <v>114</v>
      </c>
      <c r="N66" s="57" t="s">
        <v>114</v>
      </c>
      <c r="O66" s="56">
        <v>650</v>
      </c>
      <c r="P66" s="56">
        <v>625</v>
      </c>
      <c r="Q66" s="57">
        <v>4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750</v>
      </c>
      <c r="D71" s="56">
        <v>875</v>
      </c>
      <c r="E71" s="57">
        <v>-14.285714285714285</v>
      </c>
      <c r="F71" s="55" t="s">
        <v>114</v>
      </c>
      <c r="G71" s="55" t="s">
        <v>114</v>
      </c>
      <c r="H71" s="57" t="s">
        <v>114</v>
      </c>
      <c r="I71" s="56">
        <v>750</v>
      </c>
      <c r="J71" s="56">
        <v>800</v>
      </c>
      <c r="K71" s="57">
        <v>-6.25</v>
      </c>
      <c r="L71" s="56" t="s">
        <v>114</v>
      </c>
      <c r="M71" s="56" t="s">
        <v>114</v>
      </c>
      <c r="N71" s="57" t="s">
        <v>114</v>
      </c>
      <c r="O71" s="56">
        <v>625</v>
      </c>
      <c r="P71" s="56">
        <v>625</v>
      </c>
      <c r="Q71" s="57">
        <v>0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>
        <v>700</v>
      </c>
      <c r="E74" s="57">
        <v>0</v>
      </c>
      <c r="F74" s="55" t="s">
        <v>114</v>
      </c>
      <c r="G74" s="55" t="s">
        <v>114</v>
      </c>
      <c r="H74" s="57" t="s">
        <v>114</v>
      </c>
      <c r="I74" s="56">
        <v>660</v>
      </c>
      <c r="J74" s="56">
        <v>660</v>
      </c>
      <c r="K74" s="57">
        <v>0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800</v>
      </c>
      <c r="E76" s="57">
        <v>0</v>
      </c>
      <c r="F76" s="55">
        <v>700</v>
      </c>
      <c r="G76" s="55">
        <v>800</v>
      </c>
      <c r="H76" s="57">
        <v>-12.5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700</v>
      </c>
      <c r="P76" s="56">
        <v>700</v>
      </c>
      <c r="Q76" s="57">
        <v>0</v>
      </c>
      <c r="R76" s="56">
        <v>800</v>
      </c>
      <c r="S76" s="56">
        <v>700</v>
      </c>
      <c r="T76" s="57">
        <v>14.285714285714285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>
        <v>800</v>
      </c>
      <c r="J78" s="56" t="s">
        <v>114</v>
      </c>
      <c r="K78" s="57" t="s">
        <v>114</v>
      </c>
      <c r="L78" s="56" t="s">
        <v>114</v>
      </c>
      <c r="M78" s="56">
        <v>800</v>
      </c>
      <c r="N78" s="57" t="s">
        <v>114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825</v>
      </c>
      <c r="E79" s="57">
        <v>0</v>
      </c>
      <c r="F79" s="55">
        <v>525</v>
      </c>
      <c r="G79" s="55">
        <v>600</v>
      </c>
      <c r="H79" s="57">
        <v>-12.5</v>
      </c>
      <c r="I79" s="56">
        <v>675</v>
      </c>
      <c r="J79" s="56">
        <v>725</v>
      </c>
      <c r="K79" s="57">
        <v>-6.8965517241379306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525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>
        <v>800</v>
      </c>
      <c r="D80" s="56">
        <v>800</v>
      </c>
      <c r="E80" s="57">
        <v>0</v>
      </c>
      <c r="F80" s="55">
        <v>500</v>
      </c>
      <c r="G80" s="55" t="s">
        <v>114</v>
      </c>
      <c r="H80" s="57" t="s">
        <v>114</v>
      </c>
      <c r="I80" s="56">
        <v>750</v>
      </c>
      <c r="J80" s="56">
        <v>750</v>
      </c>
      <c r="K80" s="57">
        <v>0</v>
      </c>
      <c r="L80" s="56" t="s">
        <v>114</v>
      </c>
      <c r="M80" s="56" t="s">
        <v>114</v>
      </c>
      <c r="N80" s="57" t="s">
        <v>114</v>
      </c>
      <c r="O80" s="56">
        <v>650</v>
      </c>
      <c r="P80" s="56">
        <v>650</v>
      </c>
      <c r="Q80" s="57">
        <v>0</v>
      </c>
      <c r="R80" s="56" t="s">
        <v>114</v>
      </c>
      <c r="S80" s="56" t="s">
        <v>114</v>
      </c>
      <c r="T80" s="57" t="s">
        <v>114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700</v>
      </c>
      <c r="J81" s="56">
        <v>700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600</v>
      </c>
      <c r="P81" s="56">
        <v>600</v>
      </c>
      <c r="Q81" s="57">
        <v>0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550</v>
      </c>
      <c r="G82" s="55">
        <v>550</v>
      </c>
      <c r="H82" s="57">
        <v>0</v>
      </c>
      <c r="I82" s="56">
        <v>735</v>
      </c>
      <c r="J82" s="56">
        <v>735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 t="s">
        <v>114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675</v>
      </c>
      <c r="J83" s="56">
        <v>625</v>
      </c>
      <c r="K83" s="57">
        <v>8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650</v>
      </c>
      <c r="S83" s="56">
        <v>625</v>
      </c>
      <c r="T83" s="57">
        <v>4</v>
      </c>
    </row>
    <row r="84" spans="1:20" ht="15" x14ac:dyDescent="0.25">
      <c r="A84" s="55" t="s">
        <v>13</v>
      </c>
      <c r="B84" s="55" t="s">
        <v>130</v>
      </c>
      <c r="C84" s="56">
        <v>750</v>
      </c>
      <c r="D84" s="56">
        <v>750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650</v>
      </c>
      <c r="K84" s="57">
        <v>15.384615384615385</v>
      </c>
      <c r="L84" s="56" t="s">
        <v>114</v>
      </c>
      <c r="M84" s="56" t="s">
        <v>114</v>
      </c>
      <c r="N84" s="57" t="s">
        <v>114</v>
      </c>
      <c r="O84" s="56">
        <v>600</v>
      </c>
      <c r="P84" s="56">
        <v>575</v>
      </c>
      <c r="Q84" s="57">
        <v>4.3478260869565215</v>
      </c>
      <c r="R84" s="56">
        <v>625</v>
      </c>
      <c r="S84" s="56">
        <v>575</v>
      </c>
      <c r="T84" s="57">
        <v>8.695652173913043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>
        <v>750</v>
      </c>
      <c r="E85" s="57" t="s">
        <v>114</v>
      </c>
      <c r="F85" s="55" t="s">
        <v>114</v>
      </c>
      <c r="G85" s="55">
        <v>650</v>
      </c>
      <c r="H85" s="57" t="s">
        <v>114</v>
      </c>
      <c r="I85" s="56" t="s">
        <v>114</v>
      </c>
      <c r="J85" s="56">
        <v>750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>
        <v>550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830</v>
      </c>
      <c r="D94" s="56">
        <v>846</v>
      </c>
      <c r="E94" s="57">
        <v>-1.8912529550827424</v>
      </c>
      <c r="F94" s="55" t="s">
        <v>114</v>
      </c>
      <c r="G94" s="55" t="s">
        <v>114</v>
      </c>
      <c r="H94" s="57" t="s">
        <v>114</v>
      </c>
      <c r="I94" s="56">
        <v>700</v>
      </c>
      <c r="J94" s="56">
        <v>700</v>
      </c>
      <c r="K94" s="57">
        <v>0</v>
      </c>
      <c r="L94" s="56">
        <v>880</v>
      </c>
      <c r="M94" s="56">
        <v>925</v>
      </c>
      <c r="N94" s="57">
        <v>-4.8648648648648649</v>
      </c>
      <c r="O94" s="56">
        <v>600</v>
      </c>
      <c r="P94" s="56">
        <v>650</v>
      </c>
      <c r="Q94" s="57">
        <v>-7.6923076923076925</v>
      </c>
      <c r="R94" s="56">
        <v>700</v>
      </c>
      <c r="S94" s="56">
        <v>700</v>
      </c>
      <c r="T94" s="57">
        <v>0</v>
      </c>
    </row>
    <row r="95" spans="1:20" ht="15" x14ac:dyDescent="0.25">
      <c r="A95" s="55" t="s">
        <v>16</v>
      </c>
      <c r="B95" s="55" t="s">
        <v>73</v>
      </c>
      <c r="C95" s="56">
        <v>740</v>
      </c>
      <c r="D95" s="56">
        <v>740</v>
      </c>
      <c r="E95" s="57">
        <v>0</v>
      </c>
      <c r="F95" s="55">
        <v>650</v>
      </c>
      <c r="G95" s="55">
        <v>600</v>
      </c>
      <c r="H95" s="57">
        <v>8.3333333333333321</v>
      </c>
      <c r="I95" s="56">
        <v>680</v>
      </c>
      <c r="J95" s="56">
        <v>700</v>
      </c>
      <c r="K95" s="57">
        <v>-2.8571428571428572</v>
      </c>
      <c r="L95" s="56">
        <v>830</v>
      </c>
      <c r="M95" s="56" t="s">
        <v>114</v>
      </c>
      <c r="N95" s="57" t="s">
        <v>114</v>
      </c>
      <c r="O95" s="56" t="s">
        <v>114</v>
      </c>
      <c r="P95" s="56">
        <v>570</v>
      </c>
      <c r="Q95" s="57" t="s">
        <v>114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800</v>
      </c>
      <c r="M96" s="56">
        <v>800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875</v>
      </c>
      <c r="D98" s="56">
        <v>875</v>
      </c>
      <c r="E98" s="57">
        <v>0</v>
      </c>
      <c r="F98" s="55" t="s">
        <v>114</v>
      </c>
      <c r="G98" s="55" t="s">
        <v>114</v>
      </c>
      <c r="H98" s="57" t="s">
        <v>114</v>
      </c>
      <c r="I98" s="56">
        <v>800</v>
      </c>
      <c r="J98" s="56">
        <v>800</v>
      </c>
      <c r="K98" s="57">
        <v>0</v>
      </c>
      <c r="L98" s="56">
        <v>850</v>
      </c>
      <c r="M98" s="56">
        <v>800</v>
      </c>
      <c r="N98" s="57">
        <v>6.25</v>
      </c>
      <c r="O98" s="56">
        <v>875</v>
      </c>
      <c r="P98" s="56">
        <v>875</v>
      </c>
      <c r="Q98" s="57">
        <v>0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>
        <v>743.33</v>
      </c>
      <c r="D102" s="56">
        <v>726.67</v>
      </c>
      <c r="E102" s="57">
        <v>2.2926500337154527</v>
      </c>
      <c r="F102" s="55">
        <v>650</v>
      </c>
      <c r="G102" s="55">
        <v>616.66999999999996</v>
      </c>
      <c r="H102" s="57">
        <v>5.4048356495370369</v>
      </c>
      <c r="I102" s="56">
        <v>650</v>
      </c>
      <c r="J102" s="56">
        <v>650</v>
      </c>
      <c r="K102" s="57">
        <v>0</v>
      </c>
      <c r="L102" s="56">
        <v>983.33</v>
      </c>
      <c r="M102" s="56">
        <v>983.33</v>
      </c>
      <c r="N102" s="57">
        <v>0</v>
      </c>
      <c r="O102" s="56">
        <v>683.33</v>
      </c>
      <c r="P102" s="56">
        <v>616.66999999999996</v>
      </c>
      <c r="Q102" s="57">
        <v>10.809671299074074</v>
      </c>
      <c r="R102" s="56">
        <v>650</v>
      </c>
      <c r="S102" s="56">
        <v>633.33000000000004</v>
      </c>
      <c r="T102" s="57">
        <v>2.6321191164163955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620</v>
      </c>
      <c r="D105" s="56">
        <v>620</v>
      </c>
      <c r="E105" s="57">
        <v>0</v>
      </c>
      <c r="F105" s="55">
        <v>550</v>
      </c>
      <c r="G105" s="55" t="s">
        <v>114</v>
      </c>
      <c r="H105" s="57" t="s">
        <v>114</v>
      </c>
      <c r="I105" s="56">
        <v>620</v>
      </c>
      <c r="J105" s="56">
        <v>580</v>
      </c>
      <c r="K105" s="57">
        <v>6.8965517241379306</v>
      </c>
      <c r="L105" s="56" t="s">
        <v>114</v>
      </c>
      <c r="M105" s="56">
        <v>700</v>
      </c>
      <c r="N105" s="57" t="s">
        <v>114</v>
      </c>
      <c r="O105" s="56">
        <v>550</v>
      </c>
      <c r="P105" s="56">
        <v>450</v>
      </c>
      <c r="Q105" s="57">
        <v>22.222222222222221</v>
      </c>
      <c r="R105" s="56">
        <v>600</v>
      </c>
      <c r="S105" s="56">
        <v>600</v>
      </c>
      <c r="T105" s="57">
        <v>0</v>
      </c>
    </row>
    <row r="106" spans="1:20" ht="15" x14ac:dyDescent="0.25">
      <c r="A106" s="55" t="s">
        <v>19</v>
      </c>
      <c r="B106" s="55" t="s">
        <v>78</v>
      </c>
      <c r="C106" s="56">
        <v>625</v>
      </c>
      <c r="D106" s="56">
        <v>625</v>
      </c>
      <c r="E106" s="57">
        <v>0</v>
      </c>
      <c r="F106" s="55">
        <v>575</v>
      </c>
      <c r="G106" s="55">
        <v>575</v>
      </c>
      <c r="H106" s="57">
        <v>0</v>
      </c>
      <c r="I106" s="56">
        <v>625</v>
      </c>
      <c r="J106" s="56">
        <v>625</v>
      </c>
      <c r="K106" s="57">
        <v>0</v>
      </c>
      <c r="L106" s="56" t="s">
        <v>114</v>
      </c>
      <c r="M106" s="56" t="s">
        <v>114</v>
      </c>
      <c r="N106" s="57" t="s">
        <v>114</v>
      </c>
      <c r="O106" s="56">
        <v>585</v>
      </c>
      <c r="P106" s="56">
        <v>585</v>
      </c>
      <c r="Q106" s="57">
        <v>0</v>
      </c>
      <c r="R106" s="56">
        <v>610</v>
      </c>
      <c r="S106" s="56">
        <v>610</v>
      </c>
      <c r="T106" s="57">
        <v>0</v>
      </c>
    </row>
    <row r="107" spans="1:20" ht="15" x14ac:dyDescent="0.25">
      <c r="A107" s="55" t="s">
        <v>20</v>
      </c>
      <c r="B107" s="55" t="s">
        <v>136</v>
      </c>
      <c r="C107" s="56">
        <v>800</v>
      </c>
      <c r="D107" s="56" t="s">
        <v>114</v>
      </c>
      <c r="E107" s="57" t="s">
        <v>114</v>
      </c>
      <c r="F107" s="55" t="s">
        <v>114</v>
      </c>
      <c r="G107" s="55" t="s">
        <v>114</v>
      </c>
      <c r="H107" s="57" t="s">
        <v>114</v>
      </c>
      <c r="I107" s="56">
        <v>750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>
        <v>600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680</v>
      </c>
      <c r="D109" s="56">
        <v>700</v>
      </c>
      <c r="E109" s="57">
        <v>-2.8571428571428572</v>
      </c>
      <c r="F109" s="55" t="s">
        <v>114</v>
      </c>
      <c r="G109" s="55" t="s">
        <v>114</v>
      </c>
      <c r="H109" s="57" t="s">
        <v>114</v>
      </c>
      <c r="I109" s="56">
        <v>700</v>
      </c>
      <c r="J109" s="56">
        <v>650</v>
      </c>
      <c r="K109" s="57">
        <v>7.6923076923076925</v>
      </c>
      <c r="L109" s="56" t="s">
        <v>114</v>
      </c>
      <c r="M109" s="56" t="s">
        <v>114</v>
      </c>
      <c r="N109" s="57" t="s">
        <v>114</v>
      </c>
      <c r="O109" s="56">
        <v>620</v>
      </c>
      <c r="P109" s="56">
        <v>620</v>
      </c>
      <c r="Q109" s="57">
        <v>0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820</v>
      </c>
      <c r="D113" s="56">
        <v>820</v>
      </c>
      <c r="E113" s="57">
        <v>0</v>
      </c>
      <c r="F113" s="55" t="s">
        <v>114</v>
      </c>
      <c r="G113" s="55" t="s">
        <v>114</v>
      </c>
      <c r="H113" s="57" t="s">
        <v>114</v>
      </c>
      <c r="I113" s="56">
        <v>760</v>
      </c>
      <c r="J113" s="56">
        <v>760</v>
      </c>
      <c r="K113" s="57">
        <v>0</v>
      </c>
      <c r="L113" s="56">
        <v>800</v>
      </c>
      <c r="M113" s="56">
        <v>800</v>
      </c>
      <c r="N113" s="57">
        <v>0</v>
      </c>
      <c r="O113" s="56">
        <v>700</v>
      </c>
      <c r="P113" s="56">
        <v>700</v>
      </c>
      <c r="Q113" s="57">
        <v>0</v>
      </c>
      <c r="R113" s="56">
        <v>725</v>
      </c>
      <c r="S113" s="56">
        <v>725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800</v>
      </c>
      <c r="D115" s="56">
        <v>800</v>
      </c>
      <c r="E115" s="57">
        <v>0</v>
      </c>
      <c r="F115" s="55">
        <v>600</v>
      </c>
      <c r="G115" s="55">
        <v>600</v>
      </c>
      <c r="H115" s="57">
        <v>0</v>
      </c>
      <c r="I115" s="56">
        <v>750</v>
      </c>
      <c r="J115" s="56">
        <v>750</v>
      </c>
      <c r="K115" s="57">
        <v>0</v>
      </c>
      <c r="L115" s="56" t="s">
        <v>114</v>
      </c>
      <c r="M115" s="56" t="s">
        <v>114</v>
      </c>
      <c r="N115" s="57" t="s">
        <v>114</v>
      </c>
      <c r="O115" s="56">
        <v>600</v>
      </c>
      <c r="P115" s="56">
        <v>600</v>
      </c>
      <c r="Q115" s="57">
        <v>0</v>
      </c>
      <c r="R115" s="56">
        <v>700</v>
      </c>
      <c r="S115" s="56">
        <v>700</v>
      </c>
      <c r="T115" s="57">
        <v>0</v>
      </c>
    </row>
    <row r="116" spans="1:20" ht="15" x14ac:dyDescent="0.25">
      <c r="A116" s="55" t="s">
        <v>21</v>
      </c>
      <c r="B116" s="55" t="s">
        <v>39</v>
      </c>
      <c r="C116" s="56">
        <v>840</v>
      </c>
      <c r="D116" s="56">
        <v>840</v>
      </c>
      <c r="E116" s="57">
        <v>0</v>
      </c>
      <c r="F116" s="55" t="s">
        <v>114</v>
      </c>
      <c r="G116" s="55" t="s">
        <v>114</v>
      </c>
      <c r="H116" s="57" t="s">
        <v>114</v>
      </c>
      <c r="I116" s="56">
        <v>800</v>
      </c>
      <c r="J116" s="56">
        <v>800</v>
      </c>
      <c r="K116" s="57">
        <v>0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 t="s">
        <v>114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>
        <v>700</v>
      </c>
      <c r="D120" s="56">
        <v>700</v>
      </c>
      <c r="E120" s="57">
        <v>0</v>
      </c>
      <c r="F120" s="55">
        <v>500</v>
      </c>
      <c r="G120" s="55">
        <v>500</v>
      </c>
      <c r="H120" s="57">
        <v>0</v>
      </c>
      <c r="I120" s="56">
        <v>650</v>
      </c>
      <c r="J120" s="56">
        <v>650</v>
      </c>
      <c r="K120" s="57">
        <v>0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 t="s">
        <v>114</v>
      </c>
      <c r="Q120" s="57" t="s">
        <v>114</v>
      </c>
      <c r="R120" s="56">
        <v>650</v>
      </c>
      <c r="S120" s="56">
        <v>650</v>
      </c>
      <c r="T120" s="57">
        <v>0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 t="s">
        <v>114</v>
      </c>
      <c r="H124" s="57" t="s">
        <v>114</v>
      </c>
      <c r="I124" s="56">
        <v>700</v>
      </c>
      <c r="J124" s="56">
        <v>700</v>
      </c>
      <c r="K124" s="57">
        <v>0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J42" sqref="J42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F28" sqref="F28"/>
    </sheetView>
  </sheetViews>
  <sheetFormatPr defaultRowHeight="12.75" x14ac:dyDescent="0.2"/>
  <cols>
    <col min="1" max="1" width="4.42578125" style="162" customWidth="1"/>
    <col min="2" max="2" width="31.28515625" style="162" customWidth="1"/>
    <col min="3" max="3" width="10.42578125" style="162" bestFit="1" customWidth="1"/>
    <col min="4" max="4" width="11.42578125" style="162" bestFit="1" customWidth="1"/>
    <col min="5" max="5" width="10.42578125" style="162" bestFit="1" customWidth="1"/>
    <col min="6" max="6" width="11.42578125" style="162" bestFit="1" customWidth="1"/>
    <col min="7" max="7" width="10.42578125" style="162" bestFit="1" customWidth="1"/>
    <col min="8" max="8" width="11.42578125" style="162" bestFit="1" customWidth="1"/>
    <col min="9" max="9" width="10.42578125" style="162" bestFit="1" customWidth="1"/>
    <col min="10" max="10" width="11.42578125" style="162" bestFit="1" customWidth="1"/>
    <col min="11" max="11" width="10.42578125" style="162" bestFit="1" customWidth="1"/>
    <col min="12" max="12" width="11.42578125" style="162" bestFit="1" customWidth="1"/>
    <col min="13" max="16384" width="9.140625" style="162"/>
  </cols>
  <sheetData>
    <row r="1" spans="1:12" customFormat="1" ht="20.25" x14ac:dyDescent="0.3">
      <c r="A1" s="363" t="s">
        <v>396</v>
      </c>
    </row>
    <row r="2" spans="1:12" customFormat="1" ht="2.25" customHeight="1" x14ac:dyDescent="0.2"/>
    <row r="3" spans="1:12" customFormat="1" ht="15.75" x14ac:dyDescent="0.25">
      <c r="A3" s="364" t="s">
        <v>225</v>
      </c>
    </row>
    <row r="4" spans="1:12" customFormat="1" ht="23.25" thickBot="1" x14ac:dyDescent="0.35">
      <c r="A4" s="164" t="s">
        <v>178</v>
      </c>
    </row>
    <row r="5" spans="1:12" customFormat="1" ht="14.25" x14ac:dyDescent="0.2">
      <c r="A5" s="165"/>
      <c r="B5" s="166"/>
      <c r="C5" s="167" t="s">
        <v>226</v>
      </c>
      <c r="D5" s="168"/>
      <c r="E5" s="168"/>
      <c r="F5" s="170"/>
      <c r="G5" s="359" t="s">
        <v>227</v>
      </c>
      <c r="H5" s="168"/>
      <c r="I5" s="168"/>
      <c r="J5" s="169"/>
      <c r="K5" s="167" t="s">
        <v>228</v>
      </c>
      <c r="L5" s="170"/>
    </row>
    <row r="6" spans="1:12" customFormat="1" ht="14.25" x14ac:dyDescent="0.2">
      <c r="A6" s="171" t="s">
        <v>229</v>
      </c>
      <c r="B6" s="172" t="s">
        <v>230</v>
      </c>
      <c r="C6" s="173" t="s">
        <v>231</v>
      </c>
      <c r="D6" s="173"/>
      <c r="E6" s="173" t="s">
        <v>232</v>
      </c>
      <c r="F6" s="176"/>
      <c r="G6" s="175" t="s">
        <v>231</v>
      </c>
      <c r="H6" s="173"/>
      <c r="I6" s="173" t="s">
        <v>232</v>
      </c>
      <c r="J6" s="174"/>
      <c r="K6" s="173" t="s">
        <v>231</v>
      </c>
      <c r="L6" s="176"/>
    </row>
    <row r="7" spans="1:12" customFormat="1" ht="14.25" thickBot="1" x14ac:dyDescent="0.3">
      <c r="A7" s="177"/>
      <c r="B7" s="178"/>
      <c r="C7" s="179" t="s">
        <v>397</v>
      </c>
      <c r="D7" s="180" t="s">
        <v>398</v>
      </c>
      <c r="E7" s="179" t="s">
        <v>397</v>
      </c>
      <c r="F7" s="349" t="s">
        <v>398</v>
      </c>
      <c r="G7" s="347" t="s">
        <v>397</v>
      </c>
      <c r="H7" s="180" t="s">
        <v>398</v>
      </c>
      <c r="I7" s="179" t="s">
        <v>397</v>
      </c>
      <c r="J7" s="348" t="s">
        <v>398</v>
      </c>
      <c r="K7" s="347" t="s">
        <v>397</v>
      </c>
      <c r="L7" s="349" t="s">
        <v>398</v>
      </c>
    </row>
    <row r="8" spans="1:12" customFormat="1" ht="14.25" x14ac:dyDescent="0.2">
      <c r="A8" s="181" t="s">
        <v>242</v>
      </c>
      <c r="B8" s="182"/>
      <c r="C8" s="183">
        <f>SUM(C9:C14)</f>
        <v>114935.83499999999</v>
      </c>
      <c r="D8" s="184">
        <f>SUM(D9:D14)</f>
        <v>36999.166999999994</v>
      </c>
      <c r="E8" s="183">
        <f t="shared" ref="E8:J8" si="0">SUM(E9:E14)</f>
        <v>669549.34600000002</v>
      </c>
      <c r="F8" s="186">
        <f>SUM(F9:F14)</f>
        <v>205514.94999999998</v>
      </c>
      <c r="G8" s="360">
        <f t="shared" si="0"/>
        <v>38216.310000000005</v>
      </c>
      <c r="H8" s="184">
        <f t="shared" si="0"/>
        <v>40580.71</v>
      </c>
      <c r="I8" s="183">
        <f t="shared" si="0"/>
        <v>114395.07699999998</v>
      </c>
      <c r="J8" s="185">
        <f t="shared" si="0"/>
        <v>81914.099000000017</v>
      </c>
      <c r="K8" s="183">
        <f>C8-G8</f>
        <v>76719.524999999994</v>
      </c>
      <c r="L8" s="186">
        <f>D8-H8</f>
        <v>-3581.5430000000051</v>
      </c>
    </row>
    <row r="9" spans="1:12" customFormat="1" x14ac:dyDescent="0.2">
      <c r="A9" s="187" t="s">
        <v>233</v>
      </c>
      <c r="B9" s="188" t="s">
        <v>234</v>
      </c>
      <c r="C9" s="189">
        <v>70209.065000000002</v>
      </c>
      <c r="D9" s="190">
        <v>11787.875</v>
      </c>
      <c r="E9" s="189">
        <v>399153.52100000001</v>
      </c>
      <c r="F9" s="193">
        <v>66756.03</v>
      </c>
      <c r="G9" s="361">
        <v>10838.013000000001</v>
      </c>
      <c r="H9" s="190">
        <v>6807.259</v>
      </c>
      <c r="I9" s="189">
        <v>72813.725999999995</v>
      </c>
      <c r="J9" s="191">
        <v>39634.855000000003</v>
      </c>
      <c r="K9" s="192">
        <v>59371.052000000003</v>
      </c>
      <c r="L9" s="401">
        <v>4980.616</v>
      </c>
    </row>
    <row r="10" spans="1:12" customFormat="1" x14ac:dyDescent="0.2">
      <c r="A10" s="187" t="s">
        <v>235</v>
      </c>
      <c r="B10" s="188" t="s">
        <v>23</v>
      </c>
      <c r="C10" s="189">
        <v>4270.0209999999997</v>
      </c>
      <c r="D10" s="190">
        <v>3845.837</v>
      </c>
      <c r="E10" s="189">
        <v>30388.498</v>
      </c>
      <c r="F10" s="193">
        <v>25297.181</v>
      </c>
      <c r="G10" s="361">
        <v>109.946</v>
      </c>
      <c r="H10" s="190">
        <v>252.03299999999999</v>
      </c>
      <c r="I10" s="189">
        <v>769.28</v>
      </c>
      <c r="J10" s="191">
        <v>2104.6219999999998</v>
      </c>
      <c r="K10" s="192">
        <v>4160.0749999999998</v>
      </c>
      <c r="L10" s="401">
        <v>3593.8040000000001</v>
      </c>
    </row>
    <row r="11" spans="1:12" customFormat="1" x14ac:dyDescent="0.2">
      <c r="A11" s="187" t="s">
        <v>236</v>
      </c>
      <c r="B11" s="188" t="s">
        <v>24</v>
      </c>
      <c r="C11" s="189">
        <v>1539.8810000000001</v>
      </c>
      <c r="D11" s="190">
        <v>549.83699999999999</v>
      </c>
      <c r="E11" s="189">
        <v>10144.959999999999</v>
      </c>
      <c r="F11" s="193">
        <v>2041.825</v>
      </c>
      <c r="G11" s="361">
        <v>1808.1030000000001</v>
      </c>
      <c r="H11" s="190">
        <v>3681.2710000000002</v>
      </c>
      <c r="I11" s="189">
        <v>10992.978999999999</v>
      </c>
      <c r="J11" s="191">
        <v>21438.550999999999</v>
      </c>
      <c r="K11" s="192">
        <v>-268.22199999999998</v>
      </c>
      <c r="L11" s="401">
        <v>-3131.4340000000002</v>
      </c>
    </row>
    <row r="12" spans="1:12" customFormat="1" x14ac:dyDescent="0.2">
      <c r="A12" s="187" t="s">
        <v>237</v>
      </c>
      <c r="B12" s="188" t="s">
        <v>97</v>
      </c>
      <c r="C12" s="189">
        <v>1089.5119999999999</v>
      </c>
      <c r="D12" s="190">
        <v>1440.337</v>
      </c>
      <c r="E12" s="189">
        <v>5765.6490000000003</v>
      </c>
      <c r="F12" s="193">
        <v>7951.5519999999997</v>
      </c>
      <c r="G12" s="361">
        <v>68.78</v>
      </c>
      <c r="H12" s="190">
        <v>49.552</v>
      </c>
      <c r="I12" s="189">
        <v>410.67</v>
      </c>
      <c r="J12" s="191">
        <v>413.57100000000003</v>
      </c>
      <c r="K12" s="192">
        <v>1020.732</v>
      </c>
      <c r="L12" s="401">
        <v>1390.7850000000001</v>
      </c>
    </row>
    <row r="13" spans="1:12" customFormat="1" x14ac:dyDescent="0.2">
      <c r="A13" s="187" t="s">
        <v>238</v>
      </c>
      <c r="B13" s="188" t="s">
        <v>239</v>
      </c>
      <c r="C13" s="189">
        <v>34357.57</v>
      </c>
      <c r="D13" s="190">
        <v>17171.738000000001</v>
      </c>
      <c r="E13" s="189">
        <v>210679.47099999999</v>
      </c>
      <c r="F13" s="193">
        <v>96498.087</v>
      </c>
      <c r="G13" s="361">
        <v>23792.076000000001</v>
      </c>
      <c r="H13" s="190">
        <v>28302.483</v>
      </c>
      <c r="I13" s="189">
        <v>25029.828000000001</v>
      </c>
      <c r="J13" s="191">
        <v>13986.441999999999</v>
      </c>
      <c r="K13" s="192">
        <v>10565.493999999999</v>
      </c>
      <c r="L13" s="401">
        <v>-11130.744999999999</v>
      </c>
    </row>
    <row r="14" spans="1:12" customFormat="1" ht="13.5" thickBot="1" x14ac:dyDescent="0.25">
      <c r="A14" s="194" t="s">
        <v>240</v>
      </c>
      <c r="B14" s="195" t="s">
        <v>241</v>
      </c>
      <c r="C14" s="196">
        <v>3469.7860000000001</v>
      </c>
      <c r="D14" s="197">
        <v>2203.5430000000001</v>
      </c>
      <c r="E14" s="196">
        <v>13417.246999999999</v>
      </c>
      <c r="F14" s="200">
        <v>6970.2749999999996</v>
      </c>
      <c r="G14" s="362">
        <v>1599.3920000000001</v>
      </c>
      <c r="H14" s="197">
        <v>1488.1120000000001</v>
      </c>
      <c r="I14" s="196">
        <v>4378.5940000000001</v>
      </c>
      <c r="J14" s="198">
        <v>4336.058</v>
      </c>
      <c r="K14" s="199">
        <v>1870.394</v>
      </c>
      <c r="L14" s="402">
        <v>715.43100000000004</v>
      </c>
    </row>
    <row r="15" spans="1:12" ht="7.5" customHeight="1" x14ac:dyDescent="0.2">
      <c r="B15" s="163"/>
    </row>
    <row r="16" spans="1:12" x14ac:dyDescent="0.2">
      <c r="A16" s="409" t="s">
        <v>349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6"/>
  <sheetViews>
    <sheetView showGridLines="0" zoomScale="90" zoomScaleNormal="90" workbookViewId="0">
      <selection activeCell="E25" sqref="E25"/>
    </sheetView>
  </sheetViews>
  <sheetFormatPr defaultRowHeight="12.75" x14ac:dyDescent="0.2"/>
  <cols>
    <col min="1" max="1" width="15.42578125" style="245" customWidth="1"/>
    <col min="2" max="2" width="11" style="245" bestFit="1" customWidth="1"/>
    <col min="3" max="3" width="9.85546875" style="245" bestFit="1" customWidth="1"/>
    <col min="4" max="4" width="15" style="245" customWidth="1"/>
    <col min="5" max="5" width="10.7109375" style="245" customWidth="1"/>
    <col min="6" max="6" width="9.28515625" style="245" customWidth="1"/>
    <col min="7" max="7" width="17" style="245" customWidth="1"/>
    <col min="8" max="8" width="14.7109375" style="245" customWidth="1"/>
    <col min="9" max="9" width="10.7109375" style="245" customWidth="1"/>
    <col min="10" max="10" width="10.28515625" style="245" customWidth="1"/>
    <col min="11" max="11" width="15" style="245" customWidth="1"/>
    <col min="12" max="12" width="11.42578125" style="245" customWidth="1"/>
    <col min="13" max="13" width="10.5703125" style="245" customWidth="1"/>
    <col min="14" max="14" width="9.140625" style="245"/>
    <col min="15" max="15" width="5.42578125" style="245" customWidth="1"/>
    <col min="16" max="16384" width="9.140625" style="245"/>
  </cols>
  <sheetData>
    <row r="1" spans="1:16" ht="16.5" customHeight="1" x14ac:dyDescent="0.3">
      <c r="A1" s="243" t="s">
        <v>342</v>
      </c>
      <c r="B1" s="244"/>
      <c r="C1" s="244"/>
      <c r="D1" s="244"/>
      <c r="E1" s="244"/>
      <c r="H1" s="243" t="s">
        <v>343</v>
      </c>
      <c r="I1" s="244"/>
      <c r="J1" s="244"/>
      <c r="K1" s="244"/>
      <c r="L1" s="244"/>
    </row>
    <row r="2" spans="1:16" ht="16.5" customHeight="1" thickBot="1" x14ac:dyDescent="0.3">
      <c r="A2" s="403" t="s">
        <v>353</v>
      </c>
      <c r="B2" s="244"/>
      <c r="C2" s="244"/>
      <c r="D2" s="244"/>
      <c r="E2" s="244"/>
      <c r="H2" s="403" t="s">
        <v>353</v>
      </c>
      <c r="I2" s="244"/>
      <c r="J2" s="244"/>
      <c r="K2" s="244"/>
      <c r="L2" s="244"/>
    </row>
    <row r="3" spans="1:16" ht="21" thickBot="1" x14ac:dyDescent="0.35">
      <c r="A3" s="246" t="s">
        <v>284</v>
      </c>
      <c r="B3" s="247"/>
      <c r="C3" s="247"/>
      <c r="D3" s="247"/>
      <c r="E3" s="247"/>
      <c r="F3" s="248"/>
      <c r="H3" s="246" t="s">
        <v>285</v>
      </c>
      <c r="I3" s="247"/>
      <c r="J3" s="247"/>
      <c r="K3" s="247"/>
      <c r="L3" s="247"/>
      <c r="M3" s="248"/>
    </row>
    <row r="4" spans="1:16" ht="19.5" thickBot="1" x14ac:dyDescent="0.35">
      <c r="A4" s="353" t="s">
        <v>397</v>
      </c>
      <c r="B4" s="354"/>
      <c r="C4" s="355"/>
      <c r="D4" s="356" t="s">
        <v>398</v>
      </c>
      <c r="E4" s="354"/>
      <c r="F4" s="357"/>
      <c r="G4" s="358"/>
      <c r="H4" s="353" t="s">
        <v>397</v>
      </c>
      <c r="I4" s="354"/>
      <c r="J4" s="355"/>
      <c r="K4" s="356" t="s">
        <v>398</v>
      </c>
      <c r="L4" s="354"/>
      <c r="M4" s="357"/>
    </row>
    <row r="5" spans="1:16" ht="43.5" thickBot="1" x14ac:dyDescent="0.25">
      <c r="A5" s="249" t="s">
        <v>286</v>
      </c>
      <c r="B5" s="250" t="s">
        <v>373</v>
      </c>
      <c r="C5" s="251" t="s">
        <v>374</v>
      </c>
      <c r="D5" s="252" t="s">
        <v>286</v>
      </c>
      <c r="E5" s="250" t="s">
        <v>373</v>
      </c>
      <c r="F5" s="253" t="s">
        <v>374</v>
      </c>
      <c r="H5" s="249" t="s">
        <v>286</v>
      </c>
      <c r="I5" s="250" t="s">
        <v>373</v>
      </c>
      <c r="J5" s="253" t="s">
        <v>374</v>
      </c>
      <c r="K5" s="350" t="s">
        <v>286</v>
      </c>
      <c r="L5" s="250" t="s">
        <v>373</v>
      </c>
      <c r="M5" s="253" t="s">
        <v>374</v>
      </c>
      <c r="P5" s="254"/>
    </row>
    <row r="6" spans="1:16" ht="15" thickBot="1" x14ac:dyDescent="0.25">
      <c r="A6" s="255" t="s">
        <v>178</v>
      </c>
      <c r="B6" s="506">
        <v>70.209064999999995</v>
      </c>
      <c r="C6" s="501">
        <v>399.15352100000001</v>
      </c>
      <c r="D6" s="672" t="s">
        <v>178</v>
      </c>
      <c r="E6" s="506">
        <v>11.787875</v>
      </c>
      <c r="F6" s="501">
        <v>66.756029999999996</v>
      </c>
      <c r="G6" s="673"/>
      <c r="H6" s="674" t="s">
        <v>178</v>
      </c>
      <c r="I6" s="500">
        <v>10.838013</v>
      </c>
      <c r="J6" s="501">
        <v>72.813725999999988</v>
      </c>
      <c r="K6" s="672" t="s">
        <v>178</v>
      </c>
      <c r="L6" s="506">
        <v>6.8072590000000002</v>
      </c>
      <c r="M6" s="501">
        <v>39.634855000000002</v>
      </c>
    </row>
    <row r="7" spans="1:16" x14ac:dyDescent="0.2">
      <c r="A7" s="259" t="s">
        <v>287</v>
      </c>
      <c r="B7" s="678">
        <v>10.942883999999999</v>
      </c>
      <c r="C7" s="679">
        <v>66.752793999999994</v>
      </c>
      <c r="D7" s="259" t="s">
        <v>287</v>
      </c>
      <c r="E7" s="675">
        <v>9.9707309999999989</v>
      </c>
      <c r="F7" s="676">
        <v>57.964925999999998</v>
      </c>
      <c r="G7" s="673"/>
      <c r="H7" s="258" t="s">
        <v>290</v>
      </c>
      <c r="I7" s="502">
        <v>4.6977650000000004</v>
      </c>
      <c r="J7" s="503">
        <v>33.721300999999997</v>
      </c>
      <c r="K7" s="259" t="s">
        <v>290</v>
      </c>
      <c r="L7" s="675">
        <v>3.552368</v>
      </c>
      <c r="M7" s="676">
        <v>19.792845</v>
      </c>
    </row>
    <row r="8" spans="1:16" x14ac:dyDescent="0.2">
      <c r="A8" s="258" t="s">
        <v>288</v>
      </c>
      <c r="B8" s="502">
        <v>10.932178</v>
      </c>
      <c r="C8" s="503">
        <v>62.999780000000001</v>
      </c>
      <c r="D8" s="258" t="s">
        <v>307</v>
      </c>
      <c r="E8" s="507">
        <v>1.36467</v>
      </c>
      <c r="F8" s="508">
        <v>7.7174629999999995</v>
      </c>
      <c r="G8" s="673"/>
      <c r="H8" s="258" t="s">
        <v>287</v>
      </c>
      <c r="I8" s="502">
        <v>2.4998020000000003</v>
      </c>
      <c r="J8" s="503">
        <v>13.845769000000001</v>
      </c>
      <c r="K8" s="258" t="s">
        <v>289</v>
      </c>
      <c r="L8" s="507">
        <v>1.6297840000000001</v>
      </c>
      <c r="M8" s="508">
        <v>9.9293289999999992</v>
      </c>
    </row>
    <row r="9" spans="1:16" x14ac:dyDescent="0.2">
      <c r="A9" s="258" t="s">
        <v>292</v>
      </c>
      <c r="B9" s="502">
        <v>10.914049</v>
      </c>
      <c r="C9" s="503">
        <v>61.174076999999997</v>
      </c>
      <c r="D9" s="258" t="s">
        <v>294</v>
      </c>
      <c r="E9" s="507">
        <v>0.25897199999999998</v>
      </c>
      <c r="F9" s="508">
        <v>0.57599999999999996</v>
      </c>
      <c r="G9" s="673"/>
      <c r="H9" s="258" t="s">
        <v>289</v>
      </c>
      <c r="I9" s="502">
        <v>1.9143520000000001</v>
      </c>
      <c r="J9" s="503">
        <v>15.080814</v>
      </c>
      <c r="K9" s="258" t="s">
        <v>295</v>
      </c>
      <c r="L9" s="507">
        <v>0.53255399999999997</v>
      </c>
      <c r="M9" s="508">
        <v>3.7582100000000001</v>
      </c>
    </row>
    <row r="10" spans="1:16" x14ac:dyDescent="0.2">
      <c r="A10" s="258" t="s">
        <v>399</v>
      </c>
      <c r="B10" s="502">
        <v>6.7040069999999998</v>
      </c>
      <c r="C10" s="503">
        <v>38.708359999999999</v>
      </c>
      <c r="D10" s="258" t="s">
        <v>295</v>
      </c>
      <c r="E10" s="507">
        <v>0.148151</v>
      </c>
      <c r="F10" s="508">
        <v>0.39999499999999999</v>
      </c>
      <c r="G10" s="673"/>
      <c r="H10" s="258" t="s">
        <v>341</v>
      </c>
      <c r="I10" s="502">
        <v>0.65225500000000003</v>
      </c>
      <c r="J10" s="503">
        <v>3.85</v>
      </c>
      <c r="K10" s="258" t="s">
        <v>296</v>
      </c>
      <c r="L10" s="507">
        <v>0.29222000000000004</v>
      </c>
      <c r="M10" s="508">
        <v>1.4365699999999999</v>
      </c>
    </row>
    <row r="11" spans="1:16" x14ac:dyDescent="0.2">
      <c r="A11" s="258" t="s">
        <v>308</v>
      </c>
      <c r="B11" s="502">
        <v>6.1794849999999997</v>
      </c>
      <c r="C11" s="503">
        <v>32.673965000000003</v>
      </c>
      <c r="D11" s="258" t="s">
        <v>341</v>
      </c>
      <c r="E11" s="507">
        <v>2.1431000000000002E-2</v>
      </c>
      <c r="F11" s="508">
        <v>4.8000000000000001E-2</v>
      </c>
      <c r="G11" s="673"/>
      <c r="H11" s="258" t="s">
        <v>401</v>
      </c>
      <c r="I11" s="502">
        <v>0.396762</v>
      </c>
      <c r="J11" s="503">
        <v>2.5196019999999999</v>
      </c>
      <c r="K11" s="258" t="s">
        <v>287</v>
      </c>
      <c r="L11" s="507">
        <v>0.28929500000000002</v>
      </c>
      <c r="M11" s="508">
        <v>1.7287999999999999</v>
      </c>
    </row>
    <row r="12" spans="1:16" x14ac:dyDescent="0.2">
      <c r="A12" s="258" t="s">
        <v>291</v>
      </c>
      <c r="B12" s="502">
        <v>5.7867319999999998</v>
      </c>
      <c r="C12" s="503">
        <v>32.998139999999999</v>
      </c>
      <c r="D12" s="258" t="s">
        <v>300</v>
      </c>
      <c r="E12" s="507">
        <v>1.2177E-2</v>
      </c>
      <c r="F12" s="508">
        <v>2.4E-2</v>
      </c>
      <c r="G12" s="673"/>
      <c r="H12" s="258" t="s">
        <v>294</v>
      </c>
      <c r="I12" s="502">
        <v>0.30790600000000001</v>
      </c>
      <c r="J12" s="503">
        <v>1.8504500000000002</v>
      </c>
      <c r="K12" s="258" t="s">
        <v>401</v>
      </c>
      <c r="L12" s="507">
        <v>0.23317099999999999</v>
      </c>
      <c r="M12" s="508">
        <v>1.557882</v>
      </c>
    </row>
    <row r="13" spans="1:16" ht="13.5" thickBot="1" x14ac:dyDescent="0.25">
      <c r="A13" s="258" t="s">
        <v>372</v>
      </c>
      <c r="B13" s="502">
        <v>5.5325469999999992</v>
      </c>
      <c r="C13" s="503">
        <v>31.498049999999999</v>
      </c>
      <c r="D13" s="260" t="s">
        <v>352</v>
      </c>
      <c r="E13" s="509">
        <v>1.0861000000000001E-2</v>
      </c>
      <c r="F13" s="510">
        <v>2.4E-2</v>
      </c>
      <c r="G13" s="673"/>
      <c r="H13" s="258" t="s">
        <v>293</v>
      </c>
      <c r="I13" s="502">
        <v>0.17379900000000001</v>
      </c>
      <c r="J13" s="503">
        <v>0.79722999999999999</v>
      </c>
      <c r="K13" s="260" t="s">
        <v>293</v>
      </c>
      <c r="L13" s="509">
        <v>0.12745900000000002</v>
      </c>
      <c r="M13" s="510">
        <v>0.54469000000000001</v>
      </c>
    </row>
    <row r="14" spans="1:16" x14ac:dyDescent="0.2">
      <c r="A14" s="258" t="s">
        <v>387</v>
      </c>
      <c r="B14" s="502">
        <v>4.712135</v>
      </c>
      <c r="C14" s="503">
        <v>26.210063999999999</v>
      </c>
      <c r="D14"/>
      <c r="E14"/>
      <c r="F14"/>
      <c r="G14" s="673"/>
      <c r="H14" s="258" t="s">
        <v>298</v>
      </c>
      <c r="I14" s="502">
        <v>0.13150700000000001</v>
      </c>
      <c r="J14" s="503">
        <v>0.51181999999999994</v>
      </c>
      <c r="K14"/>
      <c r="L14"/>
      <c r="M14"/>
    </row>
    <row r="15" spans="1:16" x14ac:dyDescent="0.2">
      <c r="A15" s="258" t="s">
        <v>400</v>
      </c>
      <c r="B15" s="502">
        <v>2.552737</v>
      </c>
      <c r="C15" s="503">
        <v>13.082855</v>
      </c>
      <c r="D15"/>
      <c r="E15"/>
      <c r="F15"/>
      <c r="G15" s="673"/>
      <c r="H15" s="258" t="s">
        <v>295</v>
      </c>
      <c r="I15" s="502">
        <v>4.4191000000000001E-2</v>
      </c>
      <c r="J15" s="503">
        <v>0.54470000000000007</v>
      </c>
      <c r="K15"/>
      <c r="L15"/>
      <c r="M15"/>
    </row>
    <row r="16" spans="1:16" ht="13.5" thickBot="1" x14ac:dyDescent="0.25">
      <c r="A16" s="260" t="s">
        <v>309</v>
      </c>
      <c r="B16" s="504">
        <v>2.2507829999999998</v>
      </c>
      <c r="C16" s="505">
        <v>12.8</v>
      </c>
      <c r="D16"/>
      <c r="E16"/>
      <c r="F16"/>
      <c r="G16" s="673"/>
      <c r="H16" s="260" t="s">
        <v>296</v>
      </c>
      <c r="I16" s="504">
        <v>1.4147999999999999E-2</v>
      </c>
      <c r="J16" s="505">
        <v>7.604000000000001E-2</v>
      </c>
      <c r="K16"/>
      <c r="L16"/>
      <c r="M16"/>
    </row>
    <row r="17" spans="1:13" x14ac:dyDescent="0.2">
      <c r="A17" s="404" t="s">
        <v>299</v>
      </c>
      <c r="B17" s="261"/>
      <c r="C17" s="261"/>
      <c r="D17" s="262"/>
      <c r="E17" s="263"/>
      <c r="F17" s="263"/>
      <c r="H17" s="404" t="s">
        <v>299</v>
      </c>
      <c r="I17" s="261"/>
      <c r="J17" s="261"/>
      <c r="K17" s="262"/>
      <c r="L17" s="263"/>
      <c r="M17" s="263"/>
    </row>
    <row r="18" spans="1:13" ht="12" customHeight="1" x14ac:dyDescent="0.2">
      <c r="A18" s="262"/>
      <c r="B18" s="261"/>
      <c r="C18" s="261"/>
      <c r="D18" s="262"/>
      <c r="E18" s="263"/>
      <c r="F18" s="263"/>
      <c r="H18" s="262"/>
      <c r="I18" s="261"/>
      <c r="J18" s="261"/>
      <c r="K18" s="262"/>
      <c r="L18" s="263"/>
    </row>
    <row r="20" spans="1:13" ht="18.75" x14ac:dyDescent="0.3">
      <c r="A20" s="243" t="s">
        <v>375</v>
      </c>
      <c r="B20" s="244"/>
      <c r="C20" s="244"/>
      <c r="D20" s="244"/>
      <c r="E20" s="244"/>
      <c r="H20" s="243" t="s">
        <v>376</v>
      </c>
      <c r="I20" s="244"/>
      <c r="J20" s="244"/>
      <c r="K20" s="244"/>
      <c r="L20" s="244"/>
    </row>
    <row r="21" spans="1:13" ht="16.5" thickBot="1" x14ac:dyDescent="0.3">
      <c r="A21" s="403" t="s">
        <v>353</v>
      </c>
      <c r="B21" s="244"/>
      <c r="C21" s="244"/>
      <c r="D21" s="244"/>
      <c r="E21" s="244"/>
      <c r="H21" s="403" t="s">
        <v>353</v>
      </c>
      <c r="I21" s="244"/>
      <c r="J21" s="244"/>
      <c r="K21" s="244"/>
      <c r="L21" s="244"/>
    </row>
    <row r="22" spans="1:13" ht="21" thickBot="1" x14ac:dyDescent="0.35">
      <c r="A22" s="246" t="s">
        <v>284</v>
      </c>
      <c r="B22" s="247"/>
      <c r="C22" s="247"/>
      <c r="D22" s="247"/>
      <c r="E22" s="247"/>
      <c r="F22" s="248"/>
      <c r="H22" s="246" t="s">
        <v>285</v>
      </c>
      <c r="I22" s="247"/>
      <c r="J22" s="247"/>
      <c r="K22" s="247"/>
      <c r="L22" s="247"/>
      <c r="M22" s="248"/>
    </row>
    <row r="23" spans="1:13" ht="19.5" thickBot="1" x14ac:dyDescent="0.35">
      <c r="A23" s="353" t="s">
        <v>397</v>
      </c>
      <c r="B23" s="354"/>
      <c r="C23" s="355"/>
      <c r="D23" s="356" t="s">
        <v>398</v>
      </c>
      <c r="E23" s="354"/>
      <c r="F23" s="357"/>
      <c r="G23" s="358"/>
      <c r="H23" s="353" t="s">
        <v>397</v>
      </c>
      <c r="I23" s="354"/>
      <c r="J23" s="355"/>
      <c r="K23" s="356" t="s">
        <v>398</v>
      </c>
      <c r="L23" s="354"/>
      <c r="M23" s="357"/>
    </row>
    <row r="24" spans="1:13" ht="43.5" thickBot="1" x14ac:dyDescent="0.25">
      <c r="A24" s="249" t="s">
        <v>286</v>
      </c>
      <c r="B24" s="250" t="s">
        <v>373</v>
      </c>
      <c r="C24" s="251" t="s">
        <v>374</v>
      </c>
      <c r="D24" s="252" t="s">
        <v>286</v>
      </c>
      <c r="E24" s="250" t="s">
        <v>373</v>
      </c>
      <c r="F24" s="253" t="s">
        <v>374</v>
      </c>
      <c r="H24" s="249" t="s">
        <v>286</v>
      </c>
      <c r="I24" s="250" t="s">
        <v>373</v>
      </c>
      <c r="J24" s="253" t="s">
        <v>374</v>
      </c>
      <c r="K24" s="350" t="s">
        <v>286</v>
      </c>
      <c r="L24" s="250" t="s">
        <v>373</v>
      </c>
      <c r="M24" s="253" t="s">
        <v>374</v>
      </c>
    </row>
    <row r="25" spans="1:13" ht="15" thickBot="1" x14ac:dyDescent="0.25">
      <c r="A25" s="257" t="s">
        <v>178</v>
      </c>
      <c r="B25" s="500">
        <v>1.5398810000000001</v>
      </c>
      <c r="C25" s="501">
        <v>10.144959999999999</v>
      </c>
      <c r="D25" s="256" t="s">
        <v>178</v>
      </c>
      <c r="E25" s="506">
        <v>0.54983700000000002</v>
      </c>
      <c r="F25" s="501">
        <v>2.0418250000000002</v>
      </c>
      <c r="H25" s="257" t="s">
        <v>178</v>
      </c>
      <c r="I25" s="500">
        <v>1.808103</v>
      </c>
      <c r="J25" s="501">
        <v>10.992979</v>
      </c>
      <c r="K25" s="256" t="s">
        <v>178</v>
      </c>
      <c r="L25" s="506">
        <v>3.6812710000000002</v>
      </c>
      <c r="M25" s="501">
        <v>21.438551</v>
      </c>
    </row>
    <row r="26" spans="1:13" x14ac:dyDescent="0.2">
      <c r="A26" s="258" t="s">
        <v>287</v>
      </c>
      <c r="B26" s="502">
        <v>1.5212300000000001</v>
      </c>
      <c r="C26" s="503">
        <v>10.088846999999999</v>
      </c>
      <c r="D26" s="351" t="s">
        <v>290</v>
      </c>
      <c r="E26" s="507">
        <v>0.28462400000000004</v>
      </c>
      <c r="F26" s="508">
        <v>1.1502460000000001</v>
      </c>
      <c r="H26" s="259" t="s">
        <v>290</v>
      </c>
      <c r="I26" s="678">
        <v>1.2640450000000001</v>
      </c>
      <c r="J26" s="679">
        <v>7.2551730000000001</v>
      </c>
      <c r="K26" s="677" t="s">
        <v>287</v>
      </c>
      <c r="L26" s="675">
        <v>1.1230419999999999</v>
      </c>
      <c r="M26" s="676">
        <v>6.8372879999999991</v>
      </c>
    </row>
    <row r="27" spans="1:13" x14ac:dyDescent="0.2">
      <c r="A27" s="258" t="s">
        <v>300</v>
      </c>
      <c r="B27" s="502">
        <v>1.5826E-2</v>
      </c>
      <c r="C27" s="503">
        <v>5.1619999999999999E-2</v>
      </c>
      <c r="D27" s="351" t="s">
        <v>287</v>
      </c>
      <c r="E27" s="507">
        <v>0.25368799999999997</v>
      </c>
      <c r="F27" s="508">
        <v>0.86665499999999995</v>
      </c>
      <c r="H27" s="258" t="s">
        <v>289</v>
      </c>
      <c r="I27" s="502">
        <v>0.33372600000000002</v>
      </c>
      <c r="J27" s="503">
        <v>2.4475219999999998</v>
      </c>
      <c r="K27" s="351" t="s">
        <v>290</v>
      </c>
      <c r="L27" s="507">
        <v>0.91068899999999997</v>
      </c>
      <c r="M27" s="508">
        <v>4.9036599999999995</v>
      </c>
    </row>
    <row r="28" spans="1:13" ht="13.5" thickBot="1" x14ac:dyDescent="0.25">
      <c r="A28" s="260" t="s">
        <v>295</v>
      </c>
      <c r="B28" s="504">
        <v>2.0249999999999999E-3</v>
      </c>
      <c r="C28" s="505">
        <v>4.2590000000000006E-3</v>
      </c>
      <c r="D28" s="352" t="s">
        <v>389</v>
      </c>
      <c r="E28" s="509">
        <v>6.8399999999999997E-3</v>
      </c>
      <c r="F28" s="510">
        <v>2.4E-2</v>
      </c>
      <c r="H28" s="258" t="s">
        <v>295</v>
      </c>
      <c r="I28" s="502">
        <v>9.6906000000000006E-2</v>
      </c>
      <c r="J28" s="503">
        <v>0.65904999999999991</v>
      </c>
      <c r="K28" s="351" t="s">
        <v>298</v>
      </c>
      <c r="L28" s="507">
        <v>0.67496400000000001</v>
      </c>
      <c r="M28" s="508">
        <v>3.7480799999999999</v>
      </c>
    </row>
    <row r="29" spans="1:13" ht="13.5" thickBot="1" x14ac:dyDescent="0.25">
      <c r="A29" s="404" t="s">
        <v>299</v>
      </c>
      <c r="B29"/>
      <c r="C29"/>
      <c r="D29"/>
      <c r="E29"/>
      <c r="F29"/>
      <c r="H29" s="260" t="s">
        <v>287</v>
      </c>
      <c r="I29" s="504">
        <v>9.1864999999999988E-2</v>
      </c>
      <c r="J29" s="505">
        <v>0.58373400000000009</v>
      </c>
      <c r="K29" s="352" t="s">
        <v>295</v>
      </c>
      <c r="L29" s="509">
        <v>0.47813799999999995</v>
      </c>
      <c r="M29" s="510">
        <v>3.2627079999999999</v>
      </c>
    </row>
    <row r="30" spans="1:13" x14ac:dyDescent="0.2">
      <c r="A30"/>
      <c r="B30"/>
      <c r="C30"/>
      <c r="D30"/>
      <c r="E30"/>
      <c r="F30"/>
      <c r="H30" s="404" t="s">
        <v>299</v>
      </c>
      <c r="I30"/>
      <c r="J30"/>
      <c r="K30"/>
      <c r="L30"/>
      <c r="M30"/>
    </row>
    <row r="31" spans="1:13" x14ac:dyDescent="0.2">
      <c r="A31"/>
      <c r="B31"/>
      <c r="C31"/>
      <c r="D31"/>
      <c r="E31"/>
      <c r="F31"/>
      <c r="H31"/>
      <c r="I31"/>
      <c r="J31"/>
      <c r="K31"/>
      <c r="L31"/>
      <c r="M31"/>
    </row>
    <row r="32" spans="1:13" x14ac:dyDescent="0.2">
      <c r="B32" s="261"/>
      <c r="C32" s="261"/>
      <c r="D32" s="262"/>
      <c r="E32" s="263"/>
      <c r="F32" s="263"/>
      <c r="I32" s="261"/>
      <c r="J32" s="261"/>
      <c r="K32" s="262"/>
      <c r="L32" s="263"/>
    </row>
    <row r="33" spans="1:13" x14ac:dyDescent="0.2">
      <c r="A33" s="262"/>
      <c r="B33" s="261"/>
      <c r="C33" s="261"/>
      <c r="D33" s="262"/>
      <c r="E33" s="263"/>
      <c r="F33" s="263"/>
      <c r="H33" s="262"/>
      <c r="I33" s="261"/>
      <c r="J33" s="261"/>
      <c r="K33" s="262"/>
      <c r="L33" s="263"/>
      <c r="M33" s="263"/>
    </row>
    <row r="36" spans="1:13" ht="18.75" x14ac:dyDescent="0.3">
      <c r="A36" s="243" t="s">
        <v>344</v>
      </c>
      <c r="B36" s="244"/>
      <c r="C36" s="244"/>
      <c r="D36" s="244"/>
      <c r="E36" s="244"/>
      <c r="H36" s="243" t="s">
        <v>345</v>
      </c>
      <c r="I36" s="244"/>
      <c r="J36" s="244"/>
      <c r="K36" s="244"/>
      <c r="L36" s="244"/>
    </row>
    <row r="37" spans="1:13" ht="16.5" thickBot="1" x14ac:dyDescent="0.3">
      <c r="A37" s="403" t="s">
        <v>353</v>
      </c>
      <c r="B37" s="244"/>
      <c r="C37" s="244"/>
      <c r="D37" s="244"/>
      <c r="E37" s="244"/>
      <c r="H37" s="403" t="s">
        <v>353</v>
      </c>
      <c r="I37" s="244"/>
      <c r="J37" s="244"/>
      <c r="K37" s="244"/>
      <c r="L37" s="244"/>
    </row>
    <row r="38" spans="1:13" ht="21" thickBot="1" x14ac:dyDescent="0.35">
      <c r="A38" s="246" t="s">
        <v>284</v>
      </c>
      <c r="B38" s="247"/>
      <c r="C38" s="247"/>
      <c r="D38" s="247"/>
      <c r="E38" s="247"/>
      <c r="F38" s="248"/>
      <c r="H38" s="246" t="s">
        <v>285</v>
      </c>
      <c r="I38" s="247"/>
      <c r="J38" s="247"/>
      <c r="K38" s="247"/>
      <c r="L38" s="247"/>
      <c r="M38" s="248"/>
    </row>
    <row r="39" spans="1:13" ht="19.5" thickBot="1" x14ac:dyDescent="0.35">
      <c r="A39" s="353" t="s">
        <v>397</v>
      </c>
      <c r="B39" s="354"/>
      <c r="C39" s="355"/>
      <c r="D39" s="356" t="s">
        <v>398</v>
      </c>
      <c r="E39" s="354"/>
      <c r="F39" s="357"/>
      <c r="G39" s="358"/>
      <c r="H39" s="353" t="s">
        <v>397</v>
      </c>
      <c r="I39" s="354"/>
      <c r="J39" s="355"/>
      <c r="K39" s="356" t="s">
        <v>398</v>
      </c>
      <c r="L39" s="354"/>
      <c r="M39" s="357"/>
    </row>
    <row r="40" spans="1:13" ht="43.5" thickBot="1" x14ac:dyDescent="0.25">
      <c r="A40" s="249" t="s">
        <v>286</v>
      </c>
      <c r="B40" s="250" t="s">
        <v>373</v>
      </c>
      <c r="C40" s="251" t="s">
        <v>374</v>
      </c>
      <c r="D40" s="252" t="s">
        <v>286</v>
      </c>
      <c r="E40" s="250" t="s">
        <v>373</v>
      </c>
      <c r="F40" s="253" t="s">
        <v>374</v>
      </c>
      <c r="H40" s="249" t="s">
        <v>286</v>
      </c>
      <c r="I40" s="250" t="s">
        <v>373</v>
      </c>
      <c r="J40" s="253" t="s">
        <v>374</v>
      </c>
      <c r="K40" s="350" t="s">
        <v>286</v>
      </c>
      <c r="L40" s="250" t="s">
        <v>373</v>
      </c>
      <c r="M40" s="253" t="s">
        <v>374</v>
      </c>
    </row>
    <row r="41" spans="1:13" ht="15" thickBot="1" x14ac:dyDescent="0.25">
      <c r="A41" s="257" t="s">
        <v>178</v>
      </c>
      <c r="B41" s="493">
        <v>34.357570000000003</v>
      </c>
      <c r="C41" s="488">
        <v>210.67947099999998</v>
      </c>
      <c r="D41" s="256" t="s">
        <v>178</v>
      </c>
      <c r="E41" s="487">
        <v>17.171738000000001</v>
      </c>
      <c r="F41" s="488">
        <v>96.498086999999998</v>
      </c>
      <c r="H41" s="257" t="s">
        <v>178</v>
      </c>
      <c r="I41" s="493">
        <v>23.792076000000002</v>
      </c>
      <c r="J41" s="488">
        <v>25.029828000000002</v>
      </c>
      <c r="K41" s="256" t="s">
        <v>178</v>
      </c>
      <c r="L41" s="487">
        <v>28.302482999999999</v>
      </c>
      <c r="M41" s="488">
        <v>13.986441999999998</v>
      </c>
    </row>
    <row r="42" spans="1:13" x14ac:dyDescent="0.2">
      <c r="A42" s="259" t="s">
        <v>287</v>
      </c>
      <c r="B42" s="680">
        <v>14.622208000000001</v>
      </c>
      <c r="C42" s="681">
        <v>88.124835000000004</v>
      </c>
      <c r="D42" s="677" t="s">
        <v>287</v>
      </c>
      <c r="E42" s="498">
        <v>12.833441000000001</v>
      </c>
      <c r="F42" s="499">
        <v>76.452982999999989</v>
      </c>
      <c r="H42" s="259" t="s">
        <v>302</v>
      </c>
      <c r="I42" s="680">
        <v>11.999105</v>
      </c>
      <c r="J42" s="681">
        <v>4.0726199999999997</v>
      </c>
      <c r="K42" s="677" t="s">
        <v>302</v>
      </c>
      <c r="L42" s="498">
        <v>11.564425999999999</v>
      </c>
      <c r="M42" s="499">
        <v>3.6217109999999999</v>
      </c>
    </row>
    <row r="43" spans="1:13" x14ac:dyDescent="0.2">
      <c r="A43" s="258" t="s">
        <v>300</v>
      </c>
      <c r="B43" s="494">
        <v>7.7577720000000001</v>
      </c>
      <c r="C43" s="495">
        <v>49.401906000000004</v>
      </c>
      <c r="D43" s="351" t="s">
        <v>294</v>
      </c>
      <c r="E43" s="489">
        <v>1.1510560000000001</v>
      </c>
      <c r="F43" s="490">
        <v>6.9427849999999998</v>
      </c>
      <c r="H43" s="258" t="s">
        <v>296</v>
      </c>
      <c r="I43" s="494">
        <v>2.88626</v>
      </c>
      <c r="J43" s="495">
        <v>2.0282999999999998</v>
      </c>
      <c r="K43" s="351" t="s">
        <v>296</v>
      </c>
      <c r="L43" s="489">
        <v>8.7650660000000009</v>
      </c>
      <c r="M43" s="490">
        <v>2.7800320000000003</v>
      </c>
    </row>
    <row r="44" spans="1:13" x14ac:dyDescent="0.2">
      <c r="A44" s="258" t="s">
        <v>308</v>
      </c>
      <c r="B44" s="494">
        <v>3.2673739999999998</v>
      </c>
      <c r="C44" s="495">
        <v>20.975767000000001</v>
      </c>
      <c r="D44" s="351" t="s">
        <v>290</v>
      </c>
      <c r="E44" s="489">
        <v>0.98392999999999997</v>
      </c>
      <c r="F44" s="490">
        <v>5.5599369999999997</v>
      </c>
      <c r="H44" s="258" t="s">
        <v>304</v>
      </c>
      <c r="I44" s="494">
        <v>2.648717</v>
      </c>
      <c r="J44" s="495">
        <v>10.519674999999999</v>
      </c>
      <c r="K44" s="351" t="s">
        <v>297</v>
      </c>
      <c r="L44" s="489">
        <v>2.5394399999999999</v>
      </c>
      <c r="M44" s="490">
        <v>0.839418</v>
      </c>
    </row>
    <row r="45" spans="1:13" x14ac:dyDescent="0.2">
      <c r="A45" s="258" t="s">
        <v>306</v>
      </c>
      <c r="B45" s="494">
        <v>2.1837610000000001</v>
      </c>
      <c r="C45" s="495">
        <v>15.141631</v>
      </c>
      <c r="D45" s="351" t="s">
        <v>300</v>
      </c>
      <c r="E45" s="489">
        <v>0.65827999999999998</v>
      </c>
      <c r="F45" s="490">
        <v>2.7874460000000001</v>
      </c>
      <c r="H45" s="258" t="s">
        <v>289</v>
      </c>
      <c r="I45" s="494">
        <v>2.563828</v>
      </c>
      <c r="J45" s="495">
        <v>5.8408670000000003</v>
      </c>
      <c r="K45" s="351" t="s">
        <v>305</v>
      </c>
      <c r="L45" s="489">
        <v>1.69445</v>
      </c>
      <c r="M45" s="490">
        <v>0.49423600000000001</v>
      </c>
    </row>
    <row r="46" spans="1:13" x14ac:dyDescent="0.2">
      <c r="A46" s="258" t="s">
        <v>294</v>
      </c>
      <c r="B46" s="494">
        <v>1.8127149999999999</v>
      </c>
      <c r="C46" s="495">
        <v>11.64127</v>
      </c>
      <c r="D46" s="351" t="s">
        <v>388</v>
      </c>
      <c r="E46" s="489">
        <v>0.53766899999999995</v>
      </c>
      <c r="F46" s="490">
        <v>0.190715</v>
      </c>
      <c r="H46" s="258" t="s">
        <v>297</v>
      </c>
      <c r="I46" s="494">
        <v>1.8994310000000001</v>
      </c>
      <c r="J46" s="495">
        <v>0.65000099999999994</v>
      </c>
      <c r="K46" s="351" t="s">
        <v>289</v>
      </c>
      <c r="L46" s="489">
        <v>1.2095400000000001</v>
      </c>
      <c r="M46" s="490">
        <v>1.68028</v>
      </c>
    </row>
    <row r="47" spans="1:13" x14ac:dyDescent="0.2">
      <c r="A47" s="258" t="s">
        <v>402</v>
      </c>
      <c r="B47" s="494">
        <v>0.87449599999999994</v>
      </c>
      <c r="C47" s="495">
        <v>5.4999750000000001</v>
      </c>
      <c r="D47" s="351" t="s">
        <v>302</v>
      </c>
      <c r="E47" s="489">
        <v>0.41060399999999997</v>
      </c>
      <c r="F47" s="490">
        <v>1.3480619999999999</v>
      </c>
      <c r="H47" s="258" t="s">
        <v>287</v>
      </c>
      <c r="I47" s="494">
        <v>1.221514</v>
      </c>
      <c r="J47" s="495">
        <v>0.84565800000000002</v>
      </c>
      <c r="K47" s="351" t="s">
        <v>292</v>
      </c>
      <c r="L47" s="489">
        <v>0.906806</v>
      </c>
      <c r="M47" s="490">
        <v>0.307058</v>
      </c>
    </row>
    <row r="48" spans="1:13" x14ac:dyDescent="0.2">
      <c r="A48" s="258" t="s">
        <v>307</v>
      </c>
      <c r="B48" s="494">
        <v>0.79197200000000001</v>
      </c>
      <c r="C48" s="495">
        <v>4.9498249999999997</v>
      </c>
      <c r="D48" s="351" t="s">
        <v>341</v>
      </c>
      <c r="E48" s="489">
        <v>0.21637999999999999</v>
      </c>
      <c r="F48" s="490">
        <v>1.3481189999999998</v>
      </c>
      <c r="H48" s="258" t="s">
        <v>305</v>
      </c>
      <c r="I48" s="494">
        <v>0.24523699999999998</v>
      </c>
      <c r="J48" s="495">
        <v>8.7207999999999994E-2</v>
      </c>
      <c r="K48" s="351" t="s">
        <v>287</v>
      </c>
      <c r="L48" s="489">
        <v>0.71083000000000007</v>
      </c>
      <c r="M48" s="490">
        <v>0.24584</v>
      </c>
    </row>
    <row r="49" spans="1:13" ht="13.5" thickBot="1" x14ac:dyDescent="0.25">
      <c r="A49" s="260" t="s">
        <v>295</v>
      </c>
      <c r="B49" s="496">
        <v>0.76965099999999997</v>
      </c>
      <c r="C49" s="497">
        <v>3.6477740000000001</v>
      </c>
      <c r="D49" s="352" t="s">
        <v>296</v>
      </c>
      <c r="E49" s="491">
        <v>0.14766599999999999</v>
      </c>
      <c r="F49" s="492">
        <v>0.98023000000000005</v>
      </c>
      <c r="H49" s="260" t="s">
        <v>290</v>
      </c>
      <c r="I49" s="496">
        <v>0.20827699999999999</v>
      </c>
      <c r="J49" s="497">
        <v>0.83701000000000003</v>
      </c>
      <c r="K49" s="352" t="s">
        <v>298</v>
      </c>
      <c r="L49" s="491">
        <v>0.48341800000000001</v>
      </c>
      <c r="M49" s="492">
        <v>3.3663850000000002</v>
      </c>
    </row>
    <row r="50" spans="1:13" x14ac:dyDescent="0.2">
      <c r="A50" s="404" t="s">
        <v>299</v>
      </c>
      <c r="B50"/>
      <c r="C50"/>
      <c r="D50"/>
      <c r="E50"/>
      <c r="F50"/>
      <c r="G50"/>
      <c r="H50" s="404" t="s">
        <v>299</v>
      </c>
      <c r="I50"/>
      <c r="J50"/>
      <c r="K50"/>
      <c r="L50"/>
      <c r="M50"/>
    </row>
    <row r="51" spans="1:13" x14ac:dyDescent="0.2">
      <c r="A51"/>
      <c r="B51"/>
      <c r="C51"/>
      <c r="D51"/>
      <c r="E51"/>
      <c r="F51"/>
      <c r="G51"/>
      <c r="H51"/>
      <c r="I51"/>
      <c r="J51"/>
      <c r="K51"/>
      <c r="L51"/>
      <c r="M51"/>
    </row>
    <row r="52" spans="1:13" x14ac:dyDescent="0.2">
      <c r="B52" s="261"/>
      <c r="C52" s="261"/>
      <c r="D52" s="262"/>
      <c r="E52" s="263"/>
      <c r="F52" s="263"/>
      <c r="I52" s="261"/>
      <c r="J52" s="261"/>
      <c r="K52" s="262"/>
      <c r="L52" s="263"/>
      <c r="M52" s="263"/>
    </row>
    <row r="53" spans="1:13" x14ac:dyDescent="0.2">
      <c r="A53" s="262"/>
      <c r="B53" s="261"/>
      <c r="C53" s="261"/>
      <c r="D53" s="262"/>
      <c r="E53" s="263"/>
      <c r="F53" s="263"/>
      <c r="H53" s="262"/>
      <c r="I53" s="261"/>
      <c r="J53" s="261"/>
      <c r="K53" s="262"/>
      <c r="L53" s="263"/>
      <c r="M53" s="263"/>
    </row>
    <row r="55" spans="1:13" ht="18.75" x14ac:dyDescent="0.3">
      <c r="A55" s="243" t="s">
        <v>346</v>
      </c>
      <c r="B55" s="244"/>
      <c r="C55" s="244"/>
      <c r="D55" s="244"/>
      <c r="E55" s="244"/>
      <c r="H55" s="243" t="s">
        <v>347</v>
      </c>
      <c r="I55" s="244"/>
      <c r="J55" s="244"/>
      <c r="K55" s="244"/>
      <c r="L55" s="244"/>
    </row>
    <row r="56" spans="1:13" ht="16.5" thickBot="1" x14ac:dyDescent="0.3">
      <c r="A56" s="403" t="s">
        <v>353</v>
      </c>
      <c r="B56" s="244"/>
      <c r="C56" s="244"/>
      <c r="D56" s="244"/>
      <c r="E56" s="244"/>
      <c r="H56" s="403" t="s">
        <v>353</v>
      </c>
      <c r="I56" s="244"/>
      <c r="J56" s="244"/>
      <c r="K56" s="244"/>
      <c r="L56" s="244"/>
    </row>
    <row r="57" spans="1:13" ht="21" thickBot="1" x14ac:dyDescent="0.35">
      <c r="A57" s="246" t="s">
        <v>284</v>
      </c>
      <c r="B57" s="247"/>
      <c r="C57" s="247"/>
      <c r="D57" s="247"/>
      <c r="E57" s="247"/>
      <c r="F57" s="248"/>
      <c r="H57" s="246" t="s">
        <v>285</v>
      </c>
      <c r="I57" s="247"/>
      <c r="J57" s="247"/>
      <c r="K57" s="247"/>
      <c r="L57" s="247"/>
      <c r="M57" s="248"/>
    </row>
    <row r="58" spans="1:13" ht="19.5" thickBot="1" x14ac:dyDescent="0.35">
      <c r="A58" s="353" t="s">
        <v>397</v>
      </c>
      <c r="B58" s="354"/>
      <c r="C58" s="355"/>
      <c r="D58" s="356" t="s">
        <v>398</v>
      </c>
      <c r="E58" s="354"/>
      <c r="F58" s="357"/>
      <c r="G58" s="358"/>
      <c r="H58" s="353" t="s">
        <v>397</v>
      </c>
      <c r="I58" s="354"/>
      <c r="J58" s="355"/>
      <c r="K58" s="356" t="s">
        <v>398</v>
      </c>
      <c r="L58" s="354"/>
      <c r="M58" s="357"/>
    </row>
    <row r="59" spans="1:13" ht="43.5" thickBot="1" x14ac:dyDescent="0.25">
      <c r="A59" s="249" t="s">
        <v>286</v>
      </c>
      <c r="B59" s="250" t="s">
        <v>373</v>
      </c>
      <c r="C59" s="251" t="s">
        <v>374</v>
      </c>
      <c r="D59" s="252" t="s">
        <v>286</v>
      </c>
      <c r="E59" s="250" t="s">
        <v>373</v>
      </c>
      <c r="F59" s="253" t="s">
        <v>374</v>
      </c>
      <c r="H59" s="249" t="s">
        <v>286</v>
      </c>
      <c r="I59" s="250" t="s">
        <v>373</v>
      </c>
      <c r="J59" s="253" t="s">
        <v>374</v>
      </c>
      <c r="K59" s="350" t="s">
        <v>286</v>
      </c>
      <c r="L59" s="250" t="s">
        <v>373</v>
      </c>
      <c r="M59" s="253" t="s">
        <v>374</v>
      </c>
    </row>
    <row r="60" spans="1:13" ht="15" thickBot="1" x14ac:dyDescent="0.25">
      <c r="A60" s="257" t="s">
        <v>178</v>
      </c>
      <c r="B60" s="500">
        <v>3.469786</v>
      </c>
      <c r="C60" s="501">
        <v>13.417247</v>
      </c>
      <c r="D60" s="256" t="s">
        <v>178</v>
      </c>
      <c r="E60" s="506">
        <v>2.2035430000000003</v>
      </c>
      <c r="F60" s="501">
        <v>6.970275</v>
      </c>
      <c r="H60" s="257" t="s">
        <v>178</v>
      </c>
      <c r="I60" s="500">
        <v>1.5993920000000001</v>
      </c>
      <c r="J60" s="501">
        <v>4.3785939999999997</v>
      </c>
      <c r="K60" s="256" t="s">
        <v>178</v>
      </c>
      <c r="L60" s="506">
        <v>1.4881120000000001</v>
      </c>
      <c r="M60" s="501">
        <v>4.3360580000000004</v>
      </c>
    </row>
    <row r="61" spans="1:13" x14ac:dyDescent="0.2">
      <c r="A61" s="259" t="s">
        <v>295</v>
      </c>
      <c r="B61" s="678">
        <v>0.85951300000000008</v>
      </c>
      <c r="C61" s="679">
        <v>3.275817</v>
      </c>
      <c r="D61" s="677" t="s">
        <v>287</v>
      </c>
      <c r="E61" s="675">
        <v>0.75804800000000006</v>
      </c>
      <c r="F61" s="676">
        <v>2.8726930000000004</v>
      </c>
      <c r="H61" s="259" t="s">
        <v>287</v>
      </c>
      <c r="I61" s="678">
        <v>0.72213899999999998</v>
      </c>
      <c r="J61" s="679">
        <v>2.1140700000000003</v>
      </c>
      <c r="K61" s="677" t="s">
        <v>287</v>
      </c>
      <c r="L61" s="675">
        <v>1.105745</v>
      </c>
      <c r="M61" s="676">
        <v>2.9328859999999999</v>
      </c>
    </row>
    <row r="62" spans="1:13" x14ac:dyDescent="0.2">
      <c r="A62" s="258" t="s">
        <v>287</v>
      </c>
      <c r="B62" s="502">
        <v>0.623305</v>
      </c>
      <c r="C62" s="503">
        <v>2.561985</v>
      </c>
      <c r="D62" s="351" t="s">
        <v>295</v>
      </c>
      <c r="E62" s="507">
        <v>0.57935700000000001</v>
      </c>
      <c r="F62" s="508">
        <v>1.866498</v>
      </c>
      <c r="H62" s="258" t="s">
        <v>309</v>
      </c>
      <c r="I62" s="502">
        <v>0.23972100000000002</v>
      </c>
      <c r="J62" s="503">
        <v>0.49359599999999998</v>
      </c>
      <c r="K62" s="351" t="s">
        <v>309</v>
      </c>
      <c r="L62" s="507">
        <v>9.4779000000000002E-2</v>
      </c>
      <c r="M62" s="508">
        <v>0.173543</v>
      </c>
    </row>
    <row r="63" spans="1:13" x14ac:dyDescent="0.2">
      <c r="A63" s="258" t="s">
        <v>308</v>
      </c>
      <c r="B63" s="502">
        <v>0.612537</v>
      </c>
      <c r="C63" s="503">
        <v>2.339404</v>
      </c>
      <c r="D63" s="351" t="s">
        <v>308</v>
      </c>
      <c r="E63" s="507">
        <v>0.35777900000000001</v>
      </c>
      <c r="F63" s="508">
        <v>1.012894</v>
      </c>
      <c r="H63" s="258" t="s">
        <v>305</v>
      </c>
      <c r="I63" s="502">
        <v>0.21127600000000002</v>
      </c>
      <c r="J63" s="503">
        <v>0.52725</v>
      </c>
      <c r="K63" s="351" t="s">
        <v>290</v>
      </c>
      <c r="L63" s="507">
        <v>6.7763000000000004E-2</v>
      </c>
      <c r="M63" s="508">
        <v>0.426344</v>
      </c>
    </row>
    <row r="64" spans="1:13" x14ac:dyDescent="0.2">
      <c r="A64" s="258" t="s">
        <v>337</v>
      </c>
      <c r="B64" s="502">
        <v>0.53379700000000008</v>
      </c>
      <c r="C64" s="503">
        <v>2.2999999999999998</v>
      </c>
      <c r="D64" s="351" t="s">
        <v>300</v>
      </c>
      <c r="E64" s="507">
        <v>0.23180300000000001</v>
      </c>
      <c r="F64" s="508">
        <v>0.54051700000000003</v>
      </c>
      <c r="H64" s="258" t="s">
        <v>296</v>
      </c>
      <c r="I64" s="502">
        <v>0.124852</v>
      </c>
      <c r="J64" s="503">
        <v>0.31601899999999999</v>
      </c>
      <c r="K64" s="351" t="s">
        <v>300</v>
      </c>
      <c r="L64" s="507">
        <v>4.8867000000000001E-2</v>
      </c>
      <c r="M64" s="508">
        <v>9.1180999999999998E-2</v>
      </c>
    </row>
    <row r="65" spans="1:13" x14ac:dyDescent="0.2">
      <c r="A65" s="258" t="s">
        <v>290</v>
      </c>
      <c r="B65" s="502">
        <v>0.29615499999999995</v>
      </c>
      <c r="C65" s="503">
        <v>1.0751809999999999</v>
      </c>
      <c r="D65" s="351" t="s">
        <v>289</v>
      </c>
      <c r="E65" s="507">
        <v>8.0773999999999999E-2</v>
      </c>
      <c r="F65" s="508">
        <v>0.22070200000000001</v>
      </c>
      <c r="H65" s="258" t="s">
        <v>290</v>
      </c>
      <c r="I65" s="502">
        <v>9.8057000000000005E-2</v>
      </c>
      <c r="J65" s="503">
        <v>0.41464000000000001</v>
      </c>
      <c r="K65" s="351" t="s">
        <v>302</v>
      </c>
      <c r="L65" s="507">
        <v>4.4506999999999998E-2</v>
      </c>
      <c r="M65" s="508">
        <v>6.8724000000000007E-2</v>
      </c>
    </row>
    <row r="66" spans="1:13" ht="13.5" thickBot="1" x14ac:dyDescent="0.25">
      <c r="A66" s="260" t="s">
        <v>303</v>
      </c>
      <c r="B66" s="504">
        <v>0.178895</v>
      </c>
      <c r="C66" s="505">
        <v>0.66224699999999992</v>
      </c>
      <c r="D66" s="352" t="s">
        <v>306</v>
      </c>
      <c r="E66" s="509">
        <v>5.0819999999999997E-2</v>
      </c>
      <c r="F66" s="510">
        <v>0.15674299999999999</v>
      </c>
      <c r="H66" s="260" t="s">
        <v>302</v>
      </c>
      <c r="I66" s="504">
        <v>4.6497999999999998E-2</v>
      </c>
      <c r="J66" s="505">
        <v>7.1459999999999996E-2</v>
      </c>
      <c r="K66" s="352" t="s">
        <v>303</v>
      </c>
      <c r="L66" s="509">
        <v>2.2289E-2</v>
      </c>
      <c r="M66" s="510">
        <v>0.16968</v>
      </c>
    </row>
    <row r="67" spans="1:13" x14ac:dyDescent="0.2">
      <c r="A67" s="404" t="s">
        <v>299</v>
      </c>
      <c r="B67"/>
      <c r="C67"/>
      <c r="D67"/>
      <c r="E67"/>
      <c r="F67"/>
      <c r="G67"/>
      <c r="H67" s="404" t="s">
        <v>299</v>
      </c>
      <c r="I67"/>
      <c r="J67"/>
      <c r="K67"/>
      <c r="L67"/>
      <c r="M67"/>
    </row>
    <row r="68" spans="1:13" x14ac:dyDescent="0.2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">
      <c r="A70"/>
      <c r="B70"/>
      <c r="C70"/>
      <c r="D70"/>
      <c r="E70"/>
      <c r="F70"/>
      <c r="G70"/>
      <c r="H70"/>
      <c r="I70"/>
      <c r="J70"/>
      <c r="K70"/>
      <c r="L70"/>
      <c r="M70"/>
    </row>
    <row r="71" spans="1:13" x14ac:dyDescent="0.2">
      <c r="B71" s="261"/>
      <c r="C71" s="261"/>
      <c r="D71" s="262"/>
      <c r="E71" s="263"/>
      <c r="F71" s="263"/>
    </row>
    <row r="72" spans="1:13" x14ac:dyDescent="0.2">
      <c r="B72" s="261"/>
      <c r="C72" s="261"/>
      <c r="D72" s="262"/>
      <c r="E72" s="263"/>
      <c r="F72" s="263"/>
    </row>
    <row r="73" spans="1:13" x14ac:dyDescent="0.2">
      <c r="A73" s="262"/>
      <c r="B73" s="261"/>
      <c r="C73" s="261"/>
      <c r="D73" s="262"/>
      <c r="E73" s="263"/>
      <c r="F73" s="263"/>
    </row>
    <row r="74" spans="1:13" x14ac:dyDescent="0.2">
      <c r="A74" s="262"/>
      <c r="B74" s="261"/>
      <c r="C74" s="261"/>
      <c r="D74" s="262"/>
      <c r="E74" s="263"/>
      <c r="F74" s="263"/>
    </row>
    <row r="75" spans="1:13" x14ac:dyDescent="0.2">
      <c r="A75" s="262"/>
      <c r="B75" s="261"/>
      <c r="C75" s="261"/>
      <c r="D75" s="262"/>
      <c r="E75" s="263"/>
      <c r="F75" s="263"/>
    </row>
    <row r="76" spans="1:13" x14ac:dyDescent="0.2">
      <c r="A76" s="262"/>
      <c r="B76" s="261"/>
      <c r="C76" s="261"/>
      <c r="D76" s="262"/>
      <c r="E76" s="263"/>
      <c r="F76" s="263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16" workbookViewId="0">
      <selection activeCell="F52" sqref="F52"/>
    </sheetView>
  </sheetViews>
  <sheetFormatPr defaultRowHeight="12.75" x14ac:dyDescent="0.2"/>
  <cols>
    <col min="1" max="1" width="12.140625" style="220" customWidth="1"/>
    <col min="2" max="2" width="12.140625" style="220" bestFit="1" customWidth="1"/>
    <col min="3" max="11" width="9.140625" style="220"/>
    <col min="12" max="12" width="10.5703125" style="220" customWidth="1"/>
    <col min="13" max="13" width="9.42578125" style="220" customWidth="1"/>
    <col min="14" max="16384" width="9.140625" style="220"/>
  </cols>
  <sheetData>
    <row r="1" spans="1:14" s="217" customFormat="1" ht="16.5" x14ac:dyDescent="0.25">
      <c r="A1" s="213" t="s">
        <v>258</v>
      </c>
      <c r="B1" s="214"/>
      <c r="C1" s="214"/>
      <c r="D1" s="214"/>
      <c r="E1" s="214"/>
      <c r="F1" s="214"/>
      <c r="G1" s="214"/>
      <c r="H1" s="214"/>
      <c r="I1" s="215"/>
      <c r="J1" s="215"/>
      <c r="K1" s="215"/>
      <c r="L1" s="216"/>
      <c r="M1" s="216"/>
    </row>
    <row r="2" spans="1:14" s="217" customFormat="1" ht="16.5" x14ac:dyDescent="0.25">
      <c r="A2" s="218" t="s">
        <v>259</v>
      </c>
      <c r="B2" s="214"/>
      <c r="C2" s="214"/>
      <c r="D2" s="214"/>
      <c r="E2" s="214"/>
      <c r="F2" s="214"/>
      <c r="G2" s="214"/>
      <c r="H2" s="214"/>
      <c r="I2" s="215"/>
      <c r="J2" s="215"/>
      <c r="K2" s="215"/>
      <c r="L2" s="219"/>
      <c r="M2" s="219"/>
    </row>
    <row r="3" spans="1:14" ht="13.5" thickBot="1" x14ac:dyDescent="0.25"/>
    <row r="4" spans="1:14" ht="24.75" customHeight="1" thickBot="1" x14ac:dyDescent="0.25">
      <c r="A4" s="518" t="s">
        <v>91</v>
      </c>
      <c r="B4" s="519"/>
      <c r="C4" s="221" t="s">
        <v>260</v>
      </c>
      <c r="D4" s="222" t="s">
        <v>261</v>
      </c>
      <c r="E4" s="222" t="s">
        <v>262</v>
      </c>
      <c r="F4" s="222" t="s">
        <v>263</v>
      </c>
      <c r="G4" s="222" t="s">
        <v>264</v>
      </c>
      <c r="H4" s="222" t="s">
        <v>265</v>
      </c>
      <c r="I4" s="222" t="s">
        <v>266</v>
      </c>
      <c r="J4" s="222" t="s">
        <v>267</v>
      </c>
      <c r="K4" s="222" t="s">
        <v>268</v>
      </c>
      <c r="L4" s="222" t="s">
        <v>269</v>
      </c>
      <c r="M4" s="222" t="s">
        <v>270</v>
      </c>
      <c r="N4" s="223" t="s">
        <v>271</v>
      </c>
    </row>
    <row r="5" spans="1:14" x14ac:dyDescent="0.2">
      <c r="A5" s="224" t="s">
        <v>22</v>
      </c>
      <c r="B5" s="225" t="s">
        <v>94</v>
      </c>
      <c r="C5" s="226">
        <v>751.93299999999999</v>
      </c>
      <c r="D5" s="227">
        <v>734.97199999999998</v>
      </c>
      <c r="E5" s="227">
        <v>736.61699999999996</v>
      </c>
      <c r="F5" s="227">
        <v>721.50699999999995</v>
      </c>
      <c r="G5" s="227">
        <v>678.95299999999997</v>
      </c>
      <c r="H5" s="227">
        <v>673.17899999999997</v>
      </c>
      <c r="I5" s="227">
        <v>689.02700000000004</v>
      </c>
      <c r="J5" s="227">
        <v>661.55200000000002</v>
      </c>
      <c r="K5" s="227">
        <v>671.20299999999997</v>
      </c>
      <c r="L5" s="227">
        <v>673.64700000000005</v>
      </c>
      <c r="M5" s="227">
        <v>687.34699999999998</v>
      </c>
      <c r="N5" s="228">
        <v>687.06899999999996</v>
      </c>
    </row>
    <row r="6" spans="1:14" x14ac:dyDescent="0.2">
      <c r="A6" s="229"/>
      <c r="B6" s="230" t="s">
        <v>95</v>
      </c>
      <c r="C6" s="231">
        <v>724.93799999999999</v>
      </c>
      <c r="D6" s="232">
        <v>750.80899999999997</v>
      </c>
      <c r="E6" s="232">
        <v>728.35599999999999</v>
      </c>
      <c r="F6" s="232">
        <v>701.59799999999996</v>
      </c>
      <c r="G6" s="232">
        <v>653.78499999999997</v>
      </c>
      <c r="H6" s="232">
        <v>653.279</v>
      </c>
      <c r="I6" s="232">
        <v>691.61699999999996</v>
      </c>
      <c r="J6" s="232">
        <v>644.39300000000003</v>
      </c>
      <c r="K6" s="232">
        <v>679.38300000000004</v>
      </c>
      <c r="L6" s="232">
        <v>675.53200000000004</v>
      </c>
      <c r="M6" s="232">
        <v>692.28800000000001</v>
      </c>
      <c r="N6" s="233">
        <v>702.08199999999999</v>
      </c>
    </row>
    <row r="7" spans="1:14" x14ac:dyDescent="0.2">
      <c r="A7" s="234" t="s">
        <v>23</v>
      </c>
      <c r="B7" s="230" t="s">
        <v>94</v>
      </c>
      <c r="C7" s="231">
        <v>539.84500000000003</v>
      </c>
      <c r="D7" s="232">
        <v>529.67700000000002</v>
      </c>
      <c r="E7" s="232">
        <v>508.61399999999998</v>
      </c>
      <c r="F7" s="232">
        <v>496.39</v>
      </c>
      <c r="G7" s="232">
        <v>468.56900000000002</v>
      </c>
      <c r="H7" s="232">
        <v>479.52499999999998</v>
      </c>
      <c r="I7" s="232">
        <v>509.65899999999999</v>
      </c>
      <c r="J7" s="232">
        <v>501.41399999999999</v>
      </c>
      <c r="K7" s="232">
        <v>511.69900000000001</v>
      </c>
      <c r="L7" s="232">
        <v>522.91499999999996</v>
      </c>
      <c r="M7" s="232">
        <v>538.12599999999998</v>
      </c>
      <c r="N7" s="233">
        <v>542.63800000000003</v>
      </c>
    </row>
    <row r="8" spans="1:14" x14ac:dyDescent="0.2">
      <c r="A8" s="229"/>
      <c r="B8" s="230" t="s">
        <v>95</v>
      </c>
      <c r="C8" s="231">
        <v>519.41399999999999</v>
      </c>
      <c r="D8" s="232">
        <v>519.83600000000001</v>
      </c>
      <c r="E8" s="232">
        <v>510.81599999999997</v>
      </c>
      <c r="F8" s="232">
        <v>498.91399999999999</v>
      </c>
      <c r="G8" s="232">
        <v>477.00799999999998</v>
      </c>
      <c r="H8" s="232">
        <v>486.32299999999998</v>
      </c>
      <c r="I8" s="232">
        <v>514</v>
      </c>
      <c r="J8" s="232">
        <v>517.05999999999995</v>
      </c>
      <c r="K8" s="232">
        <v>523.59699999999998</v>
      </c>
      <c r="L8" s="232">
        <v>518.85400000000004</v>
      </c>
      <c r="M8" s="232">
        <v>549.14599999999996</v>
      </c>
      <c r="N8" s="233">
        <v>544.06100000000004</v>
      </c>
    </row>
    <row r="9" spans="1:14" x14ac:dyDescent="0.2">
      <c r="A9" s="234" t="s">
        <v>24</v>
      </c>
      <c r="B9" s="230" t="s">
        <v>94</v>
      </c>
      <c r="C9" s="231">
        <v>626.06500000000005</v>
      </c>
      <c r="D9" s="232">
        <v>596.928</v>
      </c>
      <c r="E9" s="232">
        <v>566.62400000000002</v>
      </c>
      <c r="F9" s="232">
        <v>578.35400000000004</v>
      </c>
      <c r="G9" s="232">
        <v>564.40499999999997</v>
      </c>
      <c r="H9" s="232">
        <v>532.59100000000001</v>
      </c>
      <c r="I9" s="232">
        <v>574.87300000000005</v>
      </c>
      <c r="J9" s="232">
        <v>555.66200000000003</v>
      </c>
      <c r="K9" s="232">
        <v>553.904</v>
      </c>
      <c r="L9" s="232">
        <v>576.80899999999997</v>
      </c>
      <c r="M9" s="232">
        <v>601.67899999999997</v>
      </c>
      <c r="N9" s="233">
        <v>597.34799999999996</v>
      </c>
    </row>
    <row r="10" spans="1:14" x14ac:dyDescent="0.2">
      <c r="A10" s="235"/>
      <c r="B10" s="230" t="s">
        <v>95</v>
      </c>
      <c r="C10" s="231">
        <v>604.26199999999994</v>
      </c>
      <c r="D10" s="232">
        <v>623.02099999999996</v>
      </c>
      <c r="E10" s="232">
        <v>603.15599999999995</v>
      </c>
      <c r="F10" s="232">
        <v>583.88599999999997</v>
      </c>
      <c r="G10" s="232">
        <v>557.11099999999999</v>
      </c>
      <c r="H10" s="232">
        <v>560.36500000000001</v>
      </c>
      <c r="I10" s="232">
        <v>580.62199999999996</v>
      </c>
      <c r="J10" s="232">
        <v>579.09199999999998</v>
      </c>
      <c r="K10" s="232">
        <v>578.67499999999995</v>
      </c>
      <c r="L10" s="232">
        <v>594.27</v>
      </c>
      <c r="M10" s="232">
        <v>606.971</v>
      </c>
      <c r="N10" s="233">
        <v>619.92499999999995</v>
      </c>
    </row>
    <row r="11" spans="1:14" x14ac:dyDescent="0.2">
      <c r="A11" s="229"/>
      <c r="B11" s="230" t="s">
        <v>145</v>
      </c>
      <c r="C11" s="231">
        <v>707.41</v>
      </c>
      <c r="D11" s="232">
        <v>727.56500000000005</v>
      </c>
      <c r="E11" s="232">
        <v>710.32799999999997</v>
      </c>
      <c r="F11" s="232">
        <v>677.59500000000003</v>
      </c>
      <c r="G11" s="232">
        <v>671.44399999999996</v>
      </c>
      <c r="H11" s="232">
        <v>672.32100000000003</v>
      </c>
      <c r="I11" s="232">
        <v>647.82399999999996</v>
      </c>
      <c r="J11" s="232">
        <v>683.85299999999995</v>
      </c>
      <c r="K11" s="232">
        <v>680.76</v>
      </c>
      <c r="L11" s="232">
        <v>680.27599999999995</v>
      </c>
      <c r="M11" s="232">
        <v>691.61699999999996</v>
      </c>
      <c r="N11" s="233">
        <v>702.55100000000004</v>
      </c>
    </row>
    <row r="12" spans="1:14" x14ac:dyDescent="0.2">
      <c r="A12" s="236" t="s">
        <v>31</v>
      </c>
      <c r="B12" s="230" t="s">
        <v>95</v>
      </c>
      <c r="C12" s="231">
        <v>580.74699999999996</v>
      </c>
      <c r="D12" s="232">
        <v>594.87199999999996</v>
      </c>
      <c r="E12" s="232">
        <v>585.36</v>
      </c>
      <c r="F12" s="232">
        <v>580.43600000000004</v>
      </c>
      <c r="G12" s="232">
        <v>569.50900000000001</v>
      </c>
      <c r="H12" s="232">
        <v>572.41499999999996</v>
      </c>
      <c r="I12" s="232">
        <v>615.00099999999998</v>
      </c>
      <c r="J12" s="232">
        <v>667.54899999999998</v>
      </c>
      <c r="K12" s="232">
        <v>645.51900000000001</v>
      </c>
      <c r="L12" s="232">
        <v>650.48099999999999</v>
      </c>
      <c r="M12" s="232">
        <v>666.42899999999997</v>
      </c>
      <c r="N12" s="233">
        <v>688.12199999999996</v>
      </c>
    </row>
    <row r="13" spans="1:14" x14ac:dyDescent="0.2">
      <c r="A13" s="234" t="s">
        <v>97</v>
      </c>
      <c r="B13" s="230" t="s">
        <v>94</v>
      </c>
      <c r="C13" s="231">
        <v>439.73500000000001</v>
      </c>
      <c r="D13" s="232">
        <v>497.084</v>
      </c>
      <c r="E13" s="232">
        <v>478.98899999999998</v>
      </c>
      <c r="F13" s="232">
        <v>464.55799999999999</v>
      </c>
      <c r="G13" s="232">
        <v>464.017</v>
      </c>
      <c r="H13" s="232">
        <v>481.30099999999999</v>
      </c>
      <c r="I13" s="232">
        <v>483.86700000000002</v>
      </c>
      <c r="J13" s="232">
        <v>496.91800000000001</v>
      </c>
      <c r="K13" s="232">
        <v>508.01499999999999</v>
      </c>
      <c r="L13" s="232">
        <v>522.23</v>
      </c>
      <c r="M13" s="232">
        <v>576.02800000000002</v>
      </c>
      <c r="N13" s="233">
        <v>585.45600000000002</v>
      </c>
    </row>
    <row r="14" spans="1:14" x14ac:dyDescent="0.2">
      <c r="A14" s="229"/>
      <c r="B14" s="230" t="s">
        <v>95</v>
      </c>
      <c r="C14" s="231">
        <v>412.214</v>
      </c>
      <c r="D14" s="232">
        <v>465.24799999999999</v>
      </c>
      <c r="E14" s="232">
        <v>470.29</v>
      </c>
      <c r="F14" s="232">
        <v>466.03100000000001</v>
      </c>
      <c r="G14" s="232">
        <v>420.85399999999998</v>
      </c>
      <c r="H14" s="232">
        <v>446.72699999999998</v>
      </c>
      <c r="I14" s="232">
        <v>438.79500000000002</v>
      </c>
      <c r="J14" s="232">
        <v>464.77699999999999</v>
      </c>
      <c r="K14" s="232">
        <v>486.59899999999999</v>
      </c>
      <c r="L14" s="232">
        <v>494.54399999999998</v>
      </c>
      <c r="M14" s="232">
        <v>543.05700000000002</v>
      </c>
      <c r="N14" s="233">
        <v>527.20399999999995</v>
      </c>
    </row>
    <row r="15" spans="1:14" ht="13.5" thickBot="1" x14ac:dyDescent="0.25">
      <c r="A15" s="237" t="s">
        <v>0</v>
      </c>
      <c r="B15" s="238" t="s">
        <v>95</v>
      </c>
      <c r="C15" s="239">
        <v>566.24</v>
      </c>
      <c r="D15" s="240">
        <v>574.65700000000004</v>
      </c>
      <c r="E15" s="240">
        <v>547.19799999999998</v>
      </c>
      <c r="F15" s="240">
        <v>552.11300000000006</v>
      </c>
      <c r="G15" s="240">
        <v>517.40200000000004</v>
      </c>
      <c r="H15" s="240">
        <v>524.96100000000001</v>
      </c>
      <c r="I15" s="240">
        <v>553.12800000000004</v>
      </c>
      <c r="J15" s="240">
        <v>540.26700000000005</v>
      </c>
      <c r="K15" s="240">
        <v>566.08600000000001</v>
      </c>
      <c r="L15" s="240">
        <v>575.98199999999997</v>
      </c>
      <c r="M15" s="240">
        <v>596.73800000000006</v>
      </c>
      <c r="N15" s="241">
        <v>603.65800000000002</v>
      </c>
    </row>
    <row r="16" spans="1:14" ht="13.5" thickBot="1" x14ac:dyDescent="0.25"/>
    <row r="17" spans="1:14" ht="24.75" customHeight="1" thickBot="1" x14ac:dyDescent="0.25">
      <c r="A17" s="518" t="s">
        <v>91</v>
      </c>
      <c r="B17" s="519"/>
      <c r="C17" s="221" t="s">
        <v>272</v>
      </c>
      <c r="D17" s="222" t="s">
        <v>273</v>
      </c>
      <c r="E17" s="222" t="s">
        <v>274</v>
      </c>
      <c r="F17" s="222" t="s">
        <v>275</v>
      </c>
      <c r="G17" s="222" t="s">
        <v>276</v>
      </c>
      <c r="H17" s="222" t="s">
        <v>277</v>
      </c>
      <c r="I17" s="222" t="s">
        <v>278</v>
      </c>
      <c r="J17" s="222" t="s">
        <v>279</v>
      </c>
      <c r="K17" s="222" t="s">
        <v>280</v>
      </c>
      <c r="L17" s="222" t="s">
        <v>281</v>
      </c>
      <c r="M17" s="222" t="s">
        <v>282</v>
      </c>
      <c r="N17" s="223" t="s">
        <v>283</v>
      </c>
    </row>
    <row r="18" spans="1:14" x14ac:dyDescent="0.2">
      <c r="A18" s="224" t="s">
        <v>22</v>
      </c>
      <c r="B18" s="225" t="s">
        <v>94</v>
      </c>
      <c r="C18" s="226">
        <v>676.87099999999998</v>
      </c>
      <c r="D18" s="227">
        <v>657.36599999999999</v>
      </c>
      <c r="E18" s="227">
        <v>651.70699999999999</v>
      </c>
      <c r="F18" s="227">
        <v>646.38199999999995</v>
      </c>
      <c r="G18" s="227">
        <v>644.18299999999999</v>
      </c>
      <c r="H18" s="227">
        <v>647.37300000000005</v>
      </c>
      <c r="I18" s="227">
        <v>624.84199999999998</v>
      </c>
      <c r="J18" s="227">
        <v>610.70699999999999</v>
      </c>
      <c r="K18" s="227">
        <v>629.74599999999998</v>
      </c>
      <c r="L18" s="227">
        <v>632.25599999999997</v>
      </c>
      <c r="M18" s="227">
        <v>654.27</v>
      </c>
      <c r="N18" s="228">
        <v>659.86099999999999</v>
      </c>
    </row>
    <row r="19" spans="1:14" x14ac:dyDescent="0.2">
      <c r="A19" s="229"/>
      <c r="B19" s="230" t="s">
        <v>95</v>
      </c>
      <c r="C19" s="231">
        <v>694.27700000000004</v>
      </c>
      <c r="D19" s="232">
        <v>667.05700000000002</v>
      </c>
      <c r="E19" s="232">
        <v>645.02</v>
      </c>
      <c r="F19" s="232">
        <v>641.40599999999995</v>
      </c>
      <c r="G19" s="232">
        <v>650.99400000000003</v>
      </c>
      <c r="H19" s="232">
        <v>659.58199999999999</v>
      </c>
      <c r="I19" s="232">
        <v>654.52</v>
      </c>
      <c r="J19" s="232">
        <v>607.03200000000004</v>
      </c>
      <c r="K19" s="232">
        <v>603.41399999999999</v>
      </c>
      <c r="L19" s="232">
        <v>639.92200000000003</v>
      </c>
      <c r="M19" s="232">
        <v>645.46</v>
      </c>
      <c r="N19" s="233">
        <v>672.16300000000001</v>
      </c>
    </row>
    <row r="20" spans="1:14" x14ac:dyDescent="0.2">
      <c r="A20" s="234" t="s">
        <v>23</v>
      </c>
      <c r="B20" s="230" t="s">
        <v>94</v>
      </c>
      <c r="C20" s="231">
        <v>537.24900000000002</v>
      </c>
      <c r="D20" s="232">
        <v>533.08699999999999</v>
      </c>
      <c r="E20" s="232">
        <v>523.92200000000003</v>
      </c>
      <c r="F20" s="232">
        <v>524.61</v>
      </c>
      <c r="G20" s="232">
        <v>527.97799999999995</v>
      </c>
      <c r="H20" s="232">
        <v>528.71100000000001</v>
      </c>
      <c r="I20" s="232">
        <v>481.82</v>
      </c>
      <c r="J20" s="232">
        <v>487.00400000000002</v>
      </c>
      <c r="K20" s="232">
        <v>515.971</v>
      </c>
      <c r="L20" s="232">
        <v>523.13400000000001</v>
      </c>
      <c r="M20" s="232">
        <v>527.88300000000004</v>
      </c>
      <c r="N20" s="233">
        <v>541.79899999999998</v>
      </c>
    </row>
    <row r="21" spans="1:14" x14ac:dyDescent="0.2">
      <c r="A21" s="229"/>
      <c r="B21" s="230" t="s">
        <v>95</v>
      </c>
      <c r="C21" s="231">
        <v>541.02700000000004</v>
      </c>
      <c r="D21" s="232">
        <v>563.81600000000003</v>
      </c>
      <c r="E21" s="232">
        <v>546.66499999999996</v>
      </c>
      <c r="F21" s="232">
        <v>539.42600000000004</v>
      </c>
      <c r="G21" s="232">
        <v>527.60299999999995</v>
      </c>
      <c r="H21" s="232">
        <v>531.26400000000001</v>
      </c>
      <c r="I21" s="232">
        <v>490.31900000000002</v>
      </c>
      <c r="J21" s="232">
        <v>461.19499999999999</v>
      </c>
      <c r="K21" s="232">
        <v>489.68799999999999</v>
      </c>
      <c r="L21" s="232">
        <v>482.00700000000001</v>
      </c>
      <c r="M21" s="232">
        <v>499.37099999999998</v>
      </c>
      <c r="N21" s="233">
        <v>545.26300000000003</v>
      </c>
    </row>
    <row r="22" spans="1:14" x14ac:dyDescent="0.2">
      <c r="A22" s="234" t="s">
        <v>24</v>
      </c>
      <c r="B22" s="230" t="s">
        <v>94</v>
      </c>
      <c r="C22" s="231">
        <v>608.72900000000004</v>
      </c>
      <c r="D22" s="232">
        <v>586.22799999999995</v>
      </c>
      <c r="E22" s="232">
        <v>573.779</v>
      </c>
      <c r="F22" s="232">
        <v>558.68399999999997</v>
      </c>
      <c r="G22" s="232">
        <v>571.46</v>
      </c>
      <c r="H22" s="232">
        <v>577.30999999999995</v>
      </c>
      <c r="I22" s="232">
        <v>505.64600000000002</v>
      </c>
      <c r="J22" s="232">
        <v>492.38</v>
      </c>
      <c r="K22" s="232">
        <v>514.48099999999999</v>
      </c>
      <c r="L22" s="232">
        <v>507.24700000000001</v>
      </c>
      <c r="M22" s="232">
        <v>543.048</v>
      </c>
      <c r="N22" s="233">
        <v>566.91</v>
      </c>
    </row>
    <row r="23" spans="1:14" x14ac:dyDescent="0.2">
      <c r="A23" s="235"/>
      <c r="B23" s="230" t="s">
        <v>95</v>
      </c>
      <c r="C23" s="231">
        <v>615.34299999999996</v>
      </c>
      <c r="D23" s="232">
        <v>614.572</v>
      </c>
      <c r="E23" s="232">
        <v>592.86699999999996</v>
      </c>
      <c r="F23" s="232">
        <v>592.10699999999997</v>
      </c>
      <c r="G23" s="232">
        <v>594.56399999999996</v>
      </c>
      <c r="H23" s="232">
        <v>598.25</v>
      </c>
      <c r="I23" s="232">
        <v>531.06700000000001</v>
      </c>
      <c r="J23" s="232">
        <v>514.87199999999996</v>
      </c>
      <c r="K23" s="232">
        <v>515.91600000000005</v>
      </c>
      <c r="L23" s="232">
        <v>533.74199999999996</v>
      </c>
      <c r="M23" s="232">
        <v>552.85900000000004</v>
      </c>
      <c r="N23" s="233">
        <v>581.471</v>
      </c>
    </row>
    <row r="24" spans="1:14" x14ac:dyDescent="0.2">
      <c r="A24" s="229"/>
      <c r="B24" s="230" t="s">
        <v>145</v>
      </c>
      <c r="C24" s="231">
        <v>716.70899999999995</v>
      </c>
      <c r="D24" s="232">
        <v>723.02099999999996</v>
      </c>
      <c r="E24" s="232">
        <v>689.39099999999996</v>
      </c>
      <c r="F24" s="232">
        <v>680.89599999999996</v>
      </c>
      <c r="G24" s="232">
        <v>688.34500000000003</v>
      </c>
      <c r="H24" s="232">
        <v>717.34</v>
      </c>
      <c r="I24" s="232">
        <v>629.33000000000004</v>
      </c>
      <c r="J24" s="232">
        <v>670.79200000000003</v>
      </c>
      <c r="K24" s="232">
        <v>661.19100000000003</v>
      </c>
      <c r="L24" s="232">
        <v>683.13099999999997</v>
      </c>
      <c r="M24" s="232">
        <v>666.91200000000003</v>
      </c>
      <c r="N24" s="233">
        <v>666.66899999999998</v>
      </c>
    </row>
    <row r="25" spans="1:14" x14ac:dyDescent="0.2">
      <c r="A25" s="236" t="s">
        <v>31</v>
      </c>
      <c r="B25" s="230" t="s">
        <v>95</v>
      </c>
      <c r="C25" s="231">
        <v>694.21400000000006</v>
      </c>
      <c r="D25" s="232">
        <v>679.96</v>
      </c>
      <c r="E25" s="232">
        <v>665.85599999999999</v>
      </c>
      <c r="F25" s="232">
        <v>658.05499999999995</v>
      </c>
      <c r="G25" s="232">
        <v>670.30399999999997</v>
      </c>
      <c r="H25" s="232">
        <v>703.84299999999996</v>
      </c>
      <c r="I25" s="232">
        <v>719.73299999999995</v>
      </c>
      <c r="J25" s="232">
        <v>665.928</v>
      </c>
      <c r="K25" s="232">
        <v>601.97299999999996</v>
      </c>
      <c r="L25" s="232">
        <v>564.67700000000002</v>
      </c>
      <c r="M25" s="232">
        <v>588.327</v>
      </c>
      <c r="N25" s="233">
        <v>612.25199999999995</v>
      </c>
    </row>
    <row r="26" spans="1:14" x14ac:dyDescent="0.2">
      <c r="A26" s="234" t="s">
        <v>97</v>
      </c>
      <c r="B26" s="230" t="s">
        <v>94</v>
      </c>
      <c r="C26" s="231">
        <v>546.005</v>
      </c>
      <c r="D26" s="232">
        <v>594.72199999999998</v>
      </c>
      <c r="E26" s="232">
        <v>587.64200000000005</v>
      </c>
      <c r="F26" s="232">
        <v>598.11500000000001</v>
      </c>
      <c r="G26" s="232">
        <v>583.601</v>
      </c>
      <c r="H26" s="232">
        <v>577.05100000000004</v>
      </c>
      <c r="I26" s="232">
        <v>477.995</v>
      </c>
      <c r="J26" s="232">
        <v>502.911</v>
      </c>
      <c r="K26" s="232">
        <v>516.85699999999997</v>
      </c>
      <c r="L26" s="232">
        <v>513.87699999999995</v>
      </c>
      <c r="M26" s="232">
        <v>516.74099999999999</v>
      </c>
      <c r="N26" s="233">
        <v>534.08900000000006</v>
      </c>
    </row>
    <row r="27" spans="1:14" x14ac:dyDescent="0.2">
      <c r="A27" s="229"/>
      <c r="B27" s="230" t="s">
        <v>95</v>
      </c>
      <c r="C27" s="231">
        <v>565.86300000000006</v>
      </c>
      <c r="D27" s="232">
        <v>566.86300000000006</v>
      </c>
      <c r="E27" s="232">
        <v>538.54899999999998</v>
      </c>
      <c r="F27" s="232">
        <v>569.01900000000001</v>
      </c>
      <c r="G27" s="232">
        <v>550.971</v>
      </c>
      <c r="H27" s="232">
        <v>566.34500000000003</v>
      </c>
      <c r="I27" s="232">
        <v>523.57399999999996</v>
      </c>
      <c r="J27" s="232">
        <v>460.71899999999999</v>
      </c>
      <c r="K27" s="232">
        <v>475.83699999999999</v>
      </c>
      <c r="L27" s="232">
        <v>482.45400000000001</v>
      </c>
      <c r="M27" s="232">
        <v>497.22300000000001</v>
      </c>
      <c r="N27" s="233">
        <v>522.02300000000002</v>
      </c>
    </row>
    <row r="28" spans="1:14" ht="13.5" thickBot="1" x14ac:dyDescent="0.25">
      <c r="A28" s="237" t="s">
        <v>0</v>
      </c>
      <c r="B28" s="238" t="s">
        <v>95</v>
      </c>
      <c r="C28" s="239">
        <v>604.88900000000001</v>
      </c>
      <c r="D28" s="240">
        <v>585.21600000000001</v>
      </c>
      <c r="E28" s="240">
        <v>573.52599999999995</v>
      </c>
      <c r="F28" s="240">
        <v>582.82600000000002</v>
      </c>
      <c r="G28" s="240">
        <v>589.31200000000001</v>
      </c>
      <c r="H28" s="240">
        <v>593.23199999999997</v>
      </c>
      <c r="I28" s="240">
        <v>555.92999999999995</v>
      </c>
      <c r="J28" s="240">
        <v>520.06700000000001</v>
      </c>
      <c r="K28" s="240">
        <v>541.14499999999998</v>
      </c>
      <c r="L28" s="240">
        <v>546.39700000000005</v>
      </c>
      <c r="M28" s="240">
        <v>562.798</v>
      </c>
      <c r="N28" s="241">
        <v>579.79100000000005</v>
      </c>
    </row>
    <row r="29" spans="1:14" ht="13.5" thickBot="1" x14ac:dyDescent="0.25"/>
    <row r="30" spans="1:14" ht="24.75" customHeight="1" thickBot="1" x14ac:dyDescent="0.25">
      <c r="A30" s="687" t="s">
        <v>91</v>
      </c>
      <c r="B30" s="688"/>
      <c r="C30" s="221" t="s">
        <v>325</v>
      </c>
      <c r="D30" s="222" t="s">
        <v>326</v>
      </c>
      <c r="E30" s="222" t="s">
        <v>327</v>
      </c>
      <c r="F30" s="222" t="s">
        <v>328</v>
      </c>
      <c r="G30" s="222" t="s">
        <v>329</v>
      </c>
      <c r="H30" s="222" t="s">
        <v>330</v>
      </c>
      <c r="I30" s="222" t="s">
        <v>331</v>
      </c>
      <c r="J30" s="222" t="s">
        <v>332</v>
      </c>
      <c r="K30" s="222" t="s">
        <v>333</v>
      </c>
      <c r="L30" s="222" t="s">
        <v>334</v>
      </c>
      <c r="M30" s="222" t="s">
        <v>335</v>
      </c>
      <c r="N30" s="223" t="s">
        <v>336</v>
      </c>
    </row>
    <row r="31" spans="1:14" x14ac:dyDescent="0.2">
      <c r="A31" s="224" t="s">
        <v>22</v>
      </c>
      <c r="B31" s="225" t="s">
        <v>94</v>
      </c>
      <c r="C31" s="226">
        <v>680.14599999999996</v>
      </c>
      <c r="D31" s="227">
        <v>684.53499999999997</v>
      </c>
      <c r="E31" s="227">
        <v>696.16</v>
      </c>
      <c r="F31" s="227">
        <v>694.33799999999997</v>
      </c>
      <c r="G31" s="227">
        <v>717.34402624456391</v>
      </c>
      <c r="H31" s="227">
        <v>729.577</v>
      </c>
      <c r="I31" s="227">
        <v>714.77599999999995</v>
      </c>
      <c r="J31" s="227">
        <v>644.522617149864</v>
      </c>
      <c r="K31" s="227">
        <v>658.12400000000002</v>
      </c>
      <c r="L31" s="227">
        <v>662.07772549470701</v>
      </c>
      <c r="M31" s="227">
        <v>676.66399999999999</v>
      </c>
      <c r="N31" s="228">
        <v>682.44399999999996</v>
      </c>
    </row>
    <row r="32" spans="1:14" x14ac:dyDescent="0.2">
      <c r="A32" s="229"/>
      <c r="B32" s="230" t="s">
        <v>95</v>
      </c>
      <c r="C32" s="231">
        <v>695.85299999999995</v>
      </c>
      <c r="D32" s="232">
        <v>695.76599999999996</v>
      </c>
      <c r="E32" s="232">
        <v>716.50900000000001</v>
      </c>
      <c r="F32" s="232">
        <v>707.87900000000002</v>
      </c>
      <c r="G32" s="232">
        <v>720.54017181274799</v>
      </c>
      <c r="H32" s="232">
        <v>740.66200000000003</v>
      </c>
      <c r="I32" s="232">
        <v>748.95100000000002</v>
      </c>
      <c r="J32" s="232">
        <v>651.71254631186412</v>
      </c>
      <c r="K32" s="232">
        <v>671.71400000000006</v>
      </c>
      <c r="L32" s="232">
        <v>662.3910944430877</v>
      </c>
      <c r="M32" s="232">
        <v>680.14099999999996</v>
      </c>
      <c r="N32" s="233">
        <v>686.41499999999996</v>
      </c>
    </row>
    <row r="33" spans="1:14" x14ac:dyDescent="0.2">
      <c r="A33" s="234" t="s">
        <v>23</v>
      </c>
      <c r="B33" s="230" t="s">
        <v>94</v>
      </c>
      <c r="C33" s="231">
        <v>553.75599999999997</v>
      </c>
      <c r="D33" s="232">
        <v>572.92200000000003</v>
      </c>
      <c r="E33" s="232">
        <v>581.33299999999997</v>
      </c>
      <c r="F33" s="232">
        <v>591.12</v>
      </c>
      <c r="G33" s="232">
        <v>630.77802463055423</v>
      </c>
      <c r="H33" s="232">
        <v>649</v>
      </c>
      <c r="I33" s="232">
        <v>634.08299999999997</v>
      </c>
      <c r="J33" s="232">
        <v>549.65809698476392</v>
      </c>
      <c r="K33" s="232">
        <v>561.98099999999999</v>
      </c>
      <c r="L33" s="232">
        <v>563.33798947637558</v>
      </c>
      <c r="M33" s="232">
        <v>573.98299999999995</v>
      </c>
      <c r="N33" s="233">
        <v>582.09100000000001</v>
      </c>
    </row>
    <row r="34" spans="1:14" x14ac:dyDescent="0.2">
      <c r="A34" s="229"/>
      <c r="B34" s="230" t="s">
        <v>95</v>
      </c>
      <c r="C34" s="231">
        <v>561.16800000000001</v>
      </c>
      <c r="D34" s="232">
        <v>551.971</v>
      </c>
      <c r="E34" s="232">
        <v>551.79300000000001</v>
      </c>
      <c r="F34" s="232">
        <v>586.11800000000005</v>
      </c>
      <c r="G34" s="232">
        <v>588.98481215132483</v>
      </c>
      <c r="H34" s="232">
        <v>621.75599999999997</v>
      </c>
      <c r="I34" s="232">
        <v>624.29</v>
      </c>
      <c r="J34" s="232">
        <v>514.90051012624667</v>
      </c>
      <c r="K34" s="232">
        <v>518.19399999999996</v>
      </c>
      <c r="L34" s="232">
        <v>563.70153822116117</v>
      </c>
      <c r="M34" s="232">
        <v>547.41099999999994</v>
      </c>
      <c r="N34" s="233">
        <v>552.02599999999995</v>
      </c>
    </row>
    <row r="35" spans="1:14" x14ac:dyDescent="0.2">
      <c r="A35" s="234" t="s">
        <v>24</v>
      </c>
      <c r="B35" s="230" t="s">
        <v>94</v>
      </c>
      <c r="C35" s="231">
        <v>586.07299999999998</v>
      </c>
      <c r="D35" s="232">
        <v>614.83600000000001</v>
      </c>
      <c r="E35" s="232">
        <v>602.28099999999995</v>
      </c>
      <c r="F35" s="232">
        <v>607.47400000000005</v>
      </c>
      <c r="G35" s="232">
        <v>638.48744233719879</v>
      </c>
      <c r="H35" s="232">
        <v>683.16399999999999</v>
      </c>
      <c r="I35" s="232">
        <v>552.31799999999998</v>
      </c>
      <c r="J35" s="232">
        <v>545.93734869728064</v>
      </c>
      <c r="K35" s="232">
        <v>670.10199999999998</v>
      </c>
      <c r="L35" s="232">
        <v>599.84891112755884</v>
      </c>
      <c r="M35" s="232">
        <v>660.76800000000003</v>
      </c>
      <c r="N35" s="233">
        <v>640.46799999999996</v>
      </c>
    </row>
    <row r="36" spans="1:14" x14ac:dyDescent="0.2">
      <c r="A36" s="235"/>
      <c r="B36" s="230" t="s">
        <v>95</v>
      </c>
      <c r="C36" s="231">
        <v>613.88599999999997</v>
      </c>
      <c r="D36" s="232">
        <v>625.75599999999997</v>
      </c>
      <c r="E36" s="232">
        <v>620.89499999999998</v>
      </c>
      <c r="F36" s="232">
        <v>630.66</v>
      </c>
      <c r="G36" s="232">
        <v>652.19233437095215</v>
      </c>
      <c r="H36" s="232">
        <v>668.40899999999999</v>
      </c>
      <c r="I36" s="232">
        <v>580.78499999999997</v>
      </c>
      <c r="J36" s="232">
        <v>573.3913696869696</v>
      </c>
      <c r="K36" s="232">
        <v>582.90499999999997</v>
      </c>
      <c r="L36" s="232">
        <v>624.82966186089357</v>
      </c>
      <c r="M36" s="232">
        <v>638.85400000000004</v>
      </c>
      <c r="N36" s="233">
        <v>666.17200000000003</v>
      </c>
    </row>
    <row r="37" spans="1:14" x14ac:dyDescent="0.2">
      <c r="A37" s="229"/>
      <c r="B37" s="230" t="s">
        <v>145</v>
      </c>
      <c r="C37" s="231">
        <v>657.47500000000002</v>
      </c>
      <c r="D37" s="232">
        <v>676.64499999999998</v>
      </c>
      <c r="E37" s="232">
        <v>741.41</v>
      </c>
      <c r="F37" s="232">
        <v>689.52800000000002</v>
      </c>
      <c r="G37" s="232">
        <v>705.57159038124269</v>
      </c>
      <c r="H37" s="232">
        <v>746.6</v>
      </c>
      <c r="I37" s="232">
        <v>615.20500000000004</v>
      </c>
      <c r="J37" s="232">
        <v>651.80176571880418</v>
      </c>
      <c r="K37" s="232">
        <v>600.59199999999998</v>
      </c>
      <c r="L37" s="232">
        <v>683.52989083272803</v>
      </c>
      <c r="M37" s="232">
        <v>688.57299999999998</v>
      </c>
      <c r="N37" s="233">
        <v>707.64200000000005</v>
      </c>
    </row>
    <row r="38" spans="1:14" x14ac:dyDescent="0.2">
      <c r="A38" s="236" t="s">
        <v>31</v>
      </c>
      <c r="B38" s="230" t="s">
        <v>95</v>
      </c>
      <c r="C38" s="231">
        <v>642.303</v>
      </c>
      <c r="D38" s="232">
        <v>644.49800000000005</v>
      </c>
      <c r="E38" s="232">
        <v>660.08699999999999</v>
      </c>
      <c r="F38" s="232">
        <v>675.66499999999996</v>
      </c>
      <c r="G38" s="232">
        <v>696.11644754046642</v>
      </c>
      <c r="H38" s="232">
        <v>711</v>
      </c>
      <c r="I38" s="232">
        <v>714.99099999999999</v>
      </c>
      <c r="J38" s="232">
        <v>737.56065821581399</v>
      </c>
      <c r="K38" s="232">
        <v>725.12099999999998</v>
      </c>
      <c r="L38" s="232">
        <v>614.13007988323398</v>
      </c>
      <c r="M38" s="232">
        <v>611.25</v>
      </c>
      <c r="N38" s="233">
        <v>606.69500000000005</v>
      </c>
    </row>
    <row r="39" spans="1:14" x14ac:dyDescent="0.2">
      <c r="A39" s="234" t="s">
        <v>97</v>
      </c>
      <c r="B39" s="230" t="s">
        <v>94</v>
      </c>
      <c r="C39" s="231">
        <v>533.20299999999997</v>
      </c>
      <c r="D39" s="232">
        <v>570.45299999999997</v>
      </c>
      <c r="E39" s="232">
        <v>586.47500000000002</v>
      </c>
      <c r="F39" s="232">
        <v>588.85199999999998</v>
      </c>
      <c r="G39" s="232">
        <v>595.61181369260942</v>
      </c>
      <c r="H39" s="232">
        <v>547.89</v>
      </c>
      <c r="I39" s="232">
        <v>466.15199999999999</v>
      </c>
      <c r="J39" s="232">
        <v>511.490370528467</v>
      </c>
      <c r="K39" s="232">
        <v>524.32100000000003</v>
      </c>
      <c r="L39" s="232">
        <v>532.26977098846066</v>
      </c>
      <c r="M39" s="232">
        <v>528.84</v>
      </c>
      <c r="N39" s="233">
        <v>552.79399999999998</v>
      </c>
    </row>
    <row r="40" spans="1:14" x14ac:dyDescent="0.2">
      <c r="A40" s="229"/>
      <c r="B40" s="230" t="s">
        <v>95</v>
      </c>
      <c r="C40" s="231">
        <v>558.923</v>
      </c>
      <c r="D40" s="232">
        <v>537.32399999999996</v>
      </c>
      <c r="E40" s="232">
        <v>547.80100000000004</v>
      </c>
      <c r="F40" s="232">
        <v>563.81299999999999</v>
      </c>
      <c r="G40" s="232">
        <v>566.41333108460333</v>
      </c>
      <c r="H40" s="232">
        <v>578.673</v>
      </c>
      <c r="I40" s="232">
        <v>560.74800000000005</v>
      </c>
      <c r="J40" s="232">
        <v>481.31123535800913</v>
      </c>
      <c r="K40" s="232">
        <v>497.65100000000001</v>
      </c>
      <c r="L40" s="232">
        <v>489.52871949902828</v>
      </c>
      <c r="M40" s="232">
        <v>503.35300000000001</v>
      </c>
      <c r="N40" s="233">
        <v>509.42700000000002</v>
      </c>
    </row>
    <row r="41" spans="1:14" ht="13.5" thickBot="1" x14ac:dyDescent="0.25">
      <c r="A41" s="237" t="s">
        <v>0</v>
      </c>
      <c r="B41" s="238" t="s">
        <v>95</v>
      </c>
      <c r="C41" s="239">
        <v>610.91499999999996</v>
      </c>
      <c r="D41" s="240">
        <v>617.20899999999995</v>
      </c>
      <c r="E41" s="240">
        <v>641.84699999999998</v>
      </c>
      <c r="F41" s="240">
        <v>653.40599999999995</v>
      </c>
      <c r="G41" s="240">
        <v>685.44449961243959</v>
      </c>
      <c r="H41" s="240">
        <v>698.76</v>
      </c>
      <c r="I41" s="240">
        <v>677.50199999999995</v>
      </c>
      <c r="J41" s="240">
        <v>563.76417854344811</v>
      </c>
      <c r="K41" s="240">
        <v>579.24099999999999</v>
      </c>
      <c r="L41" s="240">
        <v>584.05894013008196</v>
      </c>
      <c r="M41" s="240">
        <v>594.91200000000003</v>
      </c>
      <c r="N41" s="241">
        <v>618.18499999999995</v>
      </c>
    </row>
    <row r="42" spans="1:14" ht="13.5" thickBot="1" x14ac:dyDescent="0.25"/>
    <row r="43" spans="1:14" ht="13.5" thickBot="1" x14ac:dyDescent="0.25">
      <c r="A43" s="687" t="s">
        <v>91</v>
      </c>
      <c r="B43" s="688"/>
      <c r="C43" s="221" t="s">
        <v>386</v>
      </c>
      <c r="D43" s="222" t="s">
        <v>392</v>
      </c>
      <c r="E43" s="222"/>
      <c r="F43" s="222"/>
      <c r="G43" s="222"/>
      <c r="H43" s="222"/>
      <c r="I43" s="222"/>
      <c r="J43" s="222"/>
      <c r="K43" s="222"/>
      <c r="L43" s="222"/>
      <c r="M43" s="222"/>
      <c r="N43" s="223"/>
    </row>
    <row r="44" spans="1:14" x14ac:dyDescent="0.2">
      <c r="A44" s="224" t="s">
        <v>22</v>
      </c>
      <c r="B44" s="225" t="s">
        <v>94</v>
      </c>
      <c r="C44" s="226">
        <v>681.79</v>
      </c>
      <c r="D44" s="227">
        <v>676.06</v>
      </c>
      <c r="E44" s="227"/>
      <c r="F44" s="227"/>
      <c r="G44" s="227"/>
      <c r="H44" s="227"/>
      <c r="I44" s="227"/>
      <c r="J44" s="227"/>
      <c r="K44" s="227"/>
      <c r="L44" s="227"/>
      <c r="M44" s="227"/>
      <c r="N44" s="228"/>
    </row>
    <row r="45" spans="1:14" x14ac:dyDescent="0.2">
      <c r="A45" s="229"/>
      <c r="B45" s="230" t="s">
        <v>95</v>
      </c>
      <c r="C45" s="231">
        <v>678.3</v>
      </c>
      <c r="D45" s="232">
        <v>676.34</v>
      </c>
      <c r="E45" s="232"/>
      <c r="F45" s="232"/>
      <c r="G45" s="232"/>
      <c r="H45" s="232"/>
      <c r="I45" s="232"/>
      <c r="J45" s="232"/>
      <c r="K45" s="232"/>
      <c r="L45" s="232"/>
      <c r="M45" s="232"/>
      <c r="N45" s="233"/>
    </row>
    <row r="46" spans="1:14" x14ac:dyDescent="0.2">
      <c r="A46" s="234" t="s">
        <v>23</v>
      </c>
      <c r="B46" s="230" t="s">
        <v>94</v>
      </c>
      <c r="C46" s="231">
        <v>582.89</v>
      </c>
      <c r="D46" s="232">
        <v>573.54999999999995</v>
      </c>
      <c r="E46" s="232"/>
      <c r="F46" s="232"/>
      <c r="G46" s="232"/>
      <c r="H46" s="232"/>
      <c r="I46" s="232"/>
      <c r="J46" s="232"/>
      <c r="K46" s="232"/>
      <c r="L46" s="232"/>
      <c r="M46" s="232"/>
      <c r="N46" s="233"/>
    </row>
    <row r="47" spans="1:14" x14ac:dyDescent="0.2">
      <c r="A47" s="229"/>
      <c r="B47" s="230" t="s">
        <v>95</v>
      </c>
      <c r="C47" s="231">
        <v>528.02</v>
      </c>
      <c r="D47" s="232">
        <v>544.70000000000005</v>
      </c>
      <c r="E47" s="232"/>
      <c r="F47" s="232"/>
      <c r="G47" s="232"/>
      <c r="H47" s="232"/>
      <c r="I47" s="232"/>
      <c r="J47" s="232"/>
      <c r="K47" s="232"/>
      <c r="L47" s="232"/>
      <c r="M47" s="232"/>
      <c r="N47" s="233"/>
    </row>
    <row r="48" spans="1:14" x14ac:dyDescent="0.2">
      <c r="A48" s="234" t="s">
        <v>24</v>
      </c>
      <c r="B48" s="230" t="s">
        <v>94</v>
      </c>
      <c r="C48" s="231">
        <v>635.83000000000004</v>
      </c>
      <c r="D48" s="232">
        <v>643.85</v>
      </c>
      <c r="E48" s="232"/>
      <c r="F48" s="232"/>
      <c r="G48" s="232"/>
      <c r="H48" s="232"/>
      <c r="I48" s="232"/>
      <c r="J48" s="232"/>
      <c r="K48" s="232"/>
      <c r="L48" s="232"/>
      <c r="M48" s="232"/>
      <c r="N48" s="233"/>
    </row>
    <row r="49" spans="1:14" x14ac:dyDescent="0.2">
      <c r="A49" s="235"/>
      <c r="B49" s="230" t="s">
        <v>95</v>
      </c>
      <c r="C49" s="231">
        <v>665.27</v>
      </c>
      <c r="D49" s="232">
        <v>665.95</v>
      </c>
      <c r="E49" s="232"/>
      <c r="F49" s="232"/>
      <c r="G49" s="232"/>
      <c r="H49" s="232"/>
      <c r="I49" s="232"/>
      <c r="J49" s="232"/>
      <c r="K49" s="232"/>
      <c r="L49" s="232"/>
      <c r="M49" s="232"/>
      <c r="N49" s="233"/>
    </row>
    <row r="50" spans="1:14" x14ac:dyDescent="0.2">
      <c r="A50" s="229"/>
      <c r="B50" s="230" t="s">
        <v>145</v>
      </c>
      <c r="C50" s="231">
        <v>722.23</v>
      </c>
      <c r="D50" s="232">
        <v>733.47</v>
      </c>
      <c r="E50" s="232"/>
      <c r="F50" s="232"/>
      <c r="G50" s="232"/>
      <c r="H50" s="232"/>
      <c r="I50" s="232"/>
      <c r="J50" s="232"/>
      <c r="K50" s="232"/>
      <c r="L50" s="232"/>
      <c r="M50" s="232"/>
      <c r="N50" s="233"/>
    </row>
    <row r="51" spans="1:14" x14ac:dyDescent="0.2">
      <c r="A51" s="236" t="s">
        <v>31</v>
      </c>
      <c r="B51" s="230" t="s">
        <v>95</v>
      </c>
      <c r="C51" s="231">
        <v>618.28</v>
      </c>
      <c r="D51" s="232">
        <v>631.49</v>
      </c>
      <c r="E51" s="232"/>
      <c r="F51" s="232"/>
      <c r="G51" s="232"/>
      <c r="H51" s="232"/>
      <c r="I51" s="232"/>
      <c r="J51" s="232"/>
      <c r="K51" s="232"/>
      <c r="L51" s="232"/>
      <c r="M51" s="232"/>
      <c r="N51" s="233"/>
    </row>
    <row r="52" spans="1:14" x14ac:dyDescent="0.2">
      <c r="A52" s="234" t="s">
        <v>97</v>
      </c>
      <c r="B52" s="230" t="s">
        <v>94</v>
      </c>
      <c r="C52" s="231">
        <v>526.5</v>
      </c>
      <c r="D52" s="232">
        <v>550.1</v>
      </c>
      <c r="E52" s="232"/>
      <c r="F52" s="232"/>
      <c r="G52" s="232"/>
      <c r="H52" s="232"/>
      <c r="I52" s="232"/>
      <c r="J52" s="232"/>
      <c r="K52" s="232"/>
      <c r="L52" s="232"/>
      <c r="M52" s="232"/>
      <c r="N52" s="233"/>
    </row>
    <row r="53" spans="1:14" x14ac:dyDescent="0.2">
      <c r="A53" s="229"/>
      <c r="B53" s="230" t="s">
        <v>95</v>
      </c>
      <c r="C53" s="231">
        <v>519.62</v>
      </c>
      <c r="D53" s="232">
        <v>506.04</v>
      </c>
      <c r="E53" s="232"/>
      <c r="F53" s="232"/>
      <c r="G53" s="232"/>
      <c r="H53" s="232"/>
      <c r="I53" s="232"/>
      <c r="J53" s="232"/>
      <c r="K53" s="232"/>
      <c r="L53" s="232"/>
      <c r="M53" s="232"/>
      <c r="N53" s="233"/>
    </row>
    <row r="54" spans="1:14" ht="13.5" thickBot="1" x14ac:dyDescent="0.25">
      <c r="A54" s="237" t="s">
        <v>0</v>
      </c>
      <c r="B54" s="238" t="s">
        <v>95</v>
      </c>
      <c r="C54" s="239">
        <v>620.77</v>
      </c>
      <c r="D54" s="240">
        <v>618.65</v>
      </c>
      <c r="E54" s="240"/>
      <c r="F54" s="240"/>
      <c r="G54" s="240"/>
      <c r="H54" s="240"/>
      <c r="I54" s="240"/>
      <c r="J54" s="240"/>
      <c r="K54" s="240"/>
      <c r="L54" s="240"/>
      <c r="M54" s="240"/>
      <c r="N54" s="241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11_18</vt:lpstr>
      <vt:lpstr>Giełdowe 11_18</vt:lpstr>
      <vt:lpstr>ZiarnoZAK 11_18</vt:lpstr>
      <vt:lpstr>Ziarno PL_UE 10_18</vt:lpstr>
      <vt:lpstr>wykresy PL_UE 10_18</vt:lpstr>
      <vt:lpstr>MakaZAK 11_18</vt:lpstr>
      <vt:lpstr>SrutOtrZAK 11_18</vt:lpstr>
      <vt:lpstr>TargPol 11_18</vt:lpstr>
      <vt:lpstr>TargWoj 11_18</vt:lpstr>
      <vt:lpstr>ZestTarg 11_18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11_18'!Obszar_wydruku</vt:lpstr>
      <vt:lpstr>'SrutOtrZAK 11_18'!Obszar_wydruku</vt:lpstr>
      <vt:lpstr>'ZiarnoZAK 11_18'!Obszar_wydruku</vt:lpstr>
      <vt:lpstr>MAKROREGIONY!TABLE</vt:lpstr>
      <vt:lpstr>'TargWoj 11_18'!Tytuły_wydruku</vt:lpstr>
      <vt:lpstr>'ZestTarg 11_18'!Tytuły_wydruku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2018-02-28T12:03:58Z</cp:lastPrinted>
  <dcterms:created xsi:type="dcterms:W3CDTF">2002-10-16T09:43:58Z</dcterms:created>
  <dcterms:modified xsi:type="dcterms:W3CDTF">2018-03-22T13:09:12Z</dcterms:modified>
</cp:coreProperties>
</file>