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2_18" sheetId="64" r:id="rId2"/>
    <sheet name="Giełdowe 11_18" sheetId="73" r:id="rId3"/>
    <sheet name="ZiarnoZAK 12_18" sheetId="72" r:id="rId4"/>
    <sheet name="Ziarno PL_UE 11_18" sheetId="69" r:id="rId5"/>
    <sheet name="wykresy PL_UE 11_18" sheetId="70" r:id="rId6"/>
    <sheet name="MakaZAK 12_18" sheetId="46" r:id="rId7"/>
    <sheet name="SrutOtrZAK 12_18" sheetId="57" r:id="rId8"/>
    <sheet name="TargPol 12_18" sheetId="5" r:id="rId9"/>
    <sheet name="TargWoj 12_18" sheetId="7" r:id="rId10"/>
    <sheet name="ZestTarg 12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11_18'!#REF!</definedName>
    <definedName name="_xlnm._FilterDatabase" localSheetId="9" hidden="1">'TargWoj 12_18'!$A$5:$P$19</definedName>
    <definedName name="_xlnm._FilterDatabase" localSheetId="10" hidden="1">'ZestTarg 12_18'!$A$6:$T$129</definedName>
    <definedName name="_xlnm._FilterDatabase" localSheetId="1" hidden="1">'Zmiana Roczna 12_18'!#REF!</definedName>
    <definedName name="_xlnm.Print_Area" localSheetId="13">'Handel zagr. wg krajów'!$A$1:$M$69</definedName>
    <definedName name="_xlnm.Print_Area" localSheetId="6">'MakaZAK 12_18'!$A$1:$P$45</definedName>
    <definedName name="_xlnm.Print_Area" localSheetId="7">'SrutOtrZAK 12_18'!$1:$1048576</definedName>
    <definedName name="_xlnm.Print_Area" localSheetId="5">'wykresy PL_UE 11_18'!#REF!</definedName>
    <definedName name="_xlnm.Print_Area" localSheetId="4">'Ziarno PL_UE 11_18'!#REF!</definedName>
    <definedName name="_xlnm.Print_Area" localSheetId="3">'ZiarnoZAK 12_18'!$A$1:$P$24</definedName>
    <definedName name="TABLE" localSheetId="11">MAKROREGIONY!$A$4:$B$7</definedName>
    <definedName name="_xlnm.Print_Titles" localSheetId="9">'TargWoj 12_18'!$A:$A,'TargWoj 12_18'!$3:$5</definedName>
    <definedName name="_xlnm.Print_Titles" localSheetId="10">'ZestTarg 12_18'!$A:$B,'ZestTarg 12_18'!$3:$5</definedName>
    <definedName name="Z_7210F14B_1A6D_11D8_89CF_0080C8945F41_.wvu.FilterData" localSheetId="9" hidden="1">'TargWoj 12_18'!$A$5:$P$19</definedName>
    <definedName name="Z_7210F14B_1A6D_11D8_89CF_0080C8945F41_.wvu.FilterData" localSheetId="10" hidden="1">'ZestTarg 12_18'!$A$6:$T$8</definedName>
    <definedName name="Z_7210F14B_1A6D_11D8_89CF_0080C8945F41_.wvu.PrintArea" localSheetId="6" hidden="1">'MakaZAK 12_18'!$1:$1048576</definedName>
    <definedName name="Z_7210F14B_1A6D_11D8_89CF_0080C8945F41_.wvu.PrintArea" localSheetId="5" hidden="1">'wykresy PL_UE 11_18'!#REF!</definedName>
    <definedName name="Z_7210F14B_1A6D_11D8_89CF_0080C8945F41_.wvu.PrintArea" localSheetId="4" hidden="1">'Ziarno PL_UE 11_18'!#REF!</definedName>
    <definedName name="Z_7210F14B_1A6D_11D8_89CF_0080C8945F41_.wvu.PrintArea" localSheetId="3" hidden="1">'ZiarnoZAK 12_18'!$1:$1048576</definedName>
    <definedName name="Z_7210F14B_1A6D_11D8_89CF_0080C8945F41_.wvu.PrintTitles" localSheetId="9" hidden="1">'TargWoj 12_18'!$A:$A,'TargWoj 12_18'!$3:$5</definedName>
    <definedName name="Z_7210F14B_1A6D_11D8_89CF_0080C8945F41_.wvu.PrintTitles" localSheetId="10" hidden="1">'ZestTarg 12_18'!$A:$B,'ZestTarg 12_18'!$3:$5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<sst xmlns="http://schemas.openxmlformats.org/spreadsheetml/2006/main" count="2889" uniqueCount="417">
  <si>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</si>
  <si>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</si>
  <si>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</si>
  <si>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</si>
  <si>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</si>
  <si>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</si>
  <si>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</si>
  <si>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</si>
  <si>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</si>
  <si>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</si>
  <si>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</si>
  <si>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</si>
  <si>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</si>
  <si>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</si>
  <si>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</si>
  <si>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</si>
  <si>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</si>
  <si>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</si>
  <si>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</si>
  <si>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</si>
  <si>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</si>
  <si>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</si>
  <si>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</si>
  <si>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</si>
  <si>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</si>
  <si>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</si>
  <si>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</si>
  <si>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</si>
  <si>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</si>
  <si>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</si>
  <si>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</si>
  <si>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</si>
  <si>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</si>
  <si>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</si>
  <si>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</si>
  <si>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</si>
  <si>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</si>
  <si>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</si>
  <si>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</si>
  <si>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</si>
  <si>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</si>
  <si>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</si>
  <si>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</si>
  <si>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</si>
  <si>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</si>
  <si>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</si>
  <si>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</si>
  <si>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</si>
  <si>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</si>
  <si>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</si>
  <si>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</si>
  <si>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</si>
  <si>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</si>
  <si>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</si>
  <si>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</si>
  <si>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</si>
  <si>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</si>
  <si>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</si>
  <si>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</si>
  <si>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</si>
  <si>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</si>
  <si>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</si>
  <si>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</si>
  <si>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</si>
  <si>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</si>
  <si>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</si>
  <si>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</si>
  <si>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</si>
  <si>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</si>
  <si>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</si>
  <si>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</si>
  <si>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</si>
  <si>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</si>
  <si>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</si>
  <si>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</si>
  <si>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</si>
  <si>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</si>
  <si>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</si>
  <si>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</si>
  <si>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</si>
  <si>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</si>
  <si>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</si>
  <si>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</si>
  <si>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</si>
  <si>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</si>
  <si>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</si>
  <si>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</si>
  <si>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</si>
  <si>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</si>
  <si>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</si>
  <si>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</si>
  <si>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</si>
  <si>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</si>
  <si>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</si>
  <si>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</si>
  <si>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</si>
  <si>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</si>
  <si>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</si>
  <si>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</si>
  <si>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</si>
  <si>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</si>
  <si>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</si>
  <si>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</si>
  <si>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</si>
  <si>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</si>
  <si>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</si>
  <si>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</si>
  <si>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</si>
  <si>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</si>
  <si>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</si>
  <si>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</si>
  <si>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</si>
  <si>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</si>
  <si>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</si>
  <si>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</si>
  <si>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</si>
  <si>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</si>
  <si>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</si>
  <si>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</si>
  <si>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</si>
  <si>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</si>
  <si>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</si>
  <si>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</si>
  <si>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</si>
  <si>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</si>
  <si>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</si>
  <si>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</si>
  <si>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</si>
  <si>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</si>
  <si>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</si>
  <si>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</si>
  <si>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</si>
  <si>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</si>
  <si>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</si>
  <si>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</si>
  <si>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</si>
  <si>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</si>
  <si>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</si>
  <si>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</si>
  <si>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</si>
  <si>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</si>
  <si>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</si>
  <si>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</si>
  <si>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</si>
  <si>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</si>
  <si>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</si>
  <si>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</si>
  <si>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</si>
  <si>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</si>
  <si>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</si>
  <si>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</si>
  <si>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</si>
  <si>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</si>
  <si>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</si>
  <si>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</si>
  <si>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</si>
  <si>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</si>
  <si>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</si>
  <si>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</si>
  <si>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</si>
  <si>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</si>
  <si>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</si>
  <si>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</si>
  <si>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</si>
  <si>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</si>
  <si>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</si>
  <si>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</si>
  <si>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</si>
  <si>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</si>
  <si>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</si>
  <si>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</si>
  <si>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</si>
  <si>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</si>
  <si>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</si>
  <si>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</si>
  <si>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</si>
  <si>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</si>
  <si>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</si>
  <si>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</si>
  <si>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</si>
  <si>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</si>
  <si>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</si>
  <si>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</si>
  <si>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</si>
  <si>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</si>
  <si>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</si>
  <si>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</si>
  <si>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</si>
  <si>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</si>
  <si>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</si>
  <si>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</si>
  <si>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</si>
  <si>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</si>
  <si>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</si>
  <si>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</si>
  <si>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</si>
  <si>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</si>
  <si>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</si>
  <si>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</si>
  <si>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</si>
  <si>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</si>
  <si>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</si>
  <si>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</si>
  <si>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</si>
  <si>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</si>
  <si>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</si>
  <si>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</si>
  <si>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</si>
  <si>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</si>
  <si>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</si>
  <si>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</si>
  <si>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</si>
  <si>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</si>
  <si>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</si>
  <si>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</si>
  <si>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</si>
  <si>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</si>
  <si>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</si>
  <si>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</si>
  <si>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</si>
  <si>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</si>
  <si>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</si>
  <si>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</si>
  <si>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</si>
  <si>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</si>
  <si>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</si>
  <si>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</si>
  <si>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</si>
  <si>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</si>
  <si>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</si>
  <si>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</si>
  <si>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</si>
  <si>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</si>
  <si>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</si>
  <si>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</si>
  <si>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</si>
  <si>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</si>
  <si>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</si>
  <si>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</si>
  <si>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</si>
  <si>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</si>
  <si>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</si>
  <si>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</si>
  <si>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</si>
  <si>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</si>
  <si>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</si>
  <si>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</si>
  <si>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</si>
  <si>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</si>
  <si>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</si>
  <si>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</si>
  <si>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</si>
  <si>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</si>
  <si>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</si>
  <si>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</si>
  <si>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</si>
  <si>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</si>
  <si>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</si>
  <si>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</si>
  <si>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</si>
  <si>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</si>
  <si>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</si>
  <si>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</si>
  <si>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</si>
  <si>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</si>
  <si>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</si>
  <si>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</si>
  <si>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</si>
  <si>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</si>
  <si>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</si>
  <si>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</si>
  <si>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</si>
  <si>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</si>
  <si>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</si>
  <si>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</si>
  <si>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</si>
  <si>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</si>
  <si>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</si>
  <si>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</si>
  <si>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</si>
  <si>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</si>
  <si>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</si>
  <si>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</si>
  <si>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</si>
  <si>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</si>
  <si>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</si>
  <si>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</si>
  <si>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</si>
  <si>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</si>
  <si>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</si>
  <si>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</si>
  <si>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</si>
  <si>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</si>
  <si>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</si>
  <si>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</si>
  <si>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</si>
  <si>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</si>
  <si>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</si>
  <si>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</si>
  <si>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</si>
  <si>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</si>
  <si>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</si>
  <si>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</si>
  <si>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</si>
  <si>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</si>
  <si>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</si>
  <si>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</si>
  <si>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</si>
  <si>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</si>
  <si>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</si>
  <si>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</si>
  <si>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</si>
  <si>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</si>
  <si>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</si>
  <si>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</si>
  <si>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</si>
  <si>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</si>
  <si>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</si>
  <si>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</si>
  <si>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</si>
  <si>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</si>
  <si>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</si>
  <si>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</si>
  <si>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</si>
  <si>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</si>
  <si>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</si>
  <si>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</si>
  <si>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</si>
  <si>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</si>
  <si>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</si>
  <si>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</si>
  <si>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</si>
  <si>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</si>
  <si>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</si>
  <si>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</si>
  <si>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</si>
  <si>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</si>
  <si>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</si>
  <si>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</si>
  <si>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</si>
  <si>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</si>
  <si>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</si>
  <si>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</si>
  <si>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</si>
  <si>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</si>
  <si>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</si>
  <si>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</si>
  <si>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</si>
  <si>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</si>
  <si>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</si>
  <si>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</si>
  <si>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</si>
  <si>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</si>
  <si>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</si>
  <si>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</si>
  <si>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</si>
  <si>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</si>
  <si>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</si>
  <si>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</si>
  <si>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</si>
  <si>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</si>
  <si>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</si>
  <si>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</si>
  <si>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</si>
  <si>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</si>
  <si>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</si>
  <si>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</si>
  <si>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</si>
  <si>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</si>
  <si>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</si>
  <si>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</si>
  <si>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</si>
  <si>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</si>
  <si>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</si>
  <si>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</si>
  <si>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</si>
  <si>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</si>
  <si>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UK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</si>
  <si>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</si>
  <si>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</si>
  <si>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</si>
  <si>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</si>
  <si>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</si>
  <si>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</si>
  <si>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</si>
  <si>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</si>
  <si>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</si>
  <si>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Kuba</t>
  </si>
  <si>
    <t>Rosja</t>
  </si>
  <si>
    <t>RPA</t>
  </si>
  <si>
    <t>z dostawą</t>
  </si>
  <si>
    <t>Owies paszowy</t>
  </si>
  <si>
    <t>luty '18</t>
  </si>
  <si>
    <t>loco świętokrzyskie</t>
  </si>
  <si>
    <t>HANDEL ZAGRANICZNY PRODUKTAMI ZBOŻOWYMI w styczniu 2018r. - DANE WSTĘPNE</t>
  </si>
  <si>
    <t>I 2017r.*</t>
  </si>
  <si>
    <t>I 2018r.*</t>
  </si>
  <si>
    <t>Republika Południowej Afryki</t>
  </si>
  <si>
    <t>Grecja</t>
  </si>
  <si>
    <t>Sierra Leone</t>
  </si>
  <si>
    <t>Senegal</t>
  </si>
  <si>
    <t>2018-03-16</t>
  </si>
  <si>
    <t>2018-03-18</t>
  </si>
  <si>
    <t>loco opolskie</t>
  </si>
  <si>
    <t>loco śląskie</t>
  </si>
  <si>
    <t>Notowania cen na GIEŁDACH TOWAROWYCH w okresie: 12 - 16.03.2018 roku</t>
  </si>
  <si>
    <t>NR 12/2018</t>
  </si>
  <si>
    <t>Notowania z okresu:  19 - 25 marca 2018r. (12 tydz.)</t>
  </si>
  <si>
    <t>29 marca 2018 r.</t>
  </si>
  <si>
    <t>2018-03-23</t>
  </si>
  <si>
    <t>Notowania cen na wybranych TARGOWISKACH w okresie: 19 - 23 marca 2018 roku</t>
  </si>
  <si>
    <t>2018-03-25</t>
  </si>
  <si>
    <t>2017-03-26</t>
  </si>
  <si>
    <t>2016-03-27</t>
  </si>
  <si>
    <t>w okresie: 19 - 25 marca 2018 roku</t>
  </si>
  <si>
    <t>12 - 18 marca 2018</t>
  </si>
  <si>
    <t>12 - 18 marca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</si>
</sst>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0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73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1" fontId="10" fillId="0" borderId="51" xfId="11" applyNumberFormat="1" applyFont="1" applyBorder="1"/>
    <xf numFmtId="1" fontId="10" fillId="0" borderId="65" xfId="11" applyNumberFormat="1" applyFont="1" applyBorder="1"/>
    <xf numFmtId="1" fontId="10" fillId="0" borderId="54" xfId="11" applyNumberFormat="1" applyFont="1" applyBorder="1"/>
    <xf numFmtId="164" fontId="10" fillId="0" borderId="56" xfId="11" applyNumberFormat="1" applyFont="1" applyBorder="1"/>
    <xf numFmtId="164" fontId="10" fillId="0" borderId="53" xfId="11" applyNumberFormat="1" applyFont="1" applyBorder="1"/>
    <xf numFmtId="0" fontId="8" fillId="0" borderId="8" xfId="11" applyFont="1" applyBorder="1" applyAlignment="1">
      <alignment horizontal="center" vertical="center" wrapText="1"/>
    </xf>
    <xf numFmtId="0" fontId="8" fillId="0" borderId="77" xfId="11" applyFont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1" fontId="10" fillId="2" borderId="6" xfId="11" applyNumberFormat="1" applyFont="1" applyFill="1" applyBorder="1"/>
    <xf numFmtId="1" fontId="10" fillId="2" borderId="64" xfId="11" applyNumberFormat="1" applyFont="1" applyFill="1" applyBorder="1"/>
    <xf numFmtId="1" fontId="10" fillId="2" borderId="57" xfId="11" applyNumberFormat="1" applyFont="1" applyFill="1" applyBorder="1"/>
    <xf numFmtId="1" fontId="10" fillId="2" borderId="20" xfId="11" applyNumberFormat="1" applyFont="1" applyFill="1" applyBorder="1"/>
    <xf numFmtId="1" fontId="10" fillId="0" borderId="67" xfId="11" applyNumberFormat="1" applyFont="1" applyBorder="1"/>
    <xf numFmtId="164" fontId="10" fillId="0" borderId="66" xfId="11" applyNumberFormat="1" applyFont="1" applyBorder="1"/>
    <xf numFmtId="0" fontId="8" fillId="2" borderId="2" xfId="11" applyFont="1" applyFill="1" applyBorder="1" applyAlignment="1">
      <alignment horizontal="center" vertical="center" wrapText="1"/>
    </xf>
    <xf numFmtId="165" fontId="10" fillId="2" borderId="52" xfId="11" applyNumberFormat="1" applyFont="1" applyFill="1" applyBorder="1"/>
    <xf numFmtId="165" fontId="10" fillId="2" borderId="80" xfId="11" applyNumberFormat="1" applyFont="1" applyFill="1" applyBorder="1"/>
    <xf numFmtId="165" fontId="10" fillId="2" borderId="18" xfId="11" applyNumberFormat="1" applyFont="1" applyFill="1" applyBorder="1"/>
    <xf numFmtId="164" fontId="73" fillId="0" borderId="19" xfId="11" applyNumberFormat="1" applyFont="1" applyBorder="1"/>
    <xf numFmtId="164" fontId="73" fillId="0" borderId="18" xfId="11" applyNumberFormat="1" applyFont="1" applyBorder="1"/>
    <xf numFmtId="164" fontId="73" fillId="0" borderId="14" xfId="11" applyNumberFormat="1" applyFont="1" applyBorder="1"/>
    <xf numFmtId="164" fontId="73" fillId="0" borderId="55" xfId="11" applyNumberFormat="1" applyFont="1" applyBorder="1"/>
    <xf numFmtId="164" fontId="73" fillId="0" borderId="56" xfId="11" applyNumberFormat="1" applyFont="1" applyBorder="1"/>
    <xf numFmtId="164" fontId="73" fillId="0" borderId="53" xfId="11" applyNumberFormat="1" applyFont="1" applyBorder="1"/>
    <xf numFmtId="164" fontId="73" fillId="0" borderId="75" xfId="11" applyNumberFormat="1" applyFont="1" applyBorder="1"/>
    <xf numFmtId="164" fontId="73" fillId="0" borderId="19" xfId="11" quotePrefix="1" applyNumberFormat="1" applyFont="1" applyBorder="1"/>
    <xf numFmtId="164" fontId="73" fillId="0" borderId="14" xfId="11" quotePrefix="1" applyNumberFormat="1" applyFont="1" applyBorder="1"/>
    <xf numFmtId="164" fontId="73" fillId="0" borderId="53" xfId="11" quotePrefix="1" applyNumberFormat="1" applyFont="1" applyBorder="1"/>
    <xf numFmtId="164" fontId="73" fillId="0" borderId="66" xfId="11" quotePrefix="1" applyNumberFormat="1" applyFont="1" applyBorder="1"/>
    <xf numFmtId="1" fontId="34" fillId="2" borderId="6" xfId="11" applyNumberFormat="1" applyFont="1" applyFill="1" applyBorder="1"/>
    <xf numFmtId="1" fontId="34" fillId="2" borderId="64" xfId="11" applyNumberFormat="1" applyFont="1" applyFill="1" applyBorder="1"/>
    <xf numFmtId="1" fontId="34" fillId="2" borderId="20" xfId="11" applyNumberFormat="1" applyFont="1" applyFill="1" applyBorder="1"/>
    <xf numFmtId="1" fontId="34" fillId="2" borderId="57" xfId="11" applyNumberFormat="1" applyFont="1" applyFill="1" applyBorder="1"/>
    <xf numFmtId="0" fontId="8" fillId="2" borderId="79" xfId="11" applyFont="1" applyFill="1" applyBorder="1" applyAlignment="1">
      <alignment horizontal="center" vertical="center" wrapText="1"/>
    </xf>
    <xf numFmtId="164" fontId="73" fillId="0" borderId="48" xfId="11" quotePrefix="1" applyNumberFormat="1" applyFont="1" applyBorder="1"/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72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165" fontId="74" fillId="0" borderId="14" xfId="0" quotePrefix="1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5" fillId="0" borderId="55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75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4" fillId="0" borderId="14" xfId="0" applyNumberFormat="1" applyFont="1" applyBorder="1"/>
    <xf numFmtId="164" fontId="73" fillId="0" borderId="53" xfId="0" applyNumberFormat="1" applyFont="1" applyBorder="1"/>
    <xf numFmtId="164" fontId="74" fillId="0" borderId="14" xfId="0" quotePrefix="1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164" fontId="73" fillId="0" borderId="18" xfId="0" quotePrefix="1" applyNumberFormat="1" applyFont="1" applyBorder="1"/>
    <xf numFmtId="164" fontId="74" fillId="0" borderId="18" xfId="0" quotePrefix="1" applyNumberFormat="1" applyFont="1" applyBorder="1"/>
    <xf numFmtId="164" fontId="73" fillId="0" borderId="66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4" fontId="75" fillId="0" borderId="70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5" fillId="0" borderId="72" xfId="0" applyNumberFormat="1" applyFont="1" applyBorder="1"/>
    <xf numFmtId="164" fontId="11" fillId="0" borderId="72" xfId="0" applyNumberFormat="1" applyFont="1" applyBorder="1"/>
    <xf numFmtId="164" fontId="75" fillId="0" borderId="71" xfId="0" applyNumberFormat="1" applyFont="1" applyBorder="1"/>
    <xf numFmtId="164" fontId="73" fillId="0" borderId="53" xfId="0" quotePrefix="1" applyNumberFormat="1" applyFont="1" applyBorder="1"/>
    <xf numFmtId="164" fontId="74" fillId="0" borderId="18" xfId="0" applyNumberFormat="1" applyFont="1" applyBorder="1"/>
    <xf numFmtId="164" fontId="73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4" fillId="0" borderId="19" xfId="0" quotePrefix="1" applyNumberFormat="1" applyFont="1" applyBorder="1"/>
    <xf numFmtId="164" fontId="73" fillId="0" borderId="56" xfId="0" quotePrefix="1" applyNumberFormat="1" applyFont="1" applyBorder="1"/>
    <xf numFmtId="164" fontId="11" fillId="0" borderId="70" xfId="0" applyNumberFormat="1" applyFont="1" applyBorder="1"/>
    <xf numFmtId="164" fontId="73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75" fillId="0" borderId="55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164" fontId="11" fillId="0" borderId="55" xfId="0" applyNumberFormat="1" applyFont="1" applyBorder="1"/>
    <xf numFmtId="164" fontId="75" fillId="0" borderId="75" xfId="0" applyNumberFormat="1" applyFont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130968</xdr:rowOff>
    </xdr:from>
    <xdr:to>
      <xdr:col>10</xdr:col>
      <xdr:colOff>79456</xdr:colOff>
      <xdr:row>26</xdr:row>
      <xdr:rowOff>23811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0531"/>
          <a:ext cx="6365956" cy="3893343"/>
        </a:xfrm>
        <a:prstGeom prst="rect">
          <a:avLst/>
        </a:prstGeom>
      </xdr:spPr>
    </xdr:pic>
    <xdr:clientData/>
  </xdr:twoCellAnchor>
  <xdr:twoCellAnchor editAs="oneCell">
    <xdr:from>
      <xdr:col>10</xdr:col>
      <xdr:colOff>226219</xdr:colOff>
      <xdr:row>2</xdr:row>
      <xdr:rowOff>130968</xdr:rowOff>
    </xdr:from>
    <xdr:to>
      <xdr:col>20</xdr:col>
      <xdr:colOff>202406</xdr:colOff>
      <xdr:row>26</xdr:row>
      <xdr:rowOff>106396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12719" y="440531"/>
          <a:ext cx="6119812" cy="39759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620112</xdr:colOff>
      <xdr:row>50</xdr:row>
      <xdr:rowOff>95250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43438"/>
          <a:ext cx="6227956" cy="3833812"/>
        </a:xfrm>
        <a:prstGeom prst="rect">
          <a:avLst/>
        </a:prstGeom>
      </xdr:spPr>
    </xdr:pic>
    <xdr:clientData/>
  </xdr:twoCellAnchor>
  <xdr:twoCellAnchor editAs="oneCell">
    <xdr:from>
      <xdr:col>10</xdr:col>
      <xdr:colOff>154780</xdr:colOff>
      <xdr:row>27</xdr:row>
      <xdr:rowOff>142875</xdr:rowOff>
    </xdr:from>
    <xdr:to>
      <xdr:col>20</xdr:col>
      <xdr:colOff>214313</xdr:colOff>
      <xdr:row>50</xdr:row>
      <xdr:rowOff>142151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41280" y="4619625"/>
          <a:ext cx="6203158" cy="39045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B25" sqref="B25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378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406</v>
      </c>
      <c r="C9" s="123"/>
      <c r="D9" s="6"/>
      <c r="E9" s="122" t="s">
        <v>30</v>
      </c>
      <c r="F9" s="123"/>
      <c r="G9" s="123"/>
      <c r="H9" s="123"/>
      <c r="I9" s="122" t="s">
        <v>408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407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371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512"/>
    </row>
    <row r="30" spans="2:8" ht="19.5" x14ac:dyDescent="0.2">
      <c r="B30" s="512"/>
    </row>
    <row r="31" spans="2:8" ht="19.5" x14ac:dyDescent="0.2">
      <c r="B31" s="51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F15" sqref="F1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379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584" t="s">
        <v>411</v>
      </c>
      <c r="D6" s="386" t="s">
        <v>412</v>
      </c>
      <c r="E6" s="585" t="s">
        <v>413</v>
      </c>
      <c r="F6" s="288" t="s">
        <v>384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383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678.78899999999999</v>
      </c>
      <c r="D8" s="296">
        <v>695.29600000000005</v>
      </c>
      <c r="E8" s="297">
        <v>648.74400000000003</v>
      </c>
      <c r="F8" s="298">
        <f>((C8-D8)/D8)*100</f>
        <v>-2.3740967875552368</v>
      </c>
      <c r="G8" s="299">
        <f>((C8-E8)/E8)*100</f>
        <v>4.6312567052643194</v>
      </c>
    </row>
    <row r="9" spans="1:7" ht="19.5" x14ac:dyDescent="0.35">
      <c r="A9" s="332"/>
      <c r="B9" s="333" t="s">
        <v>253</v>
      </c>
      <c r="C9" s="300">
        <v>676.75699999999995</v>
      </c>
      <c r="D9" s="301">
        <v>714.202</v>
      </c>
      <c r="E9" s="302">
        <v>621.62199999999996</v>
      </c>
      <c r="F9" s="303">
        <f t="shared" ref="F9:F18" si="0">((C9-D9)/D9)*100</f>
        <v>-5.2429144695758412</v>
      </c>
      <c r="G9" s="304">
        <f t="shared" ref="G9:G18" si="1">((C9-E9)/E9)*100</f>
        <v>8.869538079411603</v>
      </c>
    </row>
    <row r="10" spans="1:7" ht="19.5" x14ac:dyDescent="0.35">
      <c r="A10" s="330" t="s">
        <v>23</v>
      </c>
      <c r="B10" s="331" t="s">
        <v>94</v>
      </c>
      <c r="C10" s="295">
        <v>572.72699999999998</v>
      </c>
      <c r="D10" s="296">
        <v>584.10400000000004</v>
      </c>
      <c r="E10" s="297">
        <v>518.99300000000005</v>
      </c>
      <c r="F10" s="298">
        <f t="shared" si="0"/>
        <v>-1.9477695752811255</v>
      </c>
      <c r="G10" s="299">
        <f t="shared" si="1"/>
        <v>10.353511511715942</v>
      </c>
    </row>
    <row r="11" spans="1:7" ht="19.5" x14ac:dyDescent="0.35">
      <c r="A11" s="332"/>
      <c r="B11" s="333" t="s">
        <v>95</v>
      </c>
      <c r="C11" s="300">
        <v>563.94000000000005</v>
      </c>
      <c r="D11" s="301">
        <v>555.80700000000002</v>
      </c>
      <c r="E11" s="302">
        <v>540.84699999999998</v>
      </c>
      <c r="F11" s="303">
        <f t="shared" si="0"/>
        <v>1.4632777205037069</v>
      </c>
      <c r="G11" s="299">
        <f t="shared" si="1"/>
        <v>4.269784245821846</v>
      </c>
    </row>
    <row r="12" spans="1:7" ht="20.25" thickBot="1" x14ac:dyDescent="0.4">
      <c r="A12" s="334" t="s">
        <v>31</v>
      </c>
      <c r="B12" s="335" t="s">
        <v>253</v>
      </c>
      <c r="C12" s="305">
        <v>646.62699999999995</v>
      </c>
      <c r="D12" s="306">
        <v>665.73800000000006</v>
      </c>
      <c r="E12" s="307">
        <v>661.44100000000003</v>
      </c>
      <c r="F12" s="308">
        <f>((C12-D12)/D12)*100</f>
        <v>-2.8706488137976356</v>
      </c>
      <c r="G12" s="309">
        <f>((C12-E12)/E12)*100</f>
        <v>-2.2396555399499087</v>
      </c>
    </row>
    <row r="13" spans="1:7" ht="20.25" thickTop="1" x14ac:dyDescent="0.35">
      <c r="A13" s="330" t="s">
        <v>250</v>
      </c>
      <c r="B13" s="331" t="s">
        <v>252</v>
      </c>
      <c r="C13" s="295">
        <v>1312.4970000000001</v>
      </c>
      <c r="D13" s="296">
        <v>1377.4949999999999</v>
      </c>
      <c r="E13" s="297">
        <v>1269.3009999999999</v>
      </c>
      <c r="F13" s="298">
        <f t="shared" si="0"/>
        <v>-4.7185652216523346</v>
      </c>
      <c r="G13" s="299">
        <f t="shared" si="1"/>
        <v>3.4031329054337895</v>
      </c>
    </row>
    <row r="14" spans="1:7" ht="19.5" x14ac:dyDescent="0.35">
      <c r="A14" s="410" t="s">
        <v>172</v>
      </c>
      <c r="B14" s="333" t="s">
        <v>251</v>
      </c>
      <c r="C14" s="300">
        <v>1673.681</v>
      </c>
      <c r="D14" s="301">
        <v>1463.8979999999999</v>
      </c>
      <c r="E14" s="302">
        <v>1581.673</v>
      </c>
      <c r="F14" s="303">
        <f t="shared" si="0"/>
        <v>14.330438322888625</v>
      </c>
      <c r="G14" s="304">
        <f t="shared" si="1"/>
        <v>5.8171316068492063</v>
      </c>
    </row>
    <row r="15" spans="1:7" ht="19.5" x14ac:dyDescent="0.35">
      <c r="A15" s="336" t="s">
        <v>250</v>
      </c>
      <c r="B15" s="337" t="s">
        <v>249</v>
      </c>
      <c r="C15" s="310">
        <v>1026.4159999999999</v>
      </c>
      <c r="D15" s="311">
        <v>966.30899999999997</v>
      </c>
      <c r="E15" s="297">
        <v>966.66899999999998</v>
      </c>
      <c r="F15" s="298">
        <f t="shared" si="0"/>
        <v>6.2202670160373108</v>
      </c>
      <c r="G15" s="299">
        <f t="shared" si="1"/>
        <v>6.1807092189777428</v>
      </c>
    </row>
    <row r="16" spans="1:7" ht="19.5" x14ac:dyDescent="0.35">
      <c r="A16" s="410" t="s">
        <v>174</v>
      </c>
      <c r="B16" s="333" t="s">
        <v>248</v>
      </c>
      <c r="C16" s="300">
        <v>932.54700000000003</v>
      </c>
      <c r="D16" s="301">
        <v>864.75199999999995</v>
      </c>
      <c r="E16" s="302">
        <v>868.59199999999998</v>
      </c>
      <c r="F16" s="303">
        <f t="shared" si="0"/>
        <v>7.83981997150629</v>
      </c>
      <c r="G16" s="304">
        <f t="shared" si="1"/>
        <v>7.3630657431797708</v>
      </c>
    </row>
    <row r="17" spans="1:10" ht="19.5" x14ac:dyDescent="0.35">
      <c r="A17" s="336" t="s">
        <v>247</v>
      </c>
      <c r="B17" s="337" t="s">
        <v>246</v>
      </c>
      <c r="C17" s="310">
        <v>975.39700000000005</v>
      </c>
      <c r="D17" s="312">
        <v>870.97900000000004</v>
      </c>
      <c r="E17" s="297">
        <v>845.45399999999995</v>
      </c>
      <c r="F17" s="298">
        <f t="shared" si="0"/>
        <v>11.988578369857368</v>
      </c>
      <c r="G17" s="299">
        <f t="shared" si="1"/>
        <v>15.3696120664164</v>
      </c>
    </row>
    <row r="18" spans="1:10" ht="20.25" thickBot="1" x14ac:dyDescent="0.4">
      <c r="A18" s="411" t="s">
        <v>174</v>
      </c>
      <c r="B18" s="338" t="s">
        <v>245</v>
      </c>
      <c r="C18" s="313">
        <v>963.88499999999999</v>
      </c>
      <c r="D18" s="314">
        <v>863.63</v>
      </c>
      <c r="E18" s="315">
        <v>809.89700000000005</v>
      </c>
      <c r="F18" s="316">
        <f t="shared" si="0"/>
        <v>11.608559220962681</v>
      </c>
      <c r="G18" s="317">
        <f t="shared" si="1"/>
        <v>19.013281935851094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C40" sqref="C40"/>
    </sheetView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20.140625" style="484" bestFit="1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405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355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356</v>
      </c>
      <c r="B4" s="460" t="s">
        <v>357</v>
      </c>
      <c r="C4" s="461" t="s">
        <v>358</v>
      </c>
      <c r="D4" s="462" t="s">
        <v>359</v>
      </c>
      <c r="E4" s="463" t="s">
        <v>360</v>
      </c>
      <c r="F4" s="461" t="s">
        <v>361</v>
      </c>
      <c r="G4" s="464" t="s">
        <v>362</v>
      </c>
      <c r="H4" s="457"/>
    </row>
    <row r="5" spans="1:16" ht="15.75" x14ac:dyDescent="0.25">
      <c r="A5" s="586" t="s">
        <v>363</v>
      </c>
      <c r="B5" s="587"/>
      <c r="C5" s="587"/>
      <c r="D5" s="587"/>
      <c r="E5" s="587"/>
      <c r="F5" s="587"/>
      <c r="G5" s="588"/>
      <c r="H5" s="457"/>
    </row>
    <row r="6" spans="1:16" ht="15.75" x14ac:dyDescent="0.25">
      <c r="A6" s="529" t="s">
        <v>313</v>
      </c>
      <c r="B6" s="530" t="s">
        <v>364</v>
      </c>
      <c r="C6" s="531" t="s">
        <v>365</v>
      </c>
      <c r="D6" s="532">
        <v>650</v>
      </c>
      <c r="E6" s="533">
        <v>200</v>
      </c>
      <c r="F6" s="531" t="s">
        <v>393</v>
      </c>
      <c r="G6" s="534" t="s">
        <v>366</v>
      </c>
    </row>
    <row r="7" spans="1:16" ht="15.75" x14ac:dyDescent="0.25">
      <c r="A7" s="529" t="s">
        <v>313</v>
      </c>
      <c r="B7" s="535" t="s">
        <v>364</v>
      </c>
      <c r="C7" s="536" t="s">
        <v>365</v>
      </c>
      <c r="D7" s="537">
        <v>690</v>
      </c>
      <c r="E7" s="538">
        <v>100</v>
      </c>
      <c r="F7" s="536" t="s">
        <v>390</v>
      </c>
      <c r="G7" s="534" t="s">
        <v>366</v>
      </c>
    </row>
    <row r="8" spans="1:16" ht="15.75" x14ac:dyDescent="0.25">
      <c r="A8" s="529" t="s">
        <v>316</v>
      </c>
      <c r="B8" s="535" t="s">
        <v>364</v>
      </c>
      <c r="C8" s="536" t="s">
        <v>365</v>
      </c>
      <c r="D8" s="537">
        <v>660</v>
      </c>
      <c r="E8" s="538">
        <v>200</v>
      </c>
      <c r="F8" s="536" t="s">
        <v>403</v>
      </c>
      <c r="G8" s="534" t="s">
        <v>366</v>
      </c>
    </row>
    <row r="9" spans="1:16" ht="15.75" x14ac:dyDescent="0.25">
      <c r="A9" s="529" t="s">
        <v>391</v>
      </c>
      <c r="B9" s="535" t="s">
        <v>364</v>
      </c>
      <c r="C9" s="536" t="s">
        <v>365</v>
      </c>
      <c r="D9" s="537">
        <v>555</v>
      </c>
      <c r="E9" s="538">
        <v>25</v>
      </c>
      <c r="F9" s="536" t="s">
        <v>390</v>
      </c>
      <c r="G9" s="534" t="s">
        <v>366</v>
      </c>
    </row>
    <row r="10" spans="1:16" ht="16.5" thickBot="1" x14ac:dyDescent="0.3">
      <c r="A10" s="466" t="s">
        <v>311</v>
      </c>
      <c r="B10" s="467" t="s">
        <v>364</v>
      </c>
      <c r="C10" s="468" t="s">
        <v>365</v>
      </c>
      <c r="D10" s="469">
        <v>625</v>
      </c>
      <c r="E10" s="470">
        <v>300</v>
      </c>
      <c r="F10" s="468" t="s">
        <v>404</v>
      </c>
      <c r="G10" s="471" t="s">
        <v>366</v>
      </c>
    </row>
    <row r="11" spans="1:16" ht="15.75" x14ac:dyDescent="0.25">
      <c r="A11" s="472" t="s">
        <v>367</v>
      </c>
      <c r="B11" s="473"/>
      <c r="C11" s="474"/>
      <c r="D11" s="475"/>
      <c r="E11" s="476"/>
      <c r="F11" s="474"/>
      <c r="G11" s="474"/>
    </row>
    <row r="12" spans="1:16" ht="12.75" customHeight="1" x14ac:dyDescent="0.25">
      <c r="A12" s="477"/>
      <c r="B12" s="473"/>
      <c r="C12" s="474"/>
      <c r="D12" s="475"/>
      <c r="E12" s="476"/>
      <c r="F12" s="474"/>
      <c r="G12" s="474"/>
    </row>
    <row r="13" spans="1:16" x14ac:dyDescent="0.2">
      <c r="A13" s="458" t="s">
        <v>368</v>
      </c>
      <c r="B13" s="210"/>
      <c r="C13" s="210"/>
      <c r="D13" s="210"/>
      <c r="E13" s="210"/>
      <c r="F13" s="210"/>
      <c r="G13" s="210"/>
      <c r="K13" s="210"/>
      <c r="L13" s="210"/>
      <c r="M13" s="210"/>
      <c r="N13" s="210"/>
      <c r="O13" s="210"/>
      <c r="P13" s="210"/>
    </row>
    <row r="14" spans="1:16" x14ac:dyDescent="0.2">
      <c r="A14" s="458" t="s">
        <v>369</v>
      </c>
      <c r="B14" s="210"/>
      <c r="C14" s="210"/>
      <c r="D14" s="210"/>
      <c r="E14" s="210"/>
      <c r="F14" s="210"/>
      <c r="G14" s="210"/>
      <c r="K14" s="210"/>
      <c r="L14" s="210"/>
      <c r="M14" s="210"/>
      <c r="N14" s="210"/>
      <c r="O14" s="210"/>
      <c r="P14" s="210"/>
    </row>
    <row r="15" spans="1:16" ht="15.75" x14ac:dyDescent="0.2">
      <c r="A15" s="458" t="s">
        <v>370</v>
      </c>
      <c r="B15" s="478"/>
      <c r="C15" s="479"/>
      <c r="D15" s="478"/>
      <c r="E15" s="480"/>
      <c r="F15" s="481"/>
      <c r="G15" s="478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  <row r="20" spans="11:16" x14ac:dyDescent="0.2">
      <c r="K20" s="210"/>
      <c r="L20" s="210"/>
      <c r="M20" s="210"/>
      <c r="N20" s="210"/>
      <c r="O20" s="210"/>
      <c r="P20" s="210"/>
    </row>
    <row r="21" spans="11:16" x14ac:dyDescent="0.2">
      <c r="K21" s="210"/>
      <c r="L21" s="210"/>
      <c r="M21" s="210"/>
      <c r="N21" s="210"/>
      <c r="O21" s="210"/>
      <c r="P21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1" sqref="A21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382</v>
      </c>
      <c r="C1" s="13"/>
      <c r="E1" s="13"/>
      <c r="G1" s="13"/>
    </row>
    <row r="2" spans="1:16" ht="20.25" x14ac:dyDescent="0.3">
      <c r="A2" s="242" t="s">
        <v>414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511" t="s">
        <v>92</v>
      </c>
      <c r="F6" s="205" t="s">
        <v>93</v>
      </c>
      <c r="G6" s="132"/>
      <c r="H6" s="131" t="s">
        <v>61</v>
      </c>
      <c r="I6" s="132"/>
      <c r="J6" s="392" t="s">
        <v>92</v>
      </c>
      <c r="K6" s="131" t="s">
        <v>61</v>
      </c>
      <c r="L6" s="132"/>
      <c r="M6" s="392" t="s">
        <v>92</v>
      </c>
      <c r="N6" s="131" t="s">
        <v>61</v>
      </c>
      <c r="O6" s="132"/>
      <c r="P6" s="394" t="s">
        <v>92</v>
      </c>
    </row>
    <row r="7" spans="1:16" s="15" customFormat="1" ht="29.25" customHeight="1" thickBot="1" x14ac:dyDescent="0.25">
      <c r="A7" s="432"/>
      <c r="B7" s="433"/>
      <c r="C7" s="553" t="s">
        <v>411</v>
      </c>
      <c r="D7" s="544" t="s">
        <v>402</v>
      </c>
      <c r="E7" s="545"/>
      <c r="F7" s="572" t="s">
        <v>411</v>
      </c>
      <c r="G7" s="546" t="s">
        <v>402</v>
      </c>
      <c r="H7" s="553" t="s">
        <v>411</v>
      </c>
      <c r="I7" s="544" t="s">
        <v>402</v>
      </c>
      <c r="J7" s="545"/>
      <c r="K7" s="553" t="s">
        <v>411</v>
      </c>
      <c r="L7" s="544" t="s">
        <v>402</v>
      </c>
      <c r="M7" s="545"/>
      <c r="N7" s="553" t="s">
        <v>411</v>
      </c>
      <c r="O7" s="544" t="s">
        <v>402</v>
      </c>
      <c r="P7" s="546"/>
    </row>
    <row r="8" spans="1:16" ht="15" x14ac:dyDescent="0.25">
      <c r="A8" s="434" t="s">
        <v>22</v>
      </c>
      <c r="B8" s="435" t="s">
        <v>94</v>
      </c>
      <c r="C8" s="568">
        <v>678.78899999999999</v>
      </c>
      <c r="D8" s="539">
        <v>675.93100000000004</v>
      </c>
      <c r="E8" s="557">
        <v>0.42282422318253593</v>
      </c>
      <c r="F8" s="554">
        <v>51.000073089757691</v>
      </c>
      <c r="G8" s="542">
        <v>46.149505216665801</v>
      </c>
      <c r="H8" s="547">
        <v>690.62800000000004</v>
      </c>
      <c r="I8" s="539">
        <v>689.58299999999997</v>
      </c>
      <c r="J8" s="557">
        <v>0.15154085875087883</v>
      </c>
      <c r="K8" s="547">
        <v>663.53200000000004</v>
      </c>
      <c r="L8" s="539">
        <v>666.26800000000003</v>
      </c>
      <c r="M8" s="557">
        <v>-0.4106455660484955</v>
      </c>
      <c r="N8" s="547">
        <v>675.64300000000003</v>
      </c>
      <c r="O8" s="539">
        <v>666.47900000000004</v>
      </c>
      <c r="P8" s="561">
        <v>1.3749870588570663</v>
      </c>
    </row>
    <row r="9" spans="1:16" ht="15" x14ac:dyDescent="0.25">
      <c r="A9" s="434"/>
      <c r="B9" s="436" t="s">
        <v>95</v>
      </c>
      <c r="C9" s="568">
        <v>676.75699999999995</v>
      </c>
      <c r="D9" s="540">
        <v>676.80700000000002</v>
      </c>
      <c r="E9" s="557">
        <v>-7.3876304470946973E-3</v>
      </c>
      <c r="F9" s="554">
        <v>25.626698558702259</v>
      </c>
      <c r="G9" s="543">
        <v>27.275479839116301</v>
      </c>
      <c r="H9" s="548">
        <v>674.36800000000005</v>
      </c>
      <c r="I9" s="540">
        <v>674.86599999999999</v>
      </c>
      <c r="J9" s="559">
        <v>-7.3792426941042169E-2</v>
      </c>
      <c r="K9" s="548">
        <v>661.93299999999999</v>
      </c>
      <c r="L9" s="540">
        <v>658.93899999999996</v>
      </c>
      <c r="M9" s="559">
        <v>0.45436679267732349</v>
      </c>
      <c r="N9" s="548">
        <v>681.98699999999997</v>
      </c>
      <c r="O9" s="540">
        <v>681.24199999999996</v>
      </c>
      <c r="P9" s="562">
        <v>0.10935908238188553</v>
      </c>
    </row>
    <row r="10" spans="1:16" ht="15" x14ac:dyDescent="0.25">
      <c r="A10" s="437" t="s">
        <v>23</v>
      </c>
      <c r="B10" s="436" t="s">
        <v>94</v>
      </c>
      <c r="C10" s="569">
        <v>572.72699999999998</v>
      </c>
      <c r="D10" s="540">
        <v>573.22400000000005</v>
      </c>
      <c r="E10" s="557">
        <v>-8.6702580492106204E-2</v>
      </c>
      <c r="F10" s="554">
        <v>2.3734649901982103</v>
      </c>
      <c r="G10" s="543">
        <v>2.1334332772001323</v>
      </c>
      <c r="H10" s="548">
        <v>569.38199999999995</v>
      </c>
      <c r="I10" s="540">
        <v>571.83299999999997</v>
      </c>
      <c r="J10" s="559">
        <v>-0.42862164303214789</v>
      </c>
      <c r="K10" s="548" t="s">
        <v>96</v>
      </c>
      <c r="L10" s="540">
        <v>596.20299999999997</v>
      </c>
      <c r="M10" s="559" t="s">
        <v>114</v>
      </c>
      <c r="N10" s="548">
        <v>573.09500000000003</v>
      </c>
      <c r="O10" s="540">
        <v>573.84699999999998</v>
      </c>
      <c r="P10" s="562">
        <v>-0.1310453831770407</v>
      </c>
    </row>
    <row r="11" spans="1:16" ht="15" x14ac:dyDescent="0.25">
      <c r="A11" s="438"/>
      <c r="B11" s="436" t="s">
        <v>95</v>
      </c>
      <c r="C11" s="569">
        <v>563.94000000000005</v>
      </c>
      <c r="D11" s="540">
        <v>567.125</v>
      </c>
      <c r="E11" s="557">
        <v>-0.56160458452721107</v>
      </c>
      <c r="F11" s="554">
        <v>0.32901150752505559</v>
      </c>
      <c r="G11" s="543">
        <v>0.53997853866966739</v>
      </c>
      <c r="H11" s="548" t="s">
        <v>96</v>
      </c>
      <c r="I11" s="540" t="s">
        <v>96</v>
      </c>
      <c r="J11" s="565" t="s">
        <v>114</v>
      </c>
      <c r="K11" s="548" t="s">
        <v>114</v>
      </c>
      <c r="L11" s="540" t="s">
        <v>114</v>
      </c>
      <c r="M11" s="565" t="s">
        <v>114</v>
      </c>
      <c r="N11" s="548">
        <v>553.93200000000002</v>
      </c>
      <c r="O11" s="540">
        <v>565.68700000000001</v>
      </c>
      <c r="P11" s="562">
        <v>-2.0780042673775418</v>
      </c>
    </row>
    <row r="12" spans="1:16" ht="15" x14ac:dyDescent="0.25">
      <c r="A12" s="437" t="s">
        <v>24</v>
      </c>
      <c r="B12" s="436" t="s">
        <v>94</v>
      </c>
      <c r="C12" s="569">
        <v>675.60500000000002</v>
      </c>
      <c r="D12" s="540">
        <v>647.97299999999996</v>
      </c>
      <c r="E12" s="557">
        <v>4.2643752131647563</v>
      </c>
      <c r="F12" s="554">
        <v>0.23719201909033769</v>
      </c>
      <c r="G12" s="543">
        <v>0.26967072759878291</v>
      </c>
      <c r="H12" s="548" t="s">
        <v>96</v>
      </c>
      <c r="I12" s="540" t="s">
        <v>96</v>
      </c>
      <c r="J12" s="559" t="s">
        <v>114</v>
      </c>
      <c r="K12" s="548" t="s">
        <v>96</v>
      </c>
      <c r="L12" s="540" t="s">
        <v>96</v>
      </c>
      <c r="M12" s="565" t="s">
        <v>114</v>
      </c>
      <c r="N12" s="548">
        <v>668.65599999999995</v>
      </c>
      <c r="O12" s="540">
        <v>595.16700000000003</v>
      </c>
      <c r="P12" s="566">
        <v>12.347626800545044</v>
      </c>
    </row>
    <row r="13" spans="1:16" ht="15" x14ac:dyDescent="0.25">
      <c r="A13" s="434"/>
      <c r="B13" s="436" t="s">
        <v>95</v>
      </c>
      <c r="C13" s="569">
        <v>673.39099999999996</v>
      </c>
      <c r="D13" s="540">
        <v>663.05200000000002</v>
      </c>
      <c r="E13" s="557">
        <v>1.5593045492661119</v>
      </c>
      <c r="F13" s="554">
        <v>2.2324501769563754</v>
      </c>
      <c r="G13" s="543">
        <v>2.9735200446159613</v>
      </c>
      <c r="H13" s="548">
        <v>687.04600000000005</v>
      </c>
      <c r="I13" s="540">
        <v>685.51</v>
      </c>
      <c r="J13" s="559">
        <v>0.22406675322023867</v>
      </c>
      <c r="K13" s="548" t="s">
        <v>96</v>
      </c>
      <c r="L13" s="540">
        <v>655.38800000000003</v>
      </c>
      <c r="M13" s="559" t="s">
        <v>114</v>
      </c>
      <c r="N13" s="548">
        <v>668.40700000000004</v>
      </c>
      <c r="O13" s="540">
        <v>652.63599999999997</v>
      </c>
      <c r="P13" s="562">
        <v>2.4165078236566897</v>
      </c>
    </row>
    <row r="14" spans="1:16" ht="15" x14ac:dyDescent="0.25">
      <c r="A14" s="438"/>
      <c r="B14" s="436" t="s">
        <v>145</v>
      </c>
      <c r="C14" s="569">
        <v>741.62</v>
      </c>
      <c r="D14" s="540">
        <v>741.86900000000003</v>
      </c>
      <c r="E14" s="557">
        <v>-3.3563877180475751E-2</v>
      </c>
      <c r="F14" s="554">
        <v>1.6316539059327906</v>
      </c>
      <c r="G14" s="543">
        <v>2.6044642953693335</v>
      </c>
      <c r="H14" s="548" t="s">
        <v>96</v>
      </c>
      <c r="I14" s="540" t="s">
        <v>96</v>
      </c>
      <c r="J14" s="565" t="s">
        <v>114</v>
      </c>
      <c r="K14" s="548" t="s">
        <v>96</v>
      </c>
      <c r="L14" s="540" t="s">
        <v>96</v>
      </c>
      <c r="M14" s="565" t="s">
        <v>114</v>
      </c>
      <c r="N14" s="548">
        <v>750.67600000000004</v>
      </c>
      <c r="O14" s="540">
        <v>756.78599999999994</v>
      </c>
      <c r="P14" s="562">
        <v>-0.80736165838161655</v>
      </c>
    </row>
    <row r="15" spans="1:16" ht="15" x14ac:dyDescent="0.25">
      <c r="A15" s="437" t="s">
        <v>31</v>
      </c>
      <c r="B15" s="436" t="s">
        <v>95</v>
      </c>
      <c r="C15" s="569">
        <v>646.62699999999995</v>
      </c>
      <c r="D15" s="540">
        <v>642.21299999999997</v>
      </c>
      <c r="E15" s="557">
        <v>0.68731090775178749</v>
      </c>
      <c r="F15" s="554">
        <v>10.327490533492981</v>
      </c>
      <c r="G15" s="543">
        <v>11.595355091466326</v>
      </c>
      <c r="H15" s="548">
        <v>637.95600000000002</v>
      </c>
      <c r="I15" s="540">
        <v>652.32899999999995</v>
      </c>
      <c r="J15" s="559">
        <v>-2.2033360466880878</v>
      </c>
      <c r="K15" s="548">
        <v>656.60299999999995</v>
      </c>
      <c r="L15" s="540">
        <v>639.83699999999999</v>
      </c>
      <c r="M15" s="559">
        <v>2.6203548716313625</v>
      </c>
      <c r="N15" s="548">
        <v>646.70000000000005</v>
      </c>
      <c r="O15" s="540">
        <v>638.596</v>
      </c>
      <c r="P15" s="562">
        <v>1.2690339432129298</v>
      </c>
    </row>
    <row r="16" spans="1:16" ht="15" x14ac:dyDescent="0.25">
      <c r="A16" s="437" t="s">
        <v>97</v>
      </c>
      <c r="B16" s="436" t="s">
        <v>94</v>
      </c>
      <c r="C16" s="569" t="s">
        <v>96</v>
      </c>
      <c r="D16" s="540">
        <v>539.19000000000005</v>
      </c>
      <c r="E16" s="564" t="s">
        <v>114</v>
      </c>
      <c r="F16" s="554">
        <v>0.19199318997134746</v>
      </c>
      <c r="G16" s="543">
        <v>0.27864019227179188</v>
      </c>
      <c r="H16" s="548" t="s">
        <v>114</v>
      </c>
      <c r="I16" s="540" t="s">
        <v>114</v>
      </c>
      <c r="J16" s="565" t="s">
        <v>114</v>
      </c>
      <c r="K16" s="548" t="s">
        <v>114</v>
      </c>
      <c r="L16" s="540" t="s">
        <v>96</v>
      </c>
      <c r="M16" s="559" t="s">
        <v>114</v>
      </c>
      <c r="N16" s="548" t="s">
        <v>96</v>
      </c>
      <c r="O16" s="540">
        <v>539.57000000000005</v>
      </c>
      <c r="P16" s="566" t="s">
        <v>114</v>
      </c>
    </row>
    <row r="17" spans="1:65" ht="15" x14ac:dyDescent="0.25">
      <c r="A17" s="438"/>
      <c r="B17" s="436" t="s">
        <v>95</v>
      </c>
      <c r="C17" s="570">
        <v>510.774</v>
      </c>
      <c r="D17" s="551">
        <v>529.51800000000003</v>
      </c>
      <c r="E17" s="573">
        <v>-3.5398230088495621</v>
      </c>
      <c r="F17" s="555">
        <v>0.15129041850150013</v>
      </c>
      <c r="G17" s="552">
        <v>0.13113022044848496</v>
      </c>
      <c r="H17" s="550" t="s">
        <v>114</v>
      </c>
      <c r="I17" s="551" t="s">
        <v>114</v>
      </c>
      <c r="J17" s="558" t="s">
        <v>114</v>
      </c>
      <c r="K17" s="550" t="s">
        <v>114</v>
      </c>
      <c r="L17" s="551" t="s">
        <v>114</v>
      </c>
      <c r="M17" s="558" t="s">
        <v>114</v>
      </c>
      <c r="N17" s="550">
        <v>510.774</v>
      </c>
      <c r="O17" s="551">
        <v>529.51800000000003</v>
      </c>
      <c r="P17" s="567">
        <v>-3.5398230088495621</v>
      </c>
    </row>
    <row r="18" spans="1:65" ht="15.75" thickBot="1" x14ac:dyDescent="0.3">
      <c r="A18" s="439" t="s">
        <v>0</v>
      </c>
      <c r="B18" s="440" t="s">
        <v>95</v>
      </c>
      <c r="C18" s="571">
        <v>626.89300000000003</v>
      </c>
      <c r="D18" s="541">
        <v>625.87699999999995</v>
      </c>
      <c r="E18" s="558">
        <v>0.1623322154353134</v>
      </c>
      <c r="F18" s="556">
        <v>5.8986816098714687</v>
      </c>
      <c r="G18" s="552">
        <v>6.048822556577413</v>
      </c>
      <c r="H18" s="549">
        <v>635.98</v>
      </c>
      <c r="I18" s="541">
        <v>636.43200000000002</v>
      </c>
      <c r="J18" s="560">
        <v>-7.1020941750257402E-2</v>
      </c>
      <c r="K18" s="549">
        <v>624.27099999999996</v>
      </c>
      <c r="L18" s="541">
        <v>620.64499999999998</v>
      </c>
      <c r="M18" s="560">
        <v>0.58423092105792784</v>
      </c>
      <c r="N18" s="549">
        <v>614.34</v>
      </c>
      <c r="O18" s="541">
        <v>616.98</v>
      </c>
      <c r="P18" s="563">
        <v>-0.42789069337741681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G21" sqref="G21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415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354</v>
      </c>
      <c r="B2" s="268">
        <v>4.2089999999999996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723.94799999999998</v>
      </c>
      <c r="C6" s="280">
        <v>172</v>
      </c>
      <c r="D6" s="266"/>
      <c r="E6" s="278" t="s">
        <v>310</v>
      </c>
      <c r="F6" s="279">
        <v>702.90299999999991</v>
      </c>
      <c r="G6" s="280">
        <v>167</v>
      </c>
      <c r="H6" s="266"/>
      <c r="I6" s="278" t="s">
        <v>310</v>
      </c>
      <c r="J6" s="279">
        <v>707.11199999999997</v>
      </c>
      <c r="K6" s="280">
        <v>168</v>
      </c>
      <c r="L6" s="266"/>
      <c r="M6" s="278" t="s">
        <v>310</v>
      </c>
      <c r="N6" s="279">
        <v>744.99299999999994</v>
      </c>
      <c r="O6" s="280">
        <v>177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641.32533000000001</v>
      </c>
      <c r="C7" s="280">
        <v>152.37</v>
      </c>
      <c r="D7" s="266"/>
      <c r="E7" s="281" t="s">
        <v>287</v>
      </c>
      <c r="F7" s="279">
        <v>694.4849999999999</v>
      </c>
      <c r="G7" s="280">
        <v>165</v>
      </c>
      <c r="H7" s="266"/>
      <c r="I7" s="278" t="s">
        <v>348</v>
      </c>
      <c r="J7" s="279">
        <v>581.05245000000002</v>
      </c>
      <c r="K7" s="280">
        <v>138.05000000000001</v>
      </c>
      <c r="L7" s="266"/>
      <c r="M7" s="278" t="s">
        <v>348</v>
      </c>
      <c r="N7" s="279">
        <v>602.56043999999997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682.36307999999997</v>
      </c>
      <c r="C8" s="280">
        <v>162.12</v>
      </c>
      <c r="D8" s="266"/>
      <c r="E8" s="281" t="s">
        <v>302</v>
      </c>
      <c r="F8" s="279">
        <v>624.78395999999998</v>
      </c>
      <c r="G8" s="280">
        <v>148.44</v>
      </c>
      <c r="H8" s="266"/>
      <c r="I8" s="281" t="s">
        <v>287</v>
      </c>
      <c r="J8" s="279">
        <v>705.00749999999994</v>
      </c>
      <c r="K8" s="280">
        <v>167.5</v>
      </c>
      <c r="L8" s="266"/>
      <c r="M8" s="281" t="s">
        <v>292</v>
      </c>
      <c r="N8" s="279">
        <v>735.73320000000001</v>
      </c>
      <c r="O8" s="280">
        <v>174.8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698.69399999999996</v>
      </c>
      <c r="C9" s="280">
        <v>166</v>
      </c>
      <c r="D9" s="266"/>
      <c r="E9" s="281" t="s">
        <v>303</v>
      </c>
      <c r="F9" s="279">
        <v>613.8826499999999</v>
      </c>
      <c r="G9" s="280">
        <v>145.85</v>
      </c>
      <c r="H9" s="266"/>
      <c r="I9" s="281" t="s">
        <v>292</v>
      </c>
      <c r="J9" s="279">
        <v>782.87399999999991</v>
      </c>
      <c r="K9" s="280">
        <v>186</v>
      </c>
      <c r="L9" s="266"/>
      <c r="M9" s="281" t="s">
        <v>302</v>
      </c>
      <c r="N9" s="279">
        <v>666.8739599999999</v>
      </c>
      <c r="O9" s="280">
        <v>158.44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766.87979999999993</v>
      </c>
      <c r="C10" s="280">
        <v>182.2</v>
      </c>
      <c r="D10" s="266"/>
      <c r="E10" s="281" t="s">
        <v>295</v>
      </c>
      <c r="F10" s="279">
        <v>644.94506999999987</v>
      </c>
      <c r="G10" s="280">
        <v>153.22999999999999</v>
      </c>
      <c r="H10" s="266"/>
      <c r="I10" s="281" t="s">
        <v>302</v>
      </c>
      <c r="J10" s="279">
        <v>713.17295999999988</v>
      </c>
      <c r="K10" s="280">
        <v>169.44</v>
      </c>
      <c r="L10" s="266"/>
      <c r="M10" s="281" t="s">
        <v>340</v>
      </c>
      <c r="N10" s="279">
        <v>650.71139999999991</v>
      </c>
      <c r="O10" s="280">
        <v>154.6</v>
      </c>
      <c r="P10" s="266"/>
      <c r="Q10" s="266"/>
      <c r="R10" s="266"/>
      <c r="S10" s="266"/>
    </row>
    <row r="11" spans="1:19" s="264" customFormat="1" ht="18.75" x14ac:dyDescent="0.3">
      <c r="A11" s="281" t="s">
        <v>302</v>
      </c>
      <c r="B11" s="279">
        <v>690.02345999999989</v>
      </c>
      <c r="C11" s="280">
        <v>163.94</v>
      </c>
      <c r="D11" s="266"/>
      <c r="E11" s="517" t="s">
        <v>320</v>
      </c>
      <c r="F11" s="282">
        <v>676.80700000000002</v>
      </c>
      <c r="G11" s="283">
        <v>160.79995248277501</v>
      </c>
      <c r="H11" s="266"/>
      <c r="I11" s="281" t="s">
        <v>309</v>
      </c>
      <c r="J11" s="279">
        <v>774.4559999999999</v>
      </c>
      <c r="K11" s="280">
        <v>184</v>
      </c>
      <c r="L11" s="266"/>
      <c r="M11" s="281" t="s">
        <v>309</v>
      </c>
      <c r="N11" s="279">
        <v>749.20199999999988</v>
      </c>
      <c r="O11" s="280">
        <v>178</v>
      </c>
      <c r="P11" s="266"/>
      <c r="Q11" s="266"/>
      <c r="R11" s="266"/>
      <c r="S11" s="266"/>
    </row>
    <row r="12" spans="1:19" ht="15.75" x14ac:dyDescent="0.25">
      <c r="A12" s="281" t="s">
        <v>340</v>
      </c>
      <c r="B12" s="279">
        <v>650.71139999999991</v>
      </c>
      <c r="C12" s="280">
        <v>154.6</v>
      </c>
      <c r="D12" s="266"/>
      <c r="E12" s="281" t="s">
        <v>385</v>
      </c>
      <c r="F12" s="279">
        <v>770.24699999999996</v>
      </c>
      <c r="G12" s="280">
        <v>183</v>
      </c>
      <c r="H12" s="266"/>
      <c r="I12" s="281" t="s">
        <v>295</v>
      </c>
      <c r="J12" s="279">
        <v>602.77089000000001</v>
      </c>
      <c r="K12" s="280">
        <v>143.21</v>
      </c>
      <c r="L12" s="266"/>
      <c r="M12" s="281" t="s">
        <v>296</v>
      </c>
      <c r="N12" s="279">
        <v>648.56480999999997</v>
      </c>
      <c r="O12" s="280">
        <v>154.09</v>
      </c>
      <c r="P12" s="266"/>
      <c r="Q12" s="266"/>
      <c r="R12" s="266"/>
      <c r="S12" s="266"/>
    </row>
    <row r="13" spans="1:19" ht="18.75" x14ac:dyDescent="0.3">
      <c r="A13" s="281" t="s">
        <v>309</v>
      </c>
      <c r="B13" s="279">
        <v>812.33699999999988</v>
      </c>
      <c r="C13" s="280">
        <v>193</v>
      </c>
      <c r="D13" s="266"/>
      <c r="E13" s="281" t="s">
        <v>305</v>
      </c>
      <c r="F13" s="279">
        <v>576.80135999999993</v>
      </c>
      <c r="G13" s="280">
        <v>137.04</v>
      </c>
      <c r="H13" s="266"/>
      <c r="I13" s="281" t="s">
        <v>297</v>
      </c>
      <c r="J13" s="279">
        <v>606.096</v>
      </c>
      <c r="K13" s="280">
        <v>144</v>
      </c>
      <c r="L13" s="266"/>
      <c r="M13" s="284" t="s">
        <v>320</v>
      </c>
      <c r="N13" s="282">
        <v>642.21299999999997</v>
      </c>
      <c r="O13" s="283">
        <v>152.5808980755524</v>
      </c>
      <c r="P13" s="266"/>
      <c r="Q13" s="266"/>
      <c r="R13" s="266"/>
      <c r="S13" s="266"/>
    </row>
    <row r="14" spans="1:19" ht="18.75" x14ac:dyDescent="0.3">
      <c r="A14" s="281" t="s">
        <v>295</v>
      </c>
      <c r="B14" s="279">
        <v>665.73752999999988</v>
      </c>
      <c r="C14" s="280">
        <v>158.16999999999999</v>
      </c>
      <c r="D14" s="266"/>
      <c r="E14" s="281" t="s">
        <v>377</v>
      </c>
      <c r="F14" s="279">
        <v>683.16278999999997</v>
      </c>
      <c r="G14" s="280">
        <v>162.31</v>
      </c>
      <c r="H14" s="266"/>
      <c r="I14" s="284" t="s">
        <v>320</v>
      </c>
      <c r="J14" s="282">
        <v>663.05200000000002</v>
      </c>
      <c r="K14" s="283">
        <v>157.53195533380853</v>
      </c>
      <c r="L14" s="266"/>
      <c r="M14" s="281" t="s">
        <v>385</v>
      </c>
      <c r="N14" s="279">
        <v>759.72449999999992</v>
      </c>
      <c r="O14" s="280">
        <v>180.5</v>
      </c>
      <c r="P14" s="266"/>
      <c r="Q14" s="266"/>
      <c r="R14" s="266"/>
      <c r="S14" s="266"/>
    </row>
    <row r="15" spans="1:19" ht="18.75" x14ac:dyDescent="0.3">
      <c r="A15" s="281" t="s">
        <v>297</v>
      </c>
      <c r="B15" s="279">
        <v>698.69399999999996</v>
      </c>
      <c r="C15" s="280">
        <v>166</v>
      </c>
      <c r="D15" s="266"/>
      <c r="E15" s="285" t="s">
        <v>323</v>
      </c>
      <c r="F15" s="286">
        <v>665.33531444444441</v>
      </c>
      <c r="G15" s="287">
        <v>158.07443916475279</v>
      </c>
      <c r="H15" s="266"/>
      <c r="I15" s="281" t="s">
        <v>385</v>
      </c>
      <c r="J15" s="279">
        <v>795.50099999999998</v>
      </c>
      <c r="K15" s="280">
        <v>189</v>
      </c>
      <c r="L15" s="266"/>
      <c r="M15" s="281" t="s">
        <v>305</v>
      </c>
      <c r="N15" s="279">
        <v>603.17074500000001</v>
      </c>
      <c r="O15" s="280">
        <v>143.30500000000001</v>
      </c>
      <c r="P15" s="266"/>
      <c r="Q15" s="266"/>
      <c r="R15" s="266"/>
      <c r="S15" s="266"/>
    </row>
    <row r="16" spans="1:19" ht="18.75" x14ac:dyDescent="0.3">
      <c r="A16" s="517" t="s">
        <v>320</v>
      </c>
      <c r="B16" s="282">
        <v>675.93100000000004</v>
      </c>
      <c r="C16" s="283">
        <v>160.59182703730104</v>
      </c>
      <c r="D16" s="266"/>
      <c r="E16"/>
      <c r="F16"/>
      <c r="G16"/>
      <c r="H16" s="266"/>
      <c r="I16" s="281" t="s">
        <v>305</v>
      </c>
      <c r="J16" s="279">
        <v>507.10031999999995</v>
      </c>
      <c r="K16" s="280">
        <v>120.48</v>
      </c>
      <c r="L16" s="266"/>
      <c r="M16" s="281" t="s">
        <v>322</v>
      </c>
      <c r="N16" s="279">
        <v>699.49370999999996</v>
      </c>
      <c r="O16" s="280">
        <v>166.19</v>
      </c>
      <c r="P16" s="266"/>
      <c r="Q16" s="266"/>
      <c r="R16" s="266"/>
      <c r="S16" s="266"/>
    </row>
    <row r="17" spans="1:19" ht="18.75" x14ac:dyDescent="0.3">
      <c r="A17" s="281" t="s">
        <v>305</v>
      </c>
      <c r="B17" s="279">
        <v>553.2730499999999</v>
      </c>
      <c r="C17" s="280">
        <v>131.44999999999999</v>
      </c>
      <c r="D17" s="266"/>
      <c r="E17"/>
      <c r="F17"/>
      <c r="G17"/>
      <c r="H17" s="266"/>
      <c r="I17" s="281" t="s">
        <v>301</v>
      </c>
      <c r="J17" s="279">
        <v>595.57349999999997</v>
      </c>
      <c r="K17" s="280">
        <v>141.5</v>
      </c>
      <c r="L17" s="266"/>
      <c r="M17" s="285" t="s">
        <v>323</v>
      </c>
      <c r="N17" s="286">
        <v>682.11279681818166</v>
      </c>
      <c r="O17" s="287">
        <v>162.06053618868657</v>
      </c>
      <c r="P17" s="266"/>
      <c r="Q17" s="266"/>
      <c r="R17" s="266"/>
      <c r="S17" s="266"/>
    </row>
    <row r="18" spans="1:19" ht="15.75" x14ac:dyDescent="0.25">
      <c r="A18" s="281" t="s">
        <v>322</v>
      </c>
      <c r="B18" s="279">
        <v>762.83915999999999</v>
      </c>
      <c r="C18" s="280">
        <v>181.24</v>
      </c>
      <c r="D18" s="266"/>
      <c r="E18"/>
      <c r="F18"/>
      <c r="G18"/>
      <c r="H18" s="266"/>
      <c r="I18" s="281" t="s">
        <v>377</v>
      </c>
      <c r="J18" s="279">
        <v>673.88194499999997</v>
      </c>
      <c r="K18" s="280">
        <v>160.10500000000002</v>
      </c>
      <c r="L18" s="266"/>
      <c r="M18" s="266"/>
      <c r="N18" s="266"/>
      <c r="O18" s="266"/>
      <c r="P18" s="266"/>
      <c r="Q18" s="266"/>
      <c r="R18" s="266"/>
      <c r="S18" s="266"/>
    </row>
    <row r="19" spans="1:19" ht="18.75" x14ac:dyDescent="0.3">
      <c r="A19" s="281" t="s">
        <v>289</v>
      </c>
      <c r="B19" s="279">
        <v>646.46030999999994</v>
      </c>
      <c r="C19" s="280">
        <v>153.59</v>
      </c>
      <c r="D19" s="266"/>
      <c r="E19" s="266"/>
      <c r="F19" s="266"/>
      <c r="G19" s="266"/>
      <c r="H19" s="266"/>
      <c r="I19" s="285" t="s">
        <v>323</v>
      </c>
      <c r="J19" s="286">
        <v>669.81927423076911</v>
      </c>
      <c r="K19" s="287">
        <v>159.13976579490833</v>
      </c>
      <c r="L19" s="266"/>
      <c r="M19" s="266"/>
      <c r="N19" s="266"/>
      <c r="O19" s="266"/>
      <c r="P19" s="266"/>
      <c r="Q19" s="266"/>
      <c r="R19" s="266"/>
      <c r="S19" s="266"/>
    </row>
    <row r="20" spans="1:19" ht="15.75" x14ac:dyDescent="0.25">
      <c r="A20" s="281" t="s">
        <v>301</v>
      </c>
      <c r="B20" s="279">
        <v>728.15699999999993</v>
      </c>
      <c r="C20" s="280">
        <v>173</v>
      </c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ht="15.75" x14ac:dyDescent="0.25">
      <c r="A21" s="281" t="s">
        <v>377</v>
      </c>
      <c r="B21" s="279">
        <v>710.26874999999995</v>
      </c>
      <c r="C21" s="280">
        <v>168.75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ht="18.75" x14ac:dyDescent="0.3">
      <c r="A22" s="285" t="s">
        <v>323</v>
      </c>
      <c r="B22" s="286">
        <v>694.22767937500009</v>
      </c>
      <c r="C22" s="287">
        <v>164.93886418983135</v>
      </c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 s="266"/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topLeftCell="A2" zoomScale="80" zoomScaleNormal="67" workbookViewId="0">
      <selection activeCell="V37" sqref="V3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416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D26" sqref="D26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380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414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30" t="s">
        <v>411</v>
      </c>
      <c r="D7" s="31" t="s">
        <v>402</v>
      </c>
      <c r="E7" s="591"/>
      <c r="F7" s="32" t="s">
        <v>411</v>
      </c>
      <c r="G7" s="20" t="s">
        <v>402</v>
      </c>
      <c r="H7" s="30" t="s">
        <v>411</v>
      </c>
      <c r="I7" s="31" t="s">
        <v>402</v>
      </c>
      <c r="J7" s="591"/>
      <c r="K7" s="30" t="s">
        <v>411</v>
      </c>
      <c r="L7" s="31" t="s">
        <v>402</v>
      </c>
      <c r="M7" s="592"/>
      <c r="N7" s="30" t="s">
        <v>411</v>
      </c>
      <c r="O7" s="31" t="s">
        <v>402</v>
      </c>
      <c r="P7" s="593"/>
    </row>
    <row r="8" spans="1:16" ht="31.5" x14ac:dyDescent="0.25">
      <c r="A8" s="87" t="s">
        <v>243</v>
      </c>
      <c r="B8" s="88"/>
      <c r="C8" s="594"/>
      <c r="D8" s="595"/>
      <c r="E8" s="596"/>
      <c r="F8" s="595"/>
      <c r="G8" s="595"/>
      <c r="H8" s="595"/>
      <c r="I8" s="595"/>
      <c r="J8" s="596"/>
      <c r="K8" s="595"/>
      <c r="L8" s="595"/>
      <c r="M8" s="597"/>
      <c r="N8" s="594"/>
      <c r="O8" s="595"/>
      <c r="P8" s="598"/>
    </row>
    <row r="9" spans="1:16" ht="15.75" x14ac:dyDescent="0.2">
      <c r="A9" s="89" t="s">
        <v>165</v>
      </c>
      <c r="B9" s="90">
        <v>450</v>
      </c>
      <c r="C9" s="599">
        <v>1280.9649999999999</v>
      </c>
      <c r="D9" s="600">
        <v>1254.6089999999999</v>
      </c>
      <c r="E9" s="601">
        <v>2.1007341729574707</v>
      </c>
      <c r="F9" s="602">
        <v>64.720676369863</v>
      </c>
      <c r="G9" s="603">
        <v>71.404121046496485</v>
      </c>
      <c r="H9" s="604">
        <v>1278.2149999999999</v>
      </c>
      <c r="I9" s="600">
        <v>1292.261</v>
      </c>
      <c r="J9" s="601">
        <v>-1.0869321290358565</v>
      </c>
      <c r="K9" s="604">
        <v>1393.7270000000001</v>
      </c>
      <c r="L9" s="600">
        <v>1376.12</v>
      </c>
      <c r="M9" s="605">
        <v>1.2794669069558033</v>
      </c>
      <c r="N9" s="604">
        <v>1146.453</v>
      </c>
      <c r="O9" s="600">
        <v>1119.8430000000001</v>
      </c>
      <c r="P9" s="606">
        <v>2.3762259531023453</v>
      </c>
    </row>
    <row r="10" spans="1:16" ht="15.75" x14ac:dyDescent="0.2">
      <c r="A10" s="91" t="s">
        <v>166</v>
      </c>
      <c r="B10" s="92">
        <v>500</v>
      </c>
      <c r="C10" s="607">
        <v>1285.096</v>
      </c>
      <c r="D10" s="608">
        <v>1313.489</v>
      </c>
      <c r="E10" s="609">
        <v>-2.1616473377394123</v>
      </c>
      <c r="F10" s="610">
        <v>10.236515410958903</v>
      </c>
      <c r="G10" s="611">
        <v>10.577305718823627</v>
      </c>
      <c r="H10" s="612">
        <v>1498.5050000000001</v>
      </c>
      <c r="I10" s="608">
        <v>1459.492</v>
      </c>
      <c r="J10" s="609">
        <v>2.6730533637731586</v>
      </c>
      <c r="K10" s="612">
        <v>1304.2760000000001</v>
      </c>
      <c r="L10" s="608">
        <v>1391.2270000000001</v>
      </c>
      <c r="M10" s="613">
        <v>-6.2499505831902358</v>
      </c>
      <c r="N10" s="612">
        <v>1201.0989999999999</v>
      </c>
      <c r="O10" s="608">
        <v>1220.6869999999999</v>
      </c>
      <c r="P10" s="614">
        <v>-1.6046701570509039</v>
      </c>
    </row>
    <row r="11" spans="1:16" ht="15.75" x14ac:dyDescent="0.2">
      <c r="A11" s="91" t="s">
        <v>167</v>
      </c>
      <c r="B11" s="92">
        <v>500</v>
      </c>
      <c r="C11" s="607">
        <v>1689.7370000000001</v>
      </c>
      <c r="D11" s="608">
        <v>1496.924</v>
      </c>
      <c r="E11" s="609">
        <v>12.880613845459097</v>
      </c>
      <c r="F11" s="610">
        <v>13.179580479452055</v>
      </c>
      <c r="G11" s="611">
        <v>5.6593075712167691</v>
      </c>
      <c r="H11" s="612">
        <v>1842.769</v>
      </c>
      <c r="I11" s="608">
        <v>1848.864</v>
      </c>
      <c r="J11" s="609">
        <v>-0.32966188967928561</v>
      </c>
      <c r="K11" s="612">
        <v>1552.327</v>
      </c>
      <c r="L11" s="608">
        <v>1555.646</v>
      </c>
      <c r="M11" s="615">
        <v>-0.21335188082635512</v>
      </c>
      <c r="N11" s="612">
        <v>1197.8140000000001</v>
      </c>
      <c r="O11" s="608">
        <v>1161.0340000000001</v>
      </c>
      <c r="P11" s="614">
        <v>3.1678658850645176</v>
      </c>
    </row>
    <row r="12" spans="1:16" ht="15.75" x14ac:dyDescent="0.2">
      <c r="A12" s="91" t="s">
        <v>168</v>
      </c>
      <c r="B12" s="395" t="s">
        <v>217</v>
      </c>
      <c r="C12" s="607">
        <v>1846.3520000000001</v>
      </c>
      <c r="D12" s="608">
        <v>1690.61</v>
      </c>
      <c r="E12" s="609">
        <v>9.2121778529643255</v>
      </c>
      <c r="F12" s="610">
        <v>1.0598856409001955</v>
      </c>
      <c r="G12" s="611">
        <v>0.73849209563419815</v>
      </c>
      <c r="H12" s="612" t="s">
        <v>96</v>
      </c>
      <c r="I12" s="608" t="s">
        <v>96</v>
      </c>
      <c r="J12" s="616" t="s">
        <v>114</v>
      </c>
      <c r="K12" s="612" t="s">
        <v>96</v>
      </c>
      <c r="L12" s="608">
        <v>1574.1980000000001</v>
      </c>
      <c r="M12" s="613" t="s">
        <v>114</v>
      </c>
      <c r="N12" s="612" t="s">
        <v>96</v>
      </c>
      <c r="O12" s="608" t="s">
        <v>96</v>
      </c>
      <c r="P12" s="617" t="s">
        <v>114</v>
      </c>
    </row>
    <row r="13" spans="1:16" ht="15.75" x14ac:dyDescent="0.2">
      <c r="A13" s="91" t="s">
        <v>169</v>
      </c>
      <c r="B13" s="92">
        <v>550</v>
      </c>
      <c r="C13" s="607">
        <v>1816.8979999999999</v>
      </c>
      <c r="D13" s="608">
        <v>1759.5519999999999</v>
      </c>
      <c r="E13" s="609">
        <v>3.2591250500127309</v>
      </c>
      <c r="F13" s="610">
        <v>10.80334209882583</v>
      </c>
      <c r="G13" s="611">
        <v>11.620773567828934</v>
      </c>
      <c r="H13" s="612">
        <v>1898.4849999999999</v>
      </c>
      <c r="I13" s="608">
        <v>1892.614</v>
      </c>
      <c r="J13" s="609">
        <v>0.31020588455965492</v>
      </c>
      <c r="K13" s="612">
        <v>1217.8320000000001</v>
      </c>
      <c r="L13" s="608">
        <v>1107.702</v>
      </c>
      <c r="M13" s="618">
        <v>9.9422046723757926</v>
      </c>
      <c r="N13" s="607">
        <v>1207.944</v>
      </c>
      <c r="O13" s="608">
        <v>1168.674</v>
      </c>
      <c r="P13" s="614">
        <v>3.3602185040481762</v>
      </c>
    </row>
    <row r="14" spans="1:16" ht="16.5" thickBot="1" x14ac:dyDescent="0.25">
      <c r="A14" s="93"/>
      <c r="B14" s="94" t="s">
        <v>112</v>
      </c>
      <c r="C14" s="619" t="s">
        <v>170</v>
      </c>
      <c r="D14" s="620" t="s">
        <v>170</v>
      </c>
      <c r="E14" s="621" t="s">
        <v>170</v>
      </c>
      <c r="F14" s="622">
        <v>99.999999999999972</v>
      </c>
      <c r="G14" s="623">
        <v>100.00000000000001</v>
      </c>
      <c r="H14" s="619" t="s">
        <v>170</v>
      </c>
      <c r="I14" s="620" t="s">
        <v>170</v>
      </c>
      <c r="J14" s="624" t="s">
        <v>170</v>
      </c>
      <c r="K14" s="619" t="s">
        <v>170</v>
      </c>
      <c r="L14" s="620" t="s">
        <v>170</v>
      </c>
      <c r="M14" s="625" t="s">
        <v>170</v>
      </c>
      <c r="N14" s="619" t="s">
        <v>170</v>
      </c>
      <c r="O14" s="620" t="s">
        <v>170</v>
      </c>
      <c r="P14" s="624" t="s">
        <v>170</v>
      </c>
    </row>
    <row r="15" spans="1:16" ht="15.75" x14ac:dyDescent="0.25">
      <c r="A15" s="101" t="s">
        <v>171</v>
      </c>
      <c r="B15" s="102">
        <v>450</v>
      </c>
      <c r="C15" s="626">
        <v>1312.4970000000001</v>
      </c>
      <c r="D15" s="627">
        <v>1293.98</v>
      </c>
      <c r="E15" s="387">
        <v>1.4310112984744783</v>
      </c>
      <c r="F15" s="628">
        <v>7.1018317884260229</v>
      </c>
      <c r="G15" s="629">
        <v>8.813312603726958</v>
      </c>
      <c r="H15" s="118">
        <v>1338.575</v>
      </c>
      <c r="I15" s="114">
        <v>1373.8009999999999</v>
      </c>
      <c r="J15" s="387">
        <v>-2.5641268276846421</v>
      </c>
      <c r="K15" s="118">
        <v>1426.981</v>
      </c>
      <c r="L15" s="114">
        <v>1425.903</v>
      </c>
      <c r="M15" s="630">
        <v>7.5601215510450182E-2</v>
      </c>
      <c r="N15" s="626">
        <v>1151.1980000000001</v>
      </c>
      <c r="O15" s="114">
        <v>1118.8409999999999</v>
      </c>
      <c r="P15" s="388">
        <v>2.8920105716540778</v>
      </c>
    </row>
    <row r="16" spans="1:16" ht="15.75" x14ac:dyDescent="0.25">
      <c r="A16" s="95" t="s">
        <v>172</v>
      </c>
      <c r="B16" s="96">
        <v>500</v>
      </c>
      <c r="C16" s="631">
        <v>1673.681</v>
      </c>
      <c r="D16" s="120">
        <v>1557.5250000000001</v>
      </c>
      <c r="E16" s="389">
        <v>7.4577294104428464</v>
      </c>
      <c r="F16" s="632">
        <v>3.6628873502919315</v>
      </c>
      <c r="G16" s="116">
        <v>2.8001725200605567</v>
      </c>
      <c r="H16" s="633">
        <v>1914.0350000000001</v>
      </c>
      <c r="I16" s="634">
        <v>1837.14</v>
      </c>
      <c r="J16" s="389">
        <v>4.1855819371414249</v>
      </c>
      <c r="K16" s="633">
        <v>1424.5509999999999</v>
      </c>
      <c r="L16" s="634">
        <v>1495.604</v>
      </c>
      <c r="M16" s="635">
        <v>-4.7507896475270259</v>
      </c>
      <c r="N16" s="631">
        <v>1256.066</v>
      </c>
      <c r="O16" s="634">
        <v>1244.56</v>
      </c>
      <c r="P16" s="636">
        <v>0.92450343896638854</v>
      </c>
    </row>
    <row r="17" spans="1:16" ht="15.75" x14ac:dyDescent="0.25">
      <c r="A17" s="97" t="s">
        <v>173</v>
      </c>
      <c r="B17" s="96">
        <v>550</v>
      </c>
      <c r="C17" s="626">
        <v>1777.405</v>
      </c>
      <c r="D17" s="627">
        <v>1732.8440000000001</v>
      </c>
      <c r="E17" s="389">
        <v>2.5715528922395738</v>
      </c>
      <c r="F17" s="632">
        <v>1.1055616300256965</v>
      </c>
      <c r="G17" s="116">
        <v>1.2712426252773945</v>
      </c>
      <c r="H17" s="633">
        <v>1898.4849999999999</v>
      </c>
      <c r="I17" s="634">
        <v>1892.614</v>
      </c>
      <c r="J17" s="389">
        <v>0.31020588455965492</v>
      </c>
      <c r="K17" s="633">
        <v>1217.8320000000001</v>
      </c>
      <c r="L17" s="634">
        <v>1107.702</v>
      </c>
      <c r="M17" s="637">
        <v>9.9422046723757926</v>
      </c>
      <c r="N17" s="626">
        <v>1236.71</v>
      </c>
      <c r="O17" s="634">
        <v>1194.308</v>
      </c>
      <c r="P17" s="636">
        <v>3.5503404481925975</v>
      </c>
    </row>
    <row r="18" spans="1:16" ht="15.75" x14ac:dyDescent="0.25">
      <c r="A18" s="97"/>
      <c r="B18" s="98">
        <v>650</v>
      </c>
      <c r="C18" s="626">
        <v>1025.462</v>
      </c>
      <c r="D18" s="627">
        <v>1017.86</v>
      </c>
      <c r="E18" s="387">
        <v>0.74686106144263209</v>
      </c>
      <c r="F18" s="632">
        <v>1.0638649186224627</v>
      </c>
      <c r="G18" s="121">
        <v>1.7917898519154243</v>
      </c>
      <c r="H18" s="638" t="s">
        <v>96</v>
      </c>
      <c r="I18" s="639" t="s">
        <v>96</v>
      </c>
      <c r="J18" s="640" t="s">
        <v>114</v>
      </c>
      <c r="K18" s="638" t="s">
        <v>96</v>
      </c>
      <c r="L18" s="639" t="s">
        <v>96</v>
      </c>
      <c r="M18" s="641" t="s">
        <v>114</v>
      </c>
      <c r="N18" s="626">
        <v>990.33600000000001</v>
      </c>
      <c r="O18" s="639">
        <v>997.19600000000003</v>
      </c>
      <c r="P18" s="642">
        <v>-0.68792895278360655</v>
      </c>
    </row>
    <row r="19" spans="1:16" ht="15.75" thickBot="1" x14ac:dyDescent="0.3">
      <c r="A19" s="99"/>
      <c r="B19" s="100" t="s">
        <v>112</v>
      </c>
      <c r="C19" s="643" t="s">
        <v>170</v>
      </c>
      <c r="D19" s="644" t="s">
        <v>170</v>
      </c>
      <c r="E19" s="645" t="s">
        <v>170</v>
      </c>
      <c r="F19" s="646">
        <v>12.934145687366113</v>
      </c>
      <c r="G19" s="647">
        <v>14.676517600980333</v>
      </c>
      <c r="H19" s="648" t="s">
        <v>170</v>
      </c>
      <c r="I19" s="649" t="s">
        <v>170</v>
      </c>
      <c r="J19" s="650" t="s">
        <v>170</v>
      </c>
      <c r="K19" s="648" t="s">
        <v>170</v>
      </c>
      <c r="L19" s="649" t="s">
        <v>170</v>
      </c>
      <c r="M19" s="651" t="s">
        <v>170</v>
      </c>
      <c r="N19" s="643" t="s">
        <v>170</v>
      </c>
      <c r="O19" s="649" t="s">
        <v>170</v>
      </c>
      <c r="P19" s="652" t="s">
        <v>170</v>
      </c>
    </row>
    <row r="20" spans="1:16" ht="16.5" thickTop="1" x14ac:dyDescent="0.25">
      <c r="A20" s="101" t="s">
        <v>171</v>
      </c>
      <c r="B20" s="102">
        <v>450</v>
      </c>
      <c r="C20" s="626">
        <v>1117.78</v>
      </c>
      <c r="D20" s="627">
        <v>1095.136</v>
      </c>
      <c r="E20" s="387">
        <v>2.0676883966922839</v>
      </c>
      <c r="F20" s="115">
        <v>0.56477451659576283</v>
      </c>
      <c r="G20" s="629">
        <v>0.66064692108518619</v>
      </c>
      <c r="H20" s="118">
        <v>1126.7940000000001</v>
      </c>
      <c r="I20" s="114">
        <v>1096.605</v>
      </c>
      <c r="J20" s="387">
        <v>2.75295115378829</v>
      </c>
      <c r="K20" s="118">
        <v>1111.069</v>
      </c>
      <c r="L20" s="114">
        <v>1056.297</v>
      </c>
      <c r="M20" s="630">
        <v>5.1852840630996706</v>
      </c>
      <c r="N20" s="626">
        <v>1114.691</v>
      </c>
      <c r="O20" s="114">
        <v>1108.097</v>
      </c>
      <c r="P20" s="388">
        <v>0.59507425793951707</v>
      </c>
    </row>
    <row r="21" spans="1:16" ht="15.75" x14ac:dyDescent="0.25">
      <c r="A21" s="95" t="s">
        <v>174</v>
      </c>
      <c r="B21" s="96">
        <v>500</v>
      </c>
      <c r="C21" s="626">
        <v>1026.4159999999999</v>
      </c>
      <c r="D21" s="120">
        <v>1019.063</v>
      </c>
      <c r="E21" s="387">
        <v>0.72154518415445879</v>
      </c>
      <c r="F21" s="115">
        <v>16.121676011834754</v>
      </c>
      <c r="G21" s="116">
        <v>15.213056446407315</v>
      </c>
      <c r="H21" s="633">
        <v>1087.8440000000001</v>
      </c>
      <c r="I21" s="634">
        <v>1062.319</v>
      </c>
      <c r="J21" s="389">
        <v>2.4027622587942128</v>
      </c>
      <c r="K21" s="633">
        <v>993.88400000000001</v>
      </c>
      <c r="L21" s="634">
        <v>992.67600000000004</v>
      </c>
      <c r="M21" s="635">
        <v>0.12169126683832085</v>
      </c>
      <c r="N21" s="626">
        <v>1010.878</v>
      </c>
      <c r="O21" s="634">
        <v>1010.184</v>
      </c>
      <c r="P21" s="636">
        <v>6.8700355578792935E-2</v>
      </c>
    </row>
    <row r="22" spans="1:16" ht="15.75" x14ac:dyDescent="0.25">
      <c r="A22" s="97" t="s">
        <v>175</v>
      </c>
      <c r="B22" s="96">
        <v>550</v>
      </c>
      <c r="C22" s="631">
        <v>999.24199999999996</v>
      </c>
      <c r="D22" s="120">
        <v>1026.9870000000001</v>
      </c>
      <c r="E22" s="387">
        <v>-2.7015921331039356</v>
      </c>
      <c r="F22" s="115">
        <v>3.4505208097073137</v>
      </c>
      <c r="G22" s="116">
        <v>2.9678841667674489</v>
      </c>
      <c r="H22" s="633">
        <v>996.44799999999998</v>
      </c>
      <c r="I22" s="634">
        <v>1026.854</v>
      </c>
      <c r="J22" s="389">
        <v>-2.9610830751012376</v>
      </c>
      <c r="K22" s="633">
        <v>1004.936</v>
      </c>
      <c r="L22" s="634">
        <v>1038.5989999999999</v>
      </c>
      <c r="M22" s="635">
        <v>-3.2411931842799677</v>
      </c>
      <c r="N22" s="631">
        <v>997.37699999999995</v>
      </c>
      <c r="O22" s="634">
        <v>1019.008</v>
      </c>
      <c r="P22" s="636">
        <v>-2.1227507536741701</v>
      </c>
    </row>
    <row r="23" spans="1:16" ht="15.75" x14ac:dyDescent="0.25">
      <c r="A23" s="97"/>
      <c r="B23" s="96">
        <v>650</v>
      </c>
      <c r="C23" s="631">
        <v>973.36500000000001</v>
      </c>
      <c r="D23" s="120">
        <v>969.49099999999999</v>
      </c>
      <c r="E23" s="387">
        <v>0.39959112565253563</v>
      </c>
      <c r="F23" s="115">
        <v>1.7489030571419137</v>
      </c>
      <c r="G23" s="116">
        <v>1.8121891834001898</v>
      </c>
      <c r="H23" s="633">
        <v>953.29399999999998</v>
      </c>
      <c r="I23" s="634">
        <v>945.51700000000005</v>
      </c>
      <c r="J23" s="389">
        <v>0.82251297438331938</v>
      </c>
      <c r="K23" s="633">
        <v>977.71500000000003</v>
      </c>
      <c r="L23" s="634">
        <v>967.71500000000003</v>
      </c>
      <c r="M23" s="635">
        <v>1.0333620952449842</v>
      </c>
      <c r="N23" s="631">
        <v>975.91600000000005</v>
      </c>
      <c r="O23" s="634">
        <v>993.40300000000002</v>
      </c>
      <c r="P23" s="653">
        <v>-1.7603127834322996</v>
      </c>
    </row>
    <row r="24" spans="1:16" ht="15.75" x14ac:dyDescent="0.25">
      <c r="A24" s="97"/>
      <c r="B24" s="103">
        <v>750</v>
      </c>
      <c r="C24" s="631">
        <v>932.54700000000003</v>
      </c>
      <c r="D24" s="120">
        <v>935.04</v>
      </c>
      <c r="E24" s="387">
        <v>-0.26661960985625621</v>
      </c>
      <c r="F24" s="115">
        <v>15.628718546472237</v>
      </c>
      <c r="G24" s="116">
        <v>14.322771336607913</v>
      </c>
      <c r="H24" s="633">
        <v>912.80399999999997</v>
      </c>
      <c r="I24" s="634">
        <v>920.99599999999998</v>
      </c>
      <c r="J24" s="389">
        <v>-0.88947183266811225</v>
      </c>
      <c r="K24" s="633">
        <v>936.97699999999998</v>
      </c>
      <c r="L24" s="634">
        <v>941.39499999999998</v>
      </c>
      <c r="M24" s="635">
        <v>-0.46930353358579618</v>
      </c>
      <c r="N24" s="631">
        <v>940.19200000000001</v>
      </c>
      <c r="O24" s="634">
        <v>936.16600000000005</v>
      </c>
      <c r="P24" s="636">
        <v>0.43005193523370355</v>
      </c>
    </row>
    <row r="25" spans="1:16" ht="15.75" x14ac:dyDescent="0.25">
      <c r="A25" s="97"/>
      <c r="B25" s="104">
        <v>850</v>
      </c>
      <c r="C25" s="631">
        <v>910.08199999999999</v>
      </c>
      <c r="D25" s="120">
        <v>942.505</v>
      </c>
      <c r="E25" s="389">
        <v>-3.4400878509928332</v>
      </c>
      <c r="F25" s="115">
        <v>0.91006973765909804</v>
      </c>
      <c r="G25" s="116">
        <v>0.613546321781969</v>
      </c>
      <c r="H25" s="633">
        <v>908.39400000000001</v>
      </c>
      <c r="I25" s="634">
        <v>938.46</v>
      </c>
      <c r="J25" s="389">
        <v>-3.2037593504251678</v>
      </c>
      <c r="K25" s="638" t="s">
        <v>114</v>
      </c>
      <c r="L25" s="639" t="s">
        <v>114</v>
      </c>
      <c r="M25" s="654" t="s">
        <v>114</v>
      </c>
      <c r="N25" s="631" t="s">
        <v>96</v>
      </c>
      <c r="O25" s="639">
        <v>963.83799999999997</v>
      </c>
      <c r="P25" s="655" t="s">
        <v>114</v>
      </c>
    </row>
    <row r="26" spans="1:16" ht="16.5" thickBot="1" x14ac:dyDescent="0.3">
      <c r="A26" s="105"/>
      <c r="B26" s="106" t="s">
        <v>112</v>
      </c>
      <c r="C26" s="656" t="s">
        <v>170</v>
      </c>
      <c r="D26" s="657" t="s">
        <v>170</v>
      </c>
      <c r="E26" s="645" t="s">
        <v>170</v>
      </c>
      <c r="F26" s="646">
        <v>38.424662679411078</v>
      </c>
      <c r="G26" s="658">
        <v>35.590094376050025</v>
      </c>
      <c r="H26" s="659" t="s">
        <v>170</v>
      </c>
      <c r="I26" s="660" t="s">
        <v>170</v>
      </c>
      <c r="J26" s="645" t="s">
        <v>170</v>
      </c>
      <c r="K26" s="648" t="s">
        <v>170</v>
      </c>
      <c r="L26" s="649" t="s">
        <v>170</v>
      </c>
      <c r="M26" s="651" t="s">
        <v>170</v>
      </c>
      <c r="N26" s="656" t="s">
        <v>170</v>
      </c>
      <c r="O26" s="649" t="s">
        <v>170</v>
      </c>
      <c r="P26" s="652" t="s">
        <v>170</v>
      </c>
    </row>
    <row r="27" spans="1:16" ht="16.5" thickTop="1" x14ac:dyDescent="0.25">
      <c r="A27" s="101" t="s">
        <v>171</v>
      </c>
      <c r="B27" s="102">
        <v>450</v>
      </c>
      <c r="C27" s="626">
        <v>991.21699999999998</v>
      </c>
      <c r="D27" s="627">
        <v>989.36199999999997</v>
      </c>
      <c r="E27" s="387">
        <v>0.1874945672059386</v>
      </c>
      <c r="F27" s="115">
        <v>0.80065669598742628</v>
      </c>
      <c r="G27" s="629">
        <v>1.6593034793974035</v>
      </c>
      <c r="H27" s="118">
        <v>978.44500000000005</v>
      </c>
      <c r="I27" s="114">
        <v>978.86199999999997</v>
      </c>
      <c r="J27" s="397">
        <v>-4.2600489139420709E-2</v>
      </c>
      <c r="K27" s="118" t="s">
        <v>96</v>
      </c>
      <c r="L27" s="114" t="s">
        <v>96</v>
      </c>
      <c r="M27" s="661" t="s">
        <v>114</v>
      </c>
      <c r="N27" s="626" t="s">
        <v>96</v>
      </c>
      <c r="O27" s="114">
        <v>989.64200000000005</v>
      </c>
      <c r="P27" s="662" t="s">
        <v>114</v>
      </c>
    </row>
    <row r="28" spans="1:16" ht="15.75" x14ac:dyDescent="0.25">
      <c r="A28" s="95" t="s">
        <v>174</v>
      </c>
      <c r="B28" s="96">
        <v>500</v>
      </c>
      <c r="C28" s="626">
        <v>932.15700000000004</v>
      </c>
      <c r="D28" s="120">
        <v>929.96600000000001</v>
      </c>
      <c r="E28" s="387">
        <v>0.23560001118320789</v>
      </c>
      <c r="F28" s="115">
        <v>11.921630504718912</v>
      </c>
      <c r="G28" s="116">
        <v>10.907741109169937</v>
      </c>
      <c r="H28" s="633">
        <v>923.40499999999997</v>
      </c>
      <c r="I28" s="634">
        <v>920.66099999999994</v>
      </c>
      <c r="J28" s="389">
        <v>0.29804672946937344</v>
      </c>
      <c r="K28" s="633">
        <v>948.61199999999997</v>
      </c>
      <c r="L28" s="634">
        <v>946.73299999999995</v>
      </c>
      <c r="M28" s="635">
        <v>0.19847200847546448</v>
      </c>
      <c r="N28" s="626">
        <v>943.61</v>
      </c>
      <c r="O28" s="634">
        <v>947.08799999999997</v>
      </c>
      <c r="P28" s="636">
        <v>-0.36723092257529943</v>
      </c>
    </row>
    <row r="29" spans="1:16" ht="15.75" x14ac:dyDescent="0.25">
      <c r="A29" s="97" t="s">
        <v>176</v>
      </c>
      <c r="B29" s="96">
        <v>550</v>
      </c>
      <c r="C29" s="631">
        <v>951.83199999999999</v>
      </c>
      <c r="D29" s="120">
        <v>948.31500000000005</v>
      </c>
      <c r="E29" s="387">
        <v>0.37086832961620758</v>
      </c>
      <c r="F29" s="115">
        <v>8.0994319594224589</v>
      </c>
      <c r="G29" s="116">
        <v>9.0165045162662807</v>
      </c>
      <c r="H29" s="633">
        <v>968.56</v>
      </c>
      <c r="I29" s="634">
        <v>969.81200000000001</v>
      </c>
      <c r="J29" s="389">
        <v>-0.12909718584633584</v>
      </c>
      <c r="K29" s="633">
        <v>948.98800000000006</v>
      </c>
      <c r="L29" s="634">
        <v>956.52099999999996</v>
      </c>
      <c r="M29" s="635">
        <v>-0.78754151764570801</v>
      </c>
      <c r="N29" s="631">
        <v>942.43100000000004</v>
      </c>
      <c r="O29" s="634">
        <v>937.84400000000005</v>
      </c>
      <c r="P29" s="636">
        <v>0.48910053271119591</v>
      </c>
    </row>
    <row r="30" spans="1:16" ht="15.75" x14ac:dyDescent="0.25">
      <c r="A30" s="97"/>
      <c r="B30" s="96">
        <v>650</v>
      </c>
      <c r="C30" s="631">
        <v>906.15499999999997</v>
      </c>
      <c r="D30" s="120">
        <v>905.93299999999999</v>
      </c>
      <c r="E30" s="387">
        <v>2.4505123447316743E-2</v>
      </c>
      <c r="F30" s="115">
        <v>5.5078488887953423</v>
      </c>
      <c r="G30" s="116">
        <v>5.9837067625240969</v>
      </c>
      <c r="H30" s="633">
        <v>917.90800000000002</v>
      </c>
      <c r="I30" s="634">
        <v>917.44799999999998</v>
      </c>
      <c r="J30" s="389">
        <v>5.0139081452031761E-2</v>
      </c>
      <c r="K30" s="633">
        <v>932.50800000000004</v>
      </c>
      <c r="L30" s="634">
        <v>933.94600000000003</v>
      </c>
      <c r="M30" s="635">
        <v>-0.15397035802926382</v>
      </c>
      <c r="N30" s="631">
        <v>883.17399999999998</v>
      </c>
      <c r="O30" s="634">
        <v>881.67600000000004</v>
      </c>
      <c r="P30" s="636">
        <v>0.16990368343926041</v>
      </c>
    </row>
    <row r="31" spans="1:16" ht="15.75" x14ac:dyDescent="0.25">
      <c r="A31" s="97"/>
      <c r="B31" s="103">
        <v>750</v>
      </c>
      <c r="C31" s="631">
        <v>896.351</v>
      </c>
      <c r="D31" s="120">
        <v>895.42100000000005</v>
      </c>
      <c r="E31" s="387">
        <v>0.10386175888212917</v>
      </c>
      <c r="F31" s="115">
        <v>11.039975497284995</v>
      </c>
      <c r="G31" s="116">
        <v>10.316196923489391</v>
      </c>
      <c r="H31" s="633">
        <v>909.28899999999999</v>
      </c>
      <c r="I31" s="634">
        <v>906.077</v>
      </c>
      <c r="J31" s="389">
        <v>0.35449525812927479</v>
      </c>
      <c r="K31" s="633">
        <v>902.84500000000003</v>
      </c>
      <c r="L31" s="634">
        <v>890.27200000000005</v>
      </c>
      <c r="M31" s="635">
        <v>1.4122650156356684</v>
      </c>
      <c r="N31" s="631">
        <v>876.38499999999999</v>
      </c>
      <c r="O31" s="634">
        <v>885.48299999999995</v>
      </c>
      <c r="P31" s="636">
        <v>-1.0274618485052742</v>
      </c>
    </row>
    <row r="32" spans="1:16" ht="15.75" x14ac:dyDescent="0.25">
      <c r="A32" s="97"/>
      <c r="B32" s="104">
        <v>850</v>
      </c>
      <c r="C32" s="631">
        <v>810.7</v>
      </c>
      <c r="D32" s="120">
        <v>844.02599999999995</v>
      </c>
      <c r="E32" s="389">
        <v>-3.9484565641342693</v>
      </c>
      <c r="F32" s="115">
        <v>1.9060005886167617</v>
      </c>
      <c r="G32" s="116">
        <v>1.2289140124465063</v>
      </c>
      <c r="H32" s="633">
        <v>804.64200000000005</v>
      </c>
      <c r="I32" s="634">
        <v>851.06899999999996</v>
      </c>
      <c r="J32" s="389">
        <v>-5.4551393600283768</v>
      </c>
      <c r="K32" s="633" t="s">
        <v>96</v>
      </c>
      <c r="L32" s="634" t="s">
        <v>96</v>
      </c>
      <c r="M32" s="637" t="s">
        <v>114</v>
      </c>
      <c r="N32" s="631" t="s">
        <v>96</v>
      </c>
      <c r="O32" s="639" t="s">
        <v>96</v>
      </c>
      <c r="P32" s="655" t="s">
        <v>114</v>
      </c>
    </row>
    <row r="33" spans="1:16" ht="16.5" thickBot="1" x14ac:dyDescent="0.3">
      <c r="A33" s="105"/>
      <c r="B33" s="106" t="s">
        <v>112</v>
      </c>
      <c r="C33" s="656" t="s">
        <v>170</v>
      </c>
      <c r="D33" s="657" t="s">
        <v>170</v>
      </c>
      <c r="E33" s="645" t="s">
        <v>170</v>
      </c>
      <c r="F33" s="646">
        <v>39.275544134825893</v>
      </c>
      <c r="G33" s="658">
        <v>39.112366803293625</v>
      </c>
      <c r="H33" s="659" t="s">
        <v>170</v>
      </c>
      <c r="I33" s="660" t="s">
        <v>170</v>
      </c>
      <c r="J33" s="645" t="s">
        <v>170</v>
      </c>
      <c r="K33" s="659" t="s">
        <v>170</v>
      </c>
      <c r="L33" s="660" t="s">
        <v>170</v>
      </c>
      <c r="M33" s="663" t="s">
        <v>170</v>
      </c>
      <c r="N33" s="656" t="s">
        <v>170</v>
      </c>
      <c r="O33" s="649" t="s">
        <v>170</v>
      </c>
      <c r="P33" s="652" t="s">
        <v>170</v>
      </c>
    </row>
    <row r="34" spans="1:16" ht="16.5" thickTop="1" x14ac:dyDescent="0.25">
      <c r="A34" s="101" t="s">
        <v>177</v>
      </c>
      <c r="B34" s="102">
        <v>580</v>
      </c>
      <c r="C34" s="626">
        <v>975.39700000000005</v>
      </c>
      <c r="D34" s="627">
        <v>966.899</v>
      </c>
      <c r="E34" s="387">
        <v>0.87889221107892834</v>
      </c>
      <c r="F34" s="115">
        <v>0.58821757627068816</v>
      </c>
      <c r="G34" s="629">
        <v>0.63383637113378022</v>
      </c>
      <c r="H34" s="118">
        <v>939.79499999999996</v>
      </c>
      <c r="I34" s="114">
        <v>934.46100000000001</v>
      </c>
      <c r="J34" s="387">
        <v>0.5708103387942296</v>
      </c>
      <c r="K34" s="118">
        <v>1027.6949999999999</v>
      </c>
      <c r="L34" s="114">
        <v>1025.22</v>
      </c>
      <c r="M34" s="630">
        <v>0.24141159946157012</v>
      </c>
      <c r="N34" s="626">
        <v>971.01300000000003</v>
      </c>
      <c r="O34" s="114">
        <v>977.70100000000002</v>
      </c>
      <c r="P34" s="388">
        <v>-0.68405371376320456</v>
      </c>
    </row>
    <row r="35" spans="1:16" ht="15.75" x14ac:dyDescent="0.25">
      <c r="A35" s="95" t="s">
        <v>174</v>
      </c>
      <c r="B35" s="96">
        <v>720</v>
      </c>
      <c r="C35" s="626">
        <v>963.88499999999999</v>
      </c>
      <c r="D35" s="120">
        <v>959.46900000000005</v>
      </c>
      <c r="E35" s="387">
        <v>0.46025457831362343</v>
      </c>
      <c r="F35" s="115">
        <v>5.0333265229914357</v>
      </c>
      <c r="G35" s="116">
        <v>4.1614636228921302</v>
      </c>
      <c r="H35" s="633">
        <v>942.66600000000005</v>
      </c>
      <c r="I35" s="634">
        <v>944.55600000000004</v>
      </c>
      <c r="J35" s="389">
        <v>-0.20009401242488387</v>
      </c>
      <c r="K35" s="633">
        <v>994.83900000000006</v>
      </c>
      <c r="L35" s="634">
        <v>1014.253</v>
      </c>
      <c r="M35" s="635">
        <v>-1.9141180750759414</v>
      </c>
      <c r="N35" s="626">
        <v>967.48400000000004</v>
      </c>
      <c r="O35" s="634">
        <v>951.78</v>
      </c>
      <c r="P35" s="636">
        <v>1.6499611254701785</v>
      </c>
    </row>
    <row r="36" spans="1:16" ht="15.75" x14ac:dyDescent="0.25">
      <c r="A36" s="97" t="s">
        <v>175</v>
      </c>
      <c r="B36" s="98">
        <v>2000</v>
      </c>
      <c r="C36" s="631">
        <v>911.697</v>
      </c>
      <c r="D36" s="120">
        <v>912.66399999999999</v>
      </c>
      <c r="E36" s="389">
        <v>-0.10595356012727407</v>
      </c>
      <c r="F36" s="115">
        <v>0.71991241150335694</v>
      </c>
      <c r="G36" s="116">
        <v>0.96466981496349247</v>
      </c>
      <c r="H36" s="638">
        <v>903.07799999999997</v>
      </c>
      <c r="I36" s="639">
        <v>910.80399999999997</v>
      </c>
      <c r="J36" s="390">
        <v>-0.84826153596163389</v>
      </c>
      <c r="K36" s="638">
        <v>1082.5219999999999</v>
      </c>
      <c r="L36" s="639">
        <v>1075.2940000000001</v>
      </c>
      <c r="M36" s="641">
        <v>0.67218825735099774</v>
      </c>
      <c r="N36" s="631">
        <v>903.76499999999999</v>
      </c>
      <c r="O36" s="639">
        <v>902.07500000000005</v>
      </c>
      <c r="P36" s="642">
        <v>0.1873458415320168</v>
      </c>
    </row>
    <row r="37" spans="1:16" ht="16.5" thickBot="1" x14ac:dyDescent="0.3">
      <c r="A37" s="105"/>
      <c r="B37" s="100" t="s">
        <v>112</v>
      </c>
      <c r="C37" s="656" t="s">
        <v>170</v>
      </c>
      <c r="D37" s="657" t="s">
        <v>170</v>
      </c>
      <c r="E37" s="645" t="s">
        <v>170</v>
      </c>
      <c r="F37" s="646">
        <v>6.3414565107654806</v>
      </c>
      <c r="G37" s="658">
        <v>5.7599698089894025</v>
      </c>
      <c r="H37" s="648" t="s">
        <v>170</v>
      </c>
      <c r="I37" s="649" t="s">
        <v>170</v>
      </c>
      <c r="J37" s="650" t="s">
        <v>170</v>
      </c>
      <c r="K37" s="648" t="s">
        <v>170</v>
      </c>
      <c r="L37" s="649" t="s">
        <v>170</v>
      </c>
      <c r="M37" s="651" t="s">
        <v>170</v>
      </c>
      <c r="N37" s="656" t="s">
        <v>170</v>
      </c>
      <c r="O37" s="649" t="s">
        <v>170</v>
      </c>
      <c r="P37" s="652" t="s">
        <v>170</v>
      </c>
    </row>
    <row r="38" spans="1:16" ht="16.5" thickTop="1" x14ac:dyDescent="0.25">
      <c r="A38" s="101" t="s">
        <v>177</v>
      </c>
      <c r="B38" s="102">
        <v>580</v>
      </c>
      <c r="C38" s="626" t="s">
        <v>114</v>
      </c>
      <c r="D38" s="627">
        <v>930.75599999999997</v>
      </c>
      <c r="E38" s="397" t="s">
        <v>114</v>
      </c>
      <c r="F38" s="115" t="s">
        <v>114</v>
      </c>
      <c r="G38" s="629">
        <v>0.14603735700432904</v>
      </c>
      <c r="H38" s="118" t="s">
        <v>114</v>
      </c>
      <c r="I38" s="114" t="s">
        <v>96</v>
      </c>
      <c r="J38" s="397" t="s">
        <v>114</v>
      </c>
      <c r="K38" s="118" t="s">
        <v>114</v>
      </c>
      <c r="L38" s="114" t="s">
        <v>96</v>
      </c>
      <c r="M38" s="661" t="s">
        <v>114</v>
      </c>
      <c r="N38" s="626" t="s">
        <v>114</v>
      </c>
      <c r="O38" s="114" t="s">
        <v>96</v>
      </c>
      <c r="P38" s="388" t="s">
        <v>114</v>
      </c>
    </row>
    <row r="39" spans="1:16" ht="15.75" x14ac:dyDescent="0.25">
      <c r="A39" s="95" t="s">
        <v>174</v>
      </c>
      <c r="B39" s="96">
        <v>720</v>
      </c>
      <c r="C39" s="626">
        <v>863.71199999999999</v>
      </c>
      <c r="D39" s="120">
        <v>854.92100000000005</v>
      </c>
      <c r="E39" s="387">
        <v>1.0282821453678104</v>
      </c>
      <c r="F39" s="115">
        <v>2.9773048682815761</v>
      </c>
      <c r="G39" s="116">
        <v>4.693011917580872</v>
      </c>
      <c r="H39" s="633">
        <v>857.14700000000005</v>
      </c>
      <c r="I39" s="634">
        <v>847.55700000000002</v>
      </c>
      <c r="J39" s="389">
        <v>1.1314873217966499</v>
      </c>
      <c r="K39" s="633" t="s">
        <v>96</v>
      </c>
      <c r="L39" s="634" t="s">
        <v>114</v>
      </c>
      <c r="M39" s="637" t="s">
        <v>114</v>
      </c>
      <c r="N39" s="626">
        <v>870.18899999999996</v>
      </c>
      <c r="O39" s="634">
        <v>874.53399999999999</v>
      </c>
      <c r="P39" s="636">
        <v>-0.49683602924529263</v>
      </c>
    </row>
    <row r="40" spans="1:16" ht="15.75" x14ac:dyDescent="0.25">
      <c r="A40" s="97" t="s">
        <v>176</v>
      </c>
      <c r="B40" s="98">
        <v>2000</v>
      </c>
      <c r="C40" s="631" t="s">
        <v>96</v>
      </c>
      <c r="D40" s="120" t="s">
        <v>96</v>
      </c>
      <c r="E40" s="664" t="s">
        <v>114</v>
      </c>
      <c r="F40" s="115">
        <v>4.6886119349850652E-2</v>
      </c>
      <c r="G40" s="116">
        <v>2.2002136101425474E-2</v>
      </c>
      <c r="H40" s="638" t="s">
        <v>96</v>
      </c>
      <c r="I40" s="639" t="s">
        <v>96</v>
      </c>
      <c r="J40" s="640" t="s">
        <v>114</v>
      </c>
      <c r="K40" s="638" t="s">
        <v>114</v>
      </c>
      <c r="L40" s="639" t="s">
        <v>114</v>
      </c>
      <c r="M40" s="654" t="s">
        <v>114</v>
      </c>
      <c r="N40" s="631" t="s">
        <v>114</v>
      </c>
      <c r="O40" s="639" t="s">
        <v>114</v>
      </c>
      <c r="P40" s="642" t="s">
        <v>114</v>
      </c>
    </row>
    <row r="41" spans="1:16" ht="16.5" thickBot="1" x14ac:dyDescent="0.3">
      <c r="A41" s="207"/>
      <c r="B41" s="209" t="s">
        <v>112</v>
      </c>
      <c r="C41" s="665" t="s">
        <v>170</v>
      </c>
      <c r="D41" s="666" t="s">
        <v>170</v>
      </c>
      <c r="E41" s="667" t="s">
        <v>170</v>
      </c>
      <c r="F41" s="523">
        <v>3.0241909876314268</v>
      </c>
      <c r="G41" s="668">
        <v>4.8610514106866258</v>
      </c>
      <c r="H41" s="669" t="s">
        <v>170</v>
      </c>
      <c r="I41" s="670" t="s">
        <v>170</v>
      </c>
      <c r="J41" s="667" t="s">
        <v>170</v>
      </c>
      <c r="K41" s="669" t="s">
        <v>170</v>
      </c>
      <c r="L41" s="670" t="s">
        <v>170</v>
      </c>
      <c r="M41" s="671" t="s">
        <v>170</v>
      </c>
      <c r="N41" s="665" t="s">
        <v>170</v>
      </c>
      <c r="O41" s="670" t="s">
        <v>170</v>
      </c>
      <c r="P41" s="672" t="s">
        <v>170</v>
      </c>
    </row>
    <row r="42" spans="1:16" ht="16.5" thickBot="1" x14ac:dyDescent="0.3">
      <c r="A42" s="206" t="s">
        <v>178</v>
      </c>
      <c r="B42" s="208"/>
      <c r="C42" s="520" t="s">
        <v>170</v>
      </c>
      <c r="D42" s="521" t="s">
        <v>170</v>
      </c>
      <c r="E42" s="522" t="s">
        <v>170</v>
      </c>
      <c r="F42" s="523">
        <v>100</v>
      </c>
      <c r="G42" s="52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381</v>
      </c>
      <c r="B1" s="17"/>
    </row>
    <row r="2" spans="1:16" ht="20.25" x14ac:dyDescent="0.3">
      <c r="A2" s="242" t="s">
        <v>414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411</v>
      </c>
      <c r="D7" s="31" t="s">
        <v>402</v>
      </c>
      <c r="E7" s="449"/>
      <c r="F7" s="32" t="s">
        <v>411</v>
      </c>
      <c r="G7" s="20" t="s">
        <v>402</v>
      </c>
      <c r="H7" s="30" t="s">
        <v>411</v>
      </c>
      <c r="I7" s="31" t="s">
        <v>402</v>
      </c>
      <c r="J7" s="449"/>
      <c r="K7" s="30" t="s">
        <v>411</v>
      </c>
      <c r="L7" s="31" t="s">
        <v>402</v>
      </c>
      <c r="M7" s="449"/>
      <c r="N7" s="30" t="s">
        <v>411</v>
      </c>
      <c r="O7" s="31" t="s">
        <v>402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465.98700000000002</v>
      </c>
      <c r="D9" s="114">
        <v>472.03399999999999</v>
      </c>
      <c r="E9" s="387">
        <v>-1.2810517886423369</v>
      </c>
      <c r="F9" s="115">
        <v>1.9323794661367304</v>
      </c>
      <c r="G9" s="116">
        <v>1.3244289645513878</v>
      </c>
      <c r="H9" s="118">
        <v>464.63600000000002</v>
      </c>
      <c r="I9" s="114">
        <v>469.12099999999998</v>
      </c>
      <c r="J9" s="389">
        <v>-0.95604332357749</v>
      </c>
      <c r="K9" s="118" t="s">
        <v>96</v>
      </c>
      <c r="L9" s="114" t="s">
        <v>114</v>
      </c>
      <c r="M9" s="397" t="s">
        <v>114</v>
      </c>
      <c r="N9" s="118">
        <v>484.07499999999999</v>
      </c>
      <c r="O9" s="114">
        <v>478.47899999999998</v>
      </c>
      <c r="P9" s="388">
        <v>1.1695393110251451</v>
      </c>
    </row>
    <row r="10" spans="1:16" ht="15.75" thickBot="1" x14ac:dyDescent="0.3">
      <c r="A10" s="380" t="s">
        <v>100</v>
      </c>
      <c r="B10" s="381" t="s">
        <v>102</v>
      </c>
      <c r="C10" s="485">
        <v>485.85700000000003</v>
      </c>
      <c r="D10" s="114">
        <v>485.04</v>
      </c>
      <c r="E10" s="387">
        <v>0.16843971631205823</v>
      </c>
      <c r="F10" s="382">
        <v>13.306192443579107</v>
      </c>
      <c r="G10" s="116">
        <v>14.099457065515592</v>
      </c>
      <c r="H10" s="118">
        <v>506.89699999999999</v>
      </c>
      <c r="I10" s="114">
        <v>507.178</v>
      </c>
      <c r="J10" s="389">
        <v>-5.540461139876058E-2</v>
      </c>
      <c r="K10" s="118">
        <v>464.05900000000003</v>
      </c>
      <c r="L10" s="114">
        <v>458.15699999999998</v>
      </c>
      <c r="M10" s="387">
        <v>1.2882046983894262</v>
      </c>
      <c r="N10" s="118">
        <v>487.4</v>
      </c>
      <c r="O10" s="114">
        <v>510.82600000000002</v>
      </c>
      <c r="P10" s="388">
        <v>-4.5859059640660504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421.59100000000001</v>
      </c>
      <c r="D12" s="114">
        <v>420.51100000000002</v>
      </c>
      <c r="E12" s="387">
        <v>0.25683038018030063</v>
      </c>
      <c r="F12" s="115">
        <v>10.14388518169144</v>
      </c>
      <c r="G12" s="116">
        <v>9.2391479759587654</v>
      </c>
      <c r="H12" s="118">
        <v>429.8</v>
      </c>
      <c r="I12" s="114">
        <v>421.077</v>
      </c>
      <c r="J12" s="389">
        <v>2.0715926065778976</v>
      </c>
      <c r="K12" s="118" t="s">
        <v>96</v>
      </c>
      <c r="L12" s="114" t="s">
        <v>96</v>
      </c>
      <c r="M12" s="397" t="s">
        <v>114</v>
      </c>
      <c r="N12" s="118">
        <v>424.08499999999998</v>
      </c>
      <c r="O12" s="114">
        <v>411.23099999999999</v>
      </c>
      <c r="P12" s="388">
        <v>3.1257371161220786</v>
      </c>
    </row>
    <row r="13" spans="1:16" ht="15" x14ac:dyDescent="0.25">
      <c r="A13" s="380" t="s">
        <v>100</v>
      </c>
      <c r="B13" s="381" t="s">
        <v>102</v>
      </c>
      <c r="C13" s="485">
        <v>420.03899999999999</v>
      </c>
      <c r="D13" s="114">
        <v>422.13400000000001</v>
      </c>
      <c r="E13" s="387">
        <v>-0.49628790857879895</v>
      </c>
      <c r="F13" s="115">
        <v>74.617542908592725</v>
      </c>
      <c r="G13" s="116">
        <v>74.997789811804225</v>
      </c>
      <c r="H13" s="118">
        <v>429.142</v>
      </c>
      <c r="I13" s="114">
        <v>426.322</v>
      </c>
      <c r="J13" s="389">
        <v>0.66147184522496916</v>
      </c>
      <c r="K13" s="118">
        <v>389.96199999999999</v>
      </c>
      <c r="L13" s="114">
        <v>398.84100000000001</v>
      </c>
      <c r="M13" s="387">
        <v>-2.2262004157045086</v>
      </c>
      <c r="N13" s="118">
        <v>453.738</v>
      </c>
      <c r="O13" s="114">
        <v>460.267</v>
      </c>
      <c r="P13" s="388">
        <v>-1.4185244651474027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114</v>
      </c>
      <c r="D14" s="117" t="s">
        <v>96</v>
      </c>
      <c r="E14" s="390" t="s">
        <v>114</v>
      </c>
      <c r="F14" s="451">
        <v>0</v>
      </c>
      <c r="G14" s="121">
        <v>0.33917618217002593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114</v>
      </c>
      <c r="O14" s="117" t="s">
        <v>96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9" sqref="A9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410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409</v>
      </c>
      <c r="C4" s="448" t="s">
        <v>401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25"/>
      <c r="F5" s="1"/>
      <c r="G5" s="1"/>
      <c r="H5" s="1"/>
      <c r="I5"/>
    </row>
    <row r="6" spans="1:9" ht="15" x14ac:dyDescent="0.25">
      <c r="A6" s="43" t="s">
        <v>218</v>
      </c>
      <c r="B6" s="143">
        <v>620</v>
      </c>
      <c r="C6" s="144">
        <v>620</v>
      </c>
      <c r="D6" s="526">
        <v>0</v>
      </c>
      <c r="I6"/>
    </row>
    <row r="7" spans="1:9" ht="15" x14ac:dyDescent="0.25">
      <c r="A7" s="43" t="s">
        <v>219</v>
      </c>
      <c r="B7" s="143">
        <v>950</v>
      </c>
      <c r="C7" s="144">
        <v>900</v>
      </c>
      <c r="D7" s="526">
        <v>5.5555555555555554</v>
      </c>
      <c r="I7"/>
    </row>
    <row r="8" spans="1:9" ht="15.75" thickBot="1" x14ac:dyDescent="0.3">
      <c r="A8" s="43" t="s">
        <v>220</v>
      </c>
      <c r="B8" s="143">
        <v>781.1</v>
      </c>
      <c r="C8" s="144">
        <v>780.67</v>
      </c>
      <c r="D8" s="526">
        <v>5.5080892054269241E-2</v>
      </c>
      <c r="I8"/>
    </row>
    <row r="9" spans="1:9" ht="15" x14ac:dyDescent="0.25">
      <c r="A9" s="41"/>
      <c r="B9" s="145" t="s">
        <v>56</v>
      </c>
      <c r="C9" s="146"/>
      <c r="D9" s="527"/>
      <c r="I9"/>
    </row>
    <row r="10" spans="1:9" ht="15" x14ac:dyDescent="0.25">
      <c r="A10" s="43" t="s">
        <v>218</v>
      </c>
      <c r="B10" s="143">
        <v>540</v>
      </c>
      <c r="C10" s="144">
        <v>500</v>
      </c>
      <c r="D10" s="526">
        <v>8</v>
      </c>
      <c r="I10"/>
    </row>
    <row r="11" spans="1:9" ht="15" x14ac:dyDescent="0.25">
      <c r="A11" s="43" t="s">
        <v>219</v>
      </c>
      <c r="B11" s="143">
        <v>750</v>
      </c>
      <c r="C11" s="144">
        <v>700</v>
      </c>
      <c r="D11" s="526">
        <v>7.1428571428571423</v>
      </c>
      <c r="I11"/>
    </row>
    <row r="12" spans="1:9" ht="15.75" thickBot="1" x14ac:dyDescent="0.3">
      <c r="A12" s="43" t="s">
        <v>220</v>
      </c>
      <c r="B12" s="143">
        <v>601.42999999999995</v>
      </c>
      <c r="C12" s="144">
        <v>588.70000000000005</v>
      </c>
      <c r="D12" s="526">
        <v>2.1623917105486501</v>
      </c>
      <c r="I12"/>
    </row>
    <row r="13" spans="1:9" ht="15" x14ac:dyDescent="0.25">
      <c r="A13" s="41"/>
      <c r="B13" s="145" t="s">
        <v>57</v>
      </c>
      <c r="C13" s="146"/>
      <c r="D13" s="527"/>
      <c r="I13"/>
    </row>
    <row r="14" spans="1:9" ht="15" x14ac:dyDescent="0.25">
      <c r="A14" s="43" t="s">
        <v>218</v>
      </c>
      <c r="B14" s="143">
        <v>540</v>
      </c>
      <c r="C14" s="144">
        <v>590</v>
      </c>
      <c r="D14" s="526">
        <v>-8.4745762711864394</v>
      </c>
      <c r="I14"/>
    </row>
    <row r="15" spans="1:9" ht="15" x14ac:dyDescent="0.25">
      <c r="A15" s="43" t="s">
        <v>219</v>
      </c>
      <c r="B15" s="143">
        <v>850</v>
      </c>
      <c r="C15" s="144">
        <v>850</v>
      </c>
      <c r="D15" s="526">
        <v>0</v>
      </c>
      <c r="I15"/>
    </row>
    <row r="16" spans="1:9" ht="15.75" thickBot="1" x14ac:dyDescent="0.3">
      <c r="A16" s="43" t="s">
        <v>220</v>
      </c>
      <c r="B16" s="143">
        <v>724.21</v>
      </c>
      <c r="C16" s="144">
        <v>726.44</v>
      </c>
      <c r="D16" s="526">
        <v>-0.30697648807885275</v>
      </c>
      <c r="I16"/>
    </row>
    <row r="17" spans="1:9" ht="15" x14ac:dyDescent="0.25">
      <c r="A17" s="41"/>
      <c r="B17" s="145" t="s">
        <v>58</v>
      </c>
      <c r="C17" s="146"/>
      <c r="D17" s="527"/>
      <c r="I17"/>
    </row>
    <row r="18" spans="1:9" ht="15" x14ac:dyDescent="0.25">
      <c r="A18" s="43" t="s">
        <v>218</v>
      </c>
      <c r="B18" s="143">
        <v>600</v>
      </c>
      <c r="C18" s="144">
        <v>750</v>
      </c>
      <c r="D18" s="526">
        <v>-20</v>
      </c>
      <c r="I18"/>
    </row>
    <row r="19" spans="1:9" ht="15" x14ac:dyDescent="0.25">
      <c r="A19" s="43" t="s">
        <v>219</v>
      </c>
      <c r="B19" s="143">
        <v>1000</v>
      </c>
      <c r="C19" s="144">
        <v>1000</v>
      </c>
      <c r="D19" s="526">
        <v>0</v>
      </c>
      <c r="I19"/>
    </row>
    <row r="20" spans="1:9" ht="15.75" thickBot="1" x14ac:dyDescent="0.3">
      <c r="A20" s="43" t="s">
        <v>220</v>
      </c>
      <c r="B20" s="143">
        <v>846.12</v>
      </c>
      <c r="C20" s="144">
        <v>852.45</v>
      </c>
      <c r="D20" s="526">
        <v>-0.74256554636636052</v>
      </c>
      <c r="I20"/>
    </row>
    <row r="21" spans="1:9" ht="15" x14ac:dyDescent="0.25">
      <c r="A21" s="41"/>
      <c r="B21" s="145" t="s">
        <v>59</v>
      </c>
      <c r="C21" s="146"/>
      <c r="D21" s="527"/>
      <c r="I21"/>
    </row>
    <row r="22" spans="1:9" ht="15" x14ac:dyDescent="0.25">
      <c r="A22" s="43" t="s">
        <v>218</v>
      </c>
      <c r="B22" s="143">
        <v>480</v>
      </c>
      <c r="C22" s="144">
        <v>500</v>
      </c>
      <c r="D22" s="526">
        <v>-4</v>
      </c>
      <c r="I22"/>
    </row>
    <row r="23" spans="1:9" ht="15" x14ac:dyDescent="0.25">
      <c r="A23" s="43" t="s">
        <v>219</v>
      </c>
      <c r="B23" s="143">
        <v>850</v>
      </c>
      <c r="C23" s="144">
        <v>875</v>
      </c>
      <c r="D23" s="526">
        <v>-2.8571428571428572</v>
      </c>
      <c r="I23"/>
    </row>
    <row r="24" spans="1:9" ht="15.75" thickBot="1" x14ac:dyDescent="0.3">
      <c r="A24" s="43" t="s">
        <v>220</v>
      </c>
      <c r="B24" s="143">
        <v>637.99</v>
      </c>
      <c r="C24" s="144">
        <v>635.6</v>
      </c>
      <c r="D24" s="526">
        <v>0.37602265575833643</v>
      </c>
      <c r="I24"/>
    </row>
    <row r="25" spans="1:9" ht="15" x14ac:dyDescent="0.25">
      <c r="A25" s="41"/>
      <c r="B25" s="145" t="s">
        <v>60</v>
      </c>
      <c r="C25" s="146"/>
      <c r="D25" s="527"/>
      <c r="I25"/>
    </row>
    <row r="26" spans="1:9" ht="15" x14ac:dyDescent="0.25">
      <c r="A26" s="43" t="s">
        <v>218</v>
      </c>
      <c r="B26" s="143">
        <v>560</v>
      </c>
      <c r="C26" s="144">
        <v>550</v>
      </c>
      <c r="D26" s="526">
        <v>1.8181818181818181</v>
      </c>
      <c r="I26"/>
    </row>
    <row r="27" spans="1:9" ht="15" x14ac:dyDescent="0.25">
      <c r="A27" s="43" t="s">
        <v>219</v>
      </c>
      <c r="B27" s="143">
        <v>850</v>
      </c>
      <c r="C27" s="144">
        <v>800</v>
      </c>
      <c r="D27" s="526">
        <v>6.25</v>
      </c>
      <c r="I27"/>
    </row>
    <row r="28" spans="1:9" ht="15.75" thickBot="1" x14ac:dyDescent="0.3">
      <c r="A28" s="44" t="s">
        <v>220</v>
      </c>
      <c r="B28" s="151">
        <v>687.04</v>
      </c>
      <c r="C28" s="152">
        <v>683.82</v>
      </c>
      <c r="D28" s="528">
        <v>0.47088415079990542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F9" sqref="F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3" t="s">
        <v>62</v>
      </c>
      <c r="E4" s="161" t="s">
        <v>61</v>
      </c>
      <c r="F4" s="40"/>
      <c r="G4" s="515" t="s">
        <v>62</v>
      </c>
      <c r="H4" s="159" t="s">
        <v>61</v>
      </c>
      <c r="I4" s="40"/>
      <c r="J4" s="515" t="s">
        <v>62</v>
      </c>
    </row>
    <row r="5" spans="1:10" ht="30" x14ac:dyDescent="0.25">
      <c r="A5" s="41"/>
      <c r="B5" s="447" t="s">
        <v>409</v>
      </c>
      <c r="C5" s="448" t="s">
        <v>401</v>
      </c>
      <c r="D5" s="514" t="s">
        <v>63</v>
      </c>
      <c r="E5" s="447" t="s">
        <v>409</v>
      </c>
      <c r="F5" s="448" t="s">
        <v>401</v>
      </c>
      <c r="G5" s="516" t="s">
        <v>63</v>
      </c>
      <c r="H5" s="447" t="s">
        <v>409</v>
      </c>
      <c r="I5" s="448" t="s">
        <v>401</v>
      </c>
      <c r="J5" s="516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775</v>
      </c>
      <c r="C7" s="56">
        <v>800</v>
      </c>
      <c r="D7" s="405">
        <v>-3.125</v>
      </c>
      <c r="E7" s="134" t="s">
        <v>114</v>
      </c>
      <c r="F7" s="56">
        <v>650</v>
      </c>
      <c r="G7" s="407" t="s">
        <v>114</v>
      </c>
      <c r="H7" s="120">
        <v>825</v>
      </c>
      <c r="I7" s="56">
        <v>775</v>
      </c>
      <c r="J7" s="407">
        <v>6.4516129032258061</v>
      </c>
    </row>
    <row r="8" spans="1:10" ht="15" x14ac:dyDescent="0.25">
      <c r="A8" s="43" t="s">
        <v>7</v>
      </c>
      <c r="B8" s="134">
        <v>755</v>
      </c>
      <c r="C8" s="56">
        <v>769</v>
      </c>
      <c r="D8" s="405">
        <v>-1.8205461638491547</v>
      </c>
      <c r="E8" s="134">
        <v>600</v>
      </c>
      <c r="F8" s="56">
        <v>600</v>
      </c>
      <c r="G8" s="407">
        <v>0</v>
      </c>
      <c r="H8" s="120">
        <v>705</v>
      </c>
      <c r="I8" s="56">
        <v>695</v>
      </c>
      <c r="J8" s="407">
        <v>1.4388489208633095</v>
      </c>
    </row>
    <row r="9" spans="1:10" ht="15" x14ac:dyDescent="0.25">
      <c r="A9" s="43" t="s">
        <v>8</v>
      </c>
      <c r="B9" s="134">
        <v>800</v>
      </c>
      <c r="C9" s="56" t="s">
        <v>114</v>
      </c>
      <c r="D9" s="405" t="s">
        <v>114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788.57</v>
      </c>
      <c r="C10" s="56">
        <v>785.71</v>
      </c>
      <c r="D10" s="405">
        <v>0.36400198546537699</v>
      </c>
      <c r="E10" s="134">
        <v>600</v>
      </c>
      <c r="F10" s="56">
        <v>600</v>
      </c>
      <c r="G10" s="407">
        <v>0</v>
      </c>
      <c r="H10" s="120">
        <v>731.67</v>
      </c>
      <c r="I10" s="56">
        <v>725.71</v>
      </c>
      <c r="J10" s="407">
        <v>0.82126469250801593</v>
      </c>
    </row>
    <row r="11" spans="1:10" ht="15" x14ac:dyDescent="0.25">
      <c r="A11" s="43" t="s">
        <v>9</v>
      </c>
      <c r="B11" s="134">
        <v>790</v>
      </c>
      <c r="C11" s="56">
        <v>760</v>
      </c>
      <c r="D11" s="405">
        <v>3.9473684210526314</v>
      </c>
      <c r="E11" s="134">
        <v>750</v>
      </c>
      <c r="F11" s="56">
        <v>650</v>
      </c>
      <c r="G11" s="407">
        <v>15.384615384615385</v>
      </c>
      <c r="H11" s="120">
        <v>714</v>
      </c>
      <c r="I11" s="56">
        <v>700</v>
      </c>
      <c r="J11" s="407">
        <v>2</v>
      </c>
    </row>
    <row r="12" spans="1:10" ht="15" x14ac:dyDescent="0.25">
      <c r="A12" s="43" t="s">
        <v>10</v>
      </c>
      <c r="B12" s="134">
        <v>798.21</v>
      </c>
      <c r="C12" s="56">
        <v>801.55</v>
      </c>
      <c r="D12" s="405">
        <v>-0.41669265797516292</v>
      </c>
      <c r="E12" s="134">
        <v>594.09</v>
      </c>
      <c r="F12" s="56">
        <v>586</v>
      </c>
      <c r="G12" s="407">
        <v>1.3805460750853296</v>
      </c>
      <c r="H12" s="120">
        <v>743.21</v>
      </c>
      <c r="I12" s="56">
        <v>750.83</v>
      </c>
      <c r="J12" s="407">
        <v>-1.0148768695976458</v>
      </c>
    </row>
    <row r="13" spans="1:10" ht="15" x14ac:dyDescent="0.25">
      <c r="A13" s="43" t="s">
        <v>11</v>
      </c>
      <c r="B13" s="134">
        <v>775</v>
      </c>
      <c r="C13" s="56">
        <v>780</v>
      </c>
      <c r="D13" s="405">
        <v>-0.64102564102564097</v>
      </c>
      <c r="E13" s="134">
        <v>637.5</v>
      </c>
      <c r="F13" s="56">
        <v>637.5</v>
      </c>
      <c r="G13" s="407">
        <v>0</v>
      </c>
      <c r="H13" s="120">
        <v>756.25</v>
      </c>
      <c r="I13" s="56">
        <v>772</v>
      </c>
      <c r="J13" s="407">
        <v>-2.0401554404145079</v>
      </c>
    </row>
    <row r="14" spans="1:10" ht="15" x14ac:dyDescent="0.25">
      <c r="A14" s="43" t="s">
        <v>13</v>
      </c>
      <c r="B14" s="134">
        <v>804.17</v>
      </c>
      <c r="C14" s="56">
        <v>790</v>
      </c>
      <c r="D14" s="405">
        <v>1.7936708860759443</v>
      </c>
      <c r="E14" s="134">
        <v>595</v>
      </c>
      <c r="F14" s="56">
        <v>525</v>
      </c>
      <c r="G14" s="407">
        <v>13.333333333333334</v>
      </c>
      <c r="H14" s="120">
        <v>733.33</v>
      </c>
      <c r="I14" s="56">
        <v>714.17</v>
      </c>
      <c r="J14" s="407">
        <v>2.6828346192083234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811.2</v>
      </c>
      <c r="C16" s="56">
        <v>809</v>
      </c>
      <c r="D16" s="405">
        <v>0.27194066749073492</v>
      </c>
      <c r="E16" s="134">
        <v>620</v>
      </c>
      <c r="F16" s="56">
        <v>650</v>
      </c>
      <c r="G16" s="407">
        <v>-4.6153846153846159</v>
      </c>
      <c r="H16" s="120">
        <v>736</v>
      </c>
      <c r="I16" s="56">
        <v>736</v>
      </c>
      <c r="J16" s="407">
        <v>0</v>
      </c>
    </row>
    <row r="17" spans="1:10" ht="15" x14ac:dyDescent="0.25">
      <c r="A17" s="43" t="s">
        <v>19</v>
      </c>
      <c r="B17" s="134">
        <v>659.44</v>
      </c>
      <c r="C17" s="56">
        <v>662.78</v>
      </c>
      <c r="D17" s="405">
        <v>-0.50393795829685839</v>
      </c>
      <c r="E17" s="134">
        <v>591.66999999999996</v>
      </c>
      <c r="F17" s="56">
        <v>591.66999999999996</v>
      </c>
      <c r="G17" s="407">
        <v>0</v>
      </c>
      <c r="H17" s="120">
        <v>631.66999999999996</v>
      </c>
      <c r="I17" s="56">
        <v>631.66999999999996</v>
      </c>
      <c r="J17" s="407">
        <v>0</v>
      </c>
    </row>
    <row r="18" spans="1:10" ht="15" x14ac:dyDescent="0.25">
      <c r="A18" s="43" t="s">
        <v>20</v>
      </c>
      <c r="B18" s="134">
        <v>680</v>
      </c>
      <c r="C18" s="56">
        <v>740</v>
      </c>
      <c r="D18" s="405">
        <v>-8.1081081081081088</v>
      </c>
      <c r="E18" s="134" t="s">
        <v>114</v>
      </c>
      <c r="F18" s="56" t="s">
        <v>114</v>
      </c>
      <c r="G18" s="407" t="s">
        <v>114</v>
      </c>
      <c r="H18" s="120">
        <v>700</v>
      </c>
      <c r="I18" s="56">
        <v>725</v>
      </c>
      <c r="J18" s="407">
        <v>-3.4482758620689653</v>
      </c>
    </row>
    <row r="19" spans="1:10" ht="15" x14ac:dyDescent="0.25">
      <c r="A19" s="43" t="s">
        <v>21</v>
      </c>
      <c r="B19" s="134">
        <v>780</v>
      </c>
      <c r="C19" s="56">
        <v>785</v>
      </c>
      <c r="D19" s="405">
        <v>-0.63694267515923575</v>
      </c>
      <c r="E19" s="134">
        <v>575</v>
      </c>
      <c r="F19" s="56">
        <v>553.33000000000004</v>
      </c>
      <c r="G19" s="407">
        <v>3.9162886523412719</v>
      </c>
      <c r="H19" s="120">
        <v>693.33</v>
      </c>
      <c r="I19" s="56">
        <v>716.67</v>
      </c>
      <c r="J19" s="407">
        <v>-3.2567290384695773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409</v>
      </c>
      <c r="C24" s="448" t="s">
        <v>401</v>
      </c>
      <c r="D24" s="157" t="s">
        <v>63</v>
      </c>
      <c r="E24" s="447" t="s">
        <v>409</v>
      </c>
      <c r="F24" s="448" t="s">
        <v>401</v>
      </c>
      <c r="G24" s="149" t="s">
        <v>63</v>
      </c>
      <c r="H24" s="447" t="s">
        <v>409</v>
      </c>
      <c r="I24" s="448" t="s">
        <v>401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800</v>
      </c>
      <c r="F26" s="56">
        <v>779</v>
      </c>
      <c r="G26" s="407">
        <v>2.6957637997432604</v>
      </c>
      <c r="H26" s="120">
        <v>675</v>
      </c>
      <c r="I26" s="56">
        <v>725</v>
      </c>
      <c r="J26" s="407">
        <v>-6.8965517241379306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575</v>
      </c>
      <c r="F27" s="56">
        <v>541.66999999999996</v>
      </c>
      <c r="G27" s="407">
        <v>6.1531929034282946</v>
      </c>
      <c r="H27" s="120">
        <v>662.5</v>
      </c>
      <c r="I27" s="56">
        <v>662.5</v>
      </c>
      <c r="J27" s="407">
        <v>0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 t="s">
        <v>114</v>
      </c>
      <c r="F28" s="56" t="s">
        <v>114</v>
      </c>
      <c r="G28" s="407" t="s">
        <v>114</v>
      </c>
      <c r="H28" s="120">
        <v>700</v>
      </c>
      <c r="I28" s="56" t="s">
        <v>114</v>
      </c>
      <c r="J28" s="407" t="s">
        <v>114</v>
      </c>
    </row>
    <row r="29" spans="1:10" ht="15" x14ac:dyDescent="0.25">
      <c r="A29" s="43" t="s">
        <v>3</v>
      </c>
      <c r="B29" s="134">
        <v>837.5</v>
      </c>
      <c r="C29" s="56">
        <v>820</v>
      </c>
      <c r="D29" s="405">
        <v>2.1341463414634148</v>
      </c>
      <c r="E29" s="134">
        <v>666.67</v>
      </c>
      <c r="F29" s="56">
        <v>646.66999999999996</v>
      </c>
      <c r="G29" s="407">
        <v>3.092767563053799</v>
      </c>
      <c r="H29" s="120">
        <v>700</v>
      </c>
      <c r="I29" s="56">
        <v>675.71</v>
      </c>
      <c r="J29" s="407">
        <v>3.5947373873407176</v>
      </c>
    </row>
    <row r="30" spans="1:10" ht="15" x14ac:dyDescent="0.25">
      <c r="A30" s="43" t="s">
        <v>9</v>
      </c>
      <c r="B30" s="134">
        <v>850</v>
      </c>
      <c r="C30" s="56">
        <v>833.33</v>
      </c>
      <c r="D30" s="405">
        <v>2.0004080016320014</v>
      </c>
      <c r="E30" s="134">
        <v>645</v>
      </c>
      <c r="F30" s="56">
        <v>662.5</v>
      </c>
      <c r="G30" s="407">
        <v>-2.6415094339622645</v>
      </c>
      <c r="H30" s="120">
        <v>766.67</v>
      </c>
      <c r="I30" s="56">
        <v>725</v>
      </c>
      <c r="J30" s="407">
        <v>5.7475862068965462</v>
      </c>
    </row>
    <row r="31" spans="1:10" ht="15" x14ac:dyDescent="0.25">
      <c r="A31" s="43" t="s">
        <v>10</v>
      </c>
      <c r="B31" s="134">
        <v>858.75</v>
      </c>
      <c r="C31" s="56">
        <v>862.92</v>
      </c>
      <c r="D31" s="405">
        <v>-0.48324294256709299</v>
      </c>
      <c r="E31" s="134">
        <v>631.66999999999996</v>
      </c>
      <c r="F31" s="56">
        <v>614.52</v>
      </c>
      <c r="G31" s="407">
        <v>2.7907960684762054</v>
      </c>
      <c r="H31" s="120">
        <v>683.46</v>
      </c>
      <c r="I31" s="56">
        <v>687.31</v>
      </c>
      <c r="J31" s="407">
        <v>-0.56015480641921533</v>
      </c>
    </row>
    <row r="32" spans="1:10" ht="15" x14ac:dyDescent="0.25">
      <c r="A32" s="43" t="s">
        <v>11</v>
      </c>
      <c r="B32" s="134">
        <v>866.67</v>
      </c>
      <c r="C32" s="56">
        <v>900</v>
      </c>
      <c r="D32" s="405">
        <v>-3.7033333333333376</v>
      </c>
      <c r="E32" s="134">
        <v>640</v>
      </c>
      <c r="F32" s="56">
        <v>640</v>
      </c>
      <c r="G32" s="407">
        <v>0</v>
      </c>
      <c r="H32" s="120">
        <v>775</v>
      </c>
      <c r="I32" s="56">
        <v>775</v>
      </c>
      <c r="J32" s="407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605</v>
      </c>
      <c r="F33" s="56">
        <v>593.75</v>
      </c>
      <c r="G33" s="407">
        <v>1.8947368421052633</v>
      </c>
      <c r="H33" s="120">
        <v>637.5</v>
      </c>
      <c r="I33" s="56">
        <v>633.33000000000004</v>
      </c>
      <c r="J33" s="407">
        <v>0.65842451802377255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835.5</v>
      </c>
      <c r="C35" s="56">
        <v>835.4</v>
      </c>
      <c r="D35" s="405">
        <v>1.1970313622219625E-2</v>
      </c>
      <c r="E35" s="134">
        <v>696.6</v>
      </c>
      <c r="F35" s="56">
        <v>739.5</v>
      </c>
      <c r="G35" s="407">
        <v>-5.8012170385395505</v>
      </c>
      <c r="H35" s="120">
        <v>703.5</v>
      </c>
      <c r="I35" s="56">
        <v>691.5</v>
      </c>
      <c r="J35" s="407">
        <v>1.735357917570499</v>
      </c>
    </row>
    <row r="36" spans="1:10" ht="15" x14ac:dyDescent="0.25">
      <c r="A36" s="43" t="s">
        <v>19</v>
      </c>
      <c r="B36" s="134">
        <v>983.33</v>
      </c>
      <c r="C36" s="56">
        <v>983.33</v>
      </c>
      <c r="D36" s="405">
        <v>0</v>
      </c>
      <c r="E36" s="134">
        <v>606.11</v>
      </c>
      <c r="F36" s="56">
        <v>606.11</v>
      </c>
      <c r="G36" s="407">
        <v>0</v>
      </c>
      <c r="H36" s="120">
        <v>620</v>
      </c>
      <c r="I36" s="56">
        <v>620</v>
      </c>
      <c r="J36" s="407">
        <v>0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620</v>
      </c>
      <c r="F37" s="56">
        <v>620</v>
      </c>
      <c r="G37" s="407">
        <v>0</v>
      </c>
      <c r="H37" s="120" t="s">
        <v>114</v>
      </c>
      <c r="I37" s="56">
        <v>600</v>
      </c>
      <c r="J37" s="407" t="s">
        <v>114</v>
      </c>
    </row>
    <row r="38" spans="1:10" ht="15" x14ac:dyDescent="0.25">
      <c r="A38" s="43" t="s">
        <v>21</v>
      </c>
      <c r="B38" s="134">
        <v>700</v>
      </c>
      <c r="C38" s="56">
        <v>800</v>
      </c>
      <c r="D38" s="405">
        <v>-12.5</v>
      </c>
      <c r="E38" s="134">
        <v>576.66999999999996</v>
      </c>
      <c r="F38" s="56">
        <v>650</v>
      </c>
      <c r="G38" s="407">
        <v>-11.281538461538467</v>
      </c>
      <c r="H38" s="120">
        <v>681.67</v>
      </c>
      <c r="I38" s="56">
        <v>700.83</v>
      </c>
      <c r="J38" s="407">
        <v>-2.7339012313970694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410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 t="s">
        <v>409</v>
      </c>
      <c r="D5" s="42" t="s">
        <v>401</v>
      </c>
      <c r="E5" s="54" t="s">
        <v>63</v>
      </c>
      <c r="F5" s="318" t="s">
        <v>409</v>
      </c>
      <c r="G5" s="42" t="s">
        <v>401</v>
      </c>
      <c r="H5" s="54" t="s">
        <v>63</v>
      </c>
      <c r="I5" s="318" t="s">
        <v>409</v>
      </c>
      <c r="J5" s="42" t="s">
        <v>401</v>
      </c>
      <c r="K5" s="54" t="s">
        <v>63</v>
      </c>
      <c r="L5" s="318" t="s">
        <v>409</v>
      </c>
      <c r="M5" s="42" t="s">
        <v>401</v>
      </c>
      <c r="N5" s="54" t="s">
        <v>63</v>
      </c>
      <c r="O5" s="318" t="s">
        <v>409</v>
      </c>
      <c r="P5" s="42" t="s">
        <v>401</v>
      </c>
      <c r="Q5" s="54" t="s">
        <v>63</v>
      </c>
      <c r="R5" s="318" t="s">
        <v>409</v>
      </c>
      <c r="S5" s="42" t="s">
        <v>401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850</v>
      </c>
      <c r="D12" s="56">
        <v>800</v>
      </c>
      <c r="E12" s="57">
        <v>6.25</v>
      </c>
      <c r="F12" s="55" t="s">
        <v>114</v>
      </c>
      <c r="G12" s="55" t="s">
        <v>114</v>
      </c>
      <c r="H12" s="57" t="s">
        <v>114</v>
      </c>
      <c r="I12" s="56">
        <v>825</v>
      </c>
      <c r="J12" s="56">
        <v>800</v>
      </c>
      <c r="K12" s="57">
        <v>3.125</v>
      </c>
      <c r="L12" s="56" t="s">
        <v>114</v>
      </c>
      <c r="M12" s="56" t="s">
        <v>114</v>
      </c>
      <c r="N12" s="57" t="s">
        <v>114</v>
      </c>
      <c r="O12" s="56">
        <v>800</v>
      </c>
      <c r="P12" s="56">
        <v>779</v>
      </c>
      <c r="Q12" s="57">
        <v>2.6957637997432604</v>
      </c>
      <c r="R12" s="56">
        <v>750</v>
      </c>
      <c r="S12" s="56">
        <v>750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 t="s">
        <v>114</v>
      </c>
      <c r="D19" s="56">
        <v>800</v>
      </c>
      <c r="E19" s="57" t="s">
        <v>114</v>
      </c>
      <c r="F19" s="55" t="s">
        <v>114</v>
      </c>
      <c r="G19" s="55">
        <v>650</v>
      </c>
      <c r="H19" s="57" t="s">
        <v>114</v>
      </c>
      <c r="I19" s="56" t="s">
        <v>114</v>
      </c>
      <c r="J19" s="56">
        <v>750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>
        <v>700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770</v>
      </c>
      <c r="E22" s="57">
        <v>3.8961038961038961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>
        <v>800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700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>
        <v>500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 t="s">
        <v>114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800</v>
      </c>
      <c r="M36" s="56">
        <v>800</v>
      </c>
      <c r="N36" s="57">
        <v>0</v>
      </c>
      <c r="O36" s="56">
        <v>700</v>
      </c>
      <c r="P36" s="56">
        <v>650</v>
      </c>
      <c r="Q36" s="57">
        <v>7.6923076923076925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650</v>
      </c>
      <c r="P38" s="56">
        <v>600</v>
      </c>
      <c r="Q38" s="57">
        <v>8.3333333333333321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800</v>
      </c>
      <c r="D39" s="56">
        <v>800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650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700</v>
      </c>
      <c r="J41" s="56">
        <v>750</v>
      </c>
      <c r="K41" s="57">
        <v>-6.666666666666667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820</v>
      </c>
      <c r="D42" s="56">
        <v>800</v>
      </c>
      <c r="E42" s="57">
        <v>2.5</v>
      </c>
      <c r="F42" s="55" t="s">
        <v>114</v>
      </c>
      <c r="G42" s="55" t="s">
        <v>114</v>
      </c>
      <c r="H42" s="57" t="s">
        <v>114</v>
      </c>
      <c r="I42" s="56">
        <v>740</v>
      </c>
      <c r="J42" s="56">
        <v>730</v>
      </c>
      <c r="K42" s="57">
        <v>1.3698630136986301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720</v>
      </c>
      <c r="S42" s="56">
        <v>700</v>
      </c>
      <c r="T42" s="57">
        <v>2.8571428571428572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670</v>
      </c>
      <c r="D46" s="56">
        <v>650</v>
      </c>
      <c r="E46" s="57">
        <v>3.0769230769230771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620</v>
      </c>
      <c r="K46" s="57">
        <v>4.838709677419355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780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>
        <v>720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>
        <v>650</v>
      </c>
      <c r="H48" s="57" t="s">
        <v>114</v>
      </c>
      <c r="I48" s="56">
        <v>750</v>
      </c>
      <c r="J48" s="56">
        <v>750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>
        <v>650</v>
      </c>
      <c r="Q48" s="57">
        <v>-15.384615384615385</v>
      </c>
      <c r="R48" s="56">
        <v>650</v>
      </c>
      <c r="S48" s="56">
        <v>700</v>
      </c>
      <c r="T48" s="57">
        <v>-7.1428571428571423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>
        <v>650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580</v>
      </c>
      <c r="Q49" s="57">
        <v>3.4482758620689653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950</v>
      </c>
      <c r="D50" s="56">
        <v>900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900</v>
      </c>
      <c r="M50" s="56">
        <v>900</v>
      </c>
      <c r="N50" s="57" t="s">
        <v>114</v>
      </c>
      <c r="O50" s="56">
        <v>700</v>
      </c>
      <c r="P50" s="56">
        <v>700</v>
      </c>
      <c r="Q50" s="57" t="s">
        <v>114</v>
      </c>
      <c r="R50" s="56">
        <v>850</v>
      </c>
      <c r="S50" s="56">
        <v>750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800</v>
      </c>
      <c r="E52" s="57">
        <v>0</v>
      </c>
      <c r="F52" s="55">
        <v>620</v>
      </c>
      <c r="G52" s="55" t="s">
        <v>114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850</v>
      </c>
      <c r="E53" s="57">
        <v>5.8823529411764701</v>
      </c>
      <c r="F53" s="55">
        <v>600</v>
      </c>
      <c r="G53" s="55">
        <v>600</v>
      </c>
      <c r="H53" s="57">
        <v>0</v>
      </c>
      <c r="I53" s="56">
        <v>850</v>
      </c>
      <c r="J53" s="56">
        <v>850</v>
      </c>
      <c r="K53" s="57">
        <v>0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 t="s">
        <v>114</v>
      </c>
      <c r="D55" s="56">
        <v>800</v>
      </c>
      <c r="E55" s="57" t="s">
        <v>114</v>
      </c>
      <c r="F55" s="55" t="s">
        <v>114</v>
      </c>
      <c r="G55" s="55">
        <v>550</v>
      </c>
      <c r="H55" s="57" t="s">
        <v>114</v>
      </c>
      <c r="I55" s="56" t="s">
        <v>114</v>
      </c>
      <c r="J55" s="56">
        <v>750</v>
      </c>
      <c r="K55" s="57" t="s">
        <v>114</v>
      </c>
      <c r="L55" s="56" t="s">
        <v>114</v>
      </c>
      <c r="M55" s="56" t="s">
        <v>114</v>
      </c>
      <c r="N55" s="57" t="s">
        <v>114</v>
      </c>
      <c r="O55" s="56" t="s">
        <v>114</v>
      </c>
      <c r="P55" s="56">
        <v>550</v>
      </c>
      <c r="Q55" s="57" t="s">
        <v>114</v>
      </c>
      <c r="R55" s="56" t="s">
        <v>114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830</v>
      </c>
      <c r="E57" s="57">
        <v>-3.6144578313253009</v>
      </c>
      <c r="F57" s="55">
        <v>600</v>
      </c>
      <c r="G57" s="55">
        <v>600</v>
      </c>
      <c r="H57" s="57">
        <v>0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630</v>
      </c>
      <c r="P57" s="56">
        <v>630</v>
      </c>
      <c r="Q57" s="57">
        <v>0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850</v>
      </c>
      <c r="E59" s="57">
        <v>0</v>
      </c>
      <c r="F59" s="55">
        <v>600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850</v>
      </c>
      <c r="E60" s="57">
        <v>-5.8823529411764701</v>
      </c>
      <c r="F60" s="55">
        <v>600</v>
      </c>
      <c r="G60" s="55">
        <v>600</v>
      </c>
      <c r="H60" s="57">
        <v>0</v>
      </c>
      <c r="I60" s="56">
        <v>700</v>
      </c>
      <c r="J60" s="56">
        <v>750</v>
      </c>
      <c r="K60" s="57">
        <v>-6.666666666666667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650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600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825</v>
      </c>
      <c r="M63" s="56">
        <v>833.33</v>
      </c>
      <c r="N63" s="57">
        <v>-0.99960399841599856</v>
      </c>
      <c r="O63" s="56">
        <v>575</v>
      </c>
      <c r="P63" s="56">
        <v>533.33000000000004</v>
      </c>
      <c r="Q63" s="57">
        <v>7.8131738323364441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645</v>
      </c>
      <c r="D64" s="56">
        <v>660</v>
      </c>
      <c r="E64" s="57">
        <v>-2.2727272727272729</v>
      </c>
      <c r="F64" s="55">
        <v>580</v>
      </c>
      <c r="G64" s="55">
        <v>575</v>
      </c>
      <c r="H64" s="57">
        <v>0.86956521739130432</v>
      </c>
      <c r="I64" s="56">
        <v>565</v>
      </c>
      <c r="J64" s="56">
        <v>590</v>
      </c>
      <c r="K64" s="57">
        <v>-4.2372881355932197</v>
      </c>
      <c r="L64" s="56">
        <v>745</v>
      </c>
      <c r="M64" s="56">
        <v>770</v>
      </c>
      <c r="N64" s="57">
        <v>-3.2467532467532463</v>
      </c>
      <c r="O64" s="56" t="s">
        <v>114</v>
      </c>
      <c r="P64" s="56">
        <v>565</v>
      </c>
      <c r="Q64" s="57" t="s">
        <v>114</v>
      </c>
      <c r="R64" s="56">
        <v>560</v>
      </c>
      <c r="S64" s="56">
        <v>560</v>
      </c>
      <c r="T64" s="57">
        <v>0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675</v>
      </c>
      <c r="K65" s="57">
        <v>-3.7037037037037033</v>
      </c>
      <c r="L65" s="56">
        <v>800</v>
      </c>
      <c r="M65" s="56">
        <v>800</v>
      </c>
      <c r="N65" s="57">
        <v>0</v>
      </c>
      <c r="O65" s="56">
        <v>650</v>
      </c>
      <c r="P65" s="56">
        <v>600</v>
      </c>
      <c r="Q65" s="57">
        <v>8.3333333333333321</v>
      </c>
      <c r="R65" s="56">
        <v>600</v>
      </c>
      <c r="S65" s="56">
        <v>650</v>
      </c>
      <c r="T65" s="57">
        <v>-7.6923076923076925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650</v>
      </c>
      <c r="P66" s="56">
        <v>650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675</v>
      </c>
      <c r="D74" s="56">
        <v>700</v>
      </c>
      <c r="E74" s="57">
        <v>-3.5714285714285712</v>
      </c>
      <c r="F74" s="55" t="s">
        <v>114</v>
      </c>
      <c r="G74" s="55" t="s">
        <v>114</v>
      </c>
      <c r="H74" s="57" t="s">
        <v>114</v>
      </c>
      <c r="I74" s="56">
        <v>625</v>
      </c>
      <c r="J74" s="56">
        <v>660</v>
      </c>
      <c r="K74" s="57">
        <v>-5.3030303030303028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>
        <v>800</v>
      </c>
      <c r="K78" s="57" t="s">
        <v>114</v>
      </c>
      <c r="L78" s="56">
        <v>800</v>
      </c>
      <c r="M78" s="56" t="s">
        <v>114</v>
      </c>
      <c r="N78" s="57" t="s">
        <v>114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850</v>
      </c>
      <c r="D79" s="56">
        <v>825</v>
      </c>
      <c r="E79" s="57">
        <v>3.0303030303030303</v>
      </c>
      <c r="F79" s="55">
        <v>575</v>
      </c>
      <c r="G79" s="55">
        <v>525</v>
      </c>
      <c r="H79" s="57">
        <v>9.5238095238095237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>
        <v>900</v>
      </c>
      <c r="D80" s="56">
        <v>800</v>
      </c>
      <c r="E80" s="57">
        <v>12.5</v>
      </c>
      <c r="F80" s="55" t="s">
        <v>114</v>
      </c>
      <c r="G80" s="55">
        <v>500</v>
      </c>
      <c r="H80" s="57" t="s">
        <v>114</v>
      </c>
      <c r="I80" s="56">
        <v>850</v>
      </c>
      <c r="J80" s="56">
        <v>750</v>
      </c>
      <c r="K80" s="57">
        <v>13.333333333333334</v>
      </c>
      <c r="L80" s="56" t="s">
        <v>114</v>
      </c>
      <c r="M80" s="56" t="s">
        <v>114</v>
      </c>
      <c r="N80" s="57" t="s">
        <v>114</v>
      </c>
      <c r="O80" s="56">
        <v>750</v>
      </c>
      <c r="P80" s="56">
        <v>650</v>
      </c>
      <c r="Q80" s="57">
        <v>15.384615384615385</v>
      </c>
      <c r="R80" s="56">
        <v>675</v>
      </c>
      <c r="S80" s="56" t="s">
        <v>114</v>
      </c>
      <c r="T80" s="57" t="s">
        <v>114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550</v>
      </c>
      <c r="H82" s="57">
        <v>1.8181818181818181</v>
      </c>
      <c r="I82" s="56" t="s">
        <v>114</v>
      </c>
      <c r="J82" s="56">
        <v>735</v>
      </c>
      <c r="K82" s="57" t="s">
        <v>114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675</v>
      </c>
      <c r="J83" s="56">
        <v>675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650</v>
      </c>
      <c r="T83" s="57">
        <v>-3.8461538461538463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830</v>
      </c>
      <c r="E94" s="57">
        <v>1.9277108433734942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700</v>
      </c>
      <c r="K94" s="57">
        <v>4.2857142857142856</v>
      </c>
      <c r="L94" s="56">
        <v>925</v>
      </c>
      <c r="M94" s="56">
        <v>880</v>
      </c>
      <c r="N94" s="57">
        <v>5.1136363636363642</v>
      </c>
      <c r="O94" s="56">
        <v>650</v>
      </c>
      <c r="P94" s="56">
        <v>600</v>
      </c>
      <c r="Q94" s="57">
        <v>8.3333333333333321</v>
      </c>
      <c r="R94" s="56">
        <v>724</v>
      </c>
      <c r="S94" s="56">
        <v>700</v>
      </c>
      <c r="T94" s="57">
        <v>3.4285714285714288</v>
      </c>
    </row>
    <row r="95" spans="1:20" ht="15" x14ac:dyDescent="0.25">
      <c r="A95" s="55" t="s">
        <v>16</v>
      </c>
      <c r="B95" s="55" t="s">
        <v>73</v>
      </c>
      <c r="C95" s="56">
        <v>760</v>
      </c>
      <c r="D95" s="56">
        <v>740</v>
      </c>
      <c r="E95" s="57">
        <v>2.7027027027027026</v>
      </c>
      <c r="F95" s="55">
        <v>620</v>
      </c>
      <c r="G95" s="55">
        <v>650</v>
      </c>
      <c r="H95" s="57">
        <v>-4.6153846153846159</v>
      </c>
      <c r="I95" s="56">
        <v>700</v>
      </c>
      <c r="J95" s="56">
        <v>680</v>
      </c>
      <c r="K95" s="57">
        <v>2.9411764705882351</v>
      </c>
      <c r="L95" s="56" t="s">
        <v>114</v>
      </c>
      <c r="M95" s="56">
        <v>830</v>
      </c>
      <c r="N95" s="57" t="s">
        <v>114</v>
      </c>
      <c r="O95" s="56">
        <v>550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850</v>
      </c>
      <c r="D98" s="56">
        <v>875</v>
      </c>
      <c r="E98" s="57">
        <v>-2.8571428571428572</v>
      </c>
      <c r="F98" s="55" t="s">
        <v>114</v>
      </c>
      <c r="G98" s="55" t="s">
        <v>114</v>
      </c>
      <c r="H98" s="57" t="s">
        <v>114</v>
      </c>
      <c r="I98" s="56">
        <v>750</v>
      </c>
      <c r="J98" s="56">
        <v>800</v>
      </c>
      <c r="K98" s="57">
        <v>-6.25</v>
      </c>
      <c r="L98" s="56">
        <v>800</v>
      </c>
      <c r="M98" s="56">
        <v>850</v>
      </c>
      <c r="N98" s="57">
        <v>-5.8823529411764701</v>
      </c>
      <c r="O98" s="56">
        <v>800</v>
      </c>
      <c r="P98" s="56">
        <v>875</v>
      </c>
      <c r="Q98" s="57">
        <v>-8.5714285714285712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733.33</v>
      </c>
      <c r="D102" s="56">
        <v>743.33</v>
      </c>
      <c r="E102" s="57">
        <v>-1.3452975125448992</v>
      </c>
      <c r="F102" s="55">
        <v>650</v>
      </c>
      <c r="G102" s="55">
        <v>650</v>
      </c>
      <c r="H102" s="57">
        <v>0</v>
      </c>
      <c r="I102" s="56">
        <v>650</v>
      </c>
      <c r="J102" s="56">
        <v>650</v>
      </c>
      <c r="K102" s="57">
        <v>0</v>
      </c>
      <c r="L102" s="56">
        <v>983.33</v>
      </c>
      <c r="M102" s="56">
        <v>983.33</v>
      </c>
      <c r="N102" s="57">
        <v>0</v>
      </c>
      <c r="O102" s="56">
        <v>683.33</v>
      </c>
      <c r="P102" s="56">
        <v>683.33</v>
      </c>
      <c r="Q102" s="57">
        <v>0</v>
      </c>
      <c r="R102" s="56">
        <v>650</v>
      </c>
      <c r="S102" s="56">
        <v>650</v>
      </c>
      <c r="T102" s="57">
        <v>0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>
        <v>550</v>
      </c>
      <c r="G105" s="55">
        <v>550</v>
      </c>
      <c r="H105" s="57">
        <v>0</v>
      </c>
      <c r="I105" s="56">
        <v>620</v>
      </c>
      <c r="J105" s="56">
        <v>620</v>
      </c>
      <c r="K105" s="57">
        <v>0</v>
      </c>
      <c r="L105" s="56" t="s">
        <v>114</v>
      </c>
      <c r="M105" s="56" t="s">
        <v>114</v>
      </c>
      <c r="N105" s="57" t="s">
        <v>114</v>
      </c>
      <c r="O105" s="56">
        <v>550</v>
      </c>
      <c r="P105" s="56">
        <v>550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>
        <v>800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>
        <v>750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>
        <v>600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680</v>
      </c>
      <c r="D109" s="56">
        <v>680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700</v>
      </c>
      <c r="J109" s="56">
        <v>700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820</v>
      </c>
      <c r="E113" s="57">
        <v>-2.4390243902439024</v>
      </c>
      <c r="F113" s="55">
        <v>600</v>
      </c>
      <c r="G113" s="55" t="s">
        <v>114</v>
      </c>
      <c r="H113" s="57" t="s">
        <v>114</v>
      </c>
      <c r="I113" s="56">
        <v>730</v>
      </c>
      <c r="J113" s="56">
        <v>760</v>
      </c>
      <c r="K113" s="57">
        <v>-3.9473684210526314</v>
      </c>
      <c r="L113" s="56">
        <v>800</v>
      </c>
      <c r="M113" s="56">
        <v>800</v>
      </c>
      <c r="N113" s="57">
        <v>0</v>
      </c>
      <c r="O113" s="56">
        <v>650</v>
      </c>
      <c r="P113" s="56">
        <v>700</v>
      </c>
      <c r="Q113" s="57">
        <v>-7.1428571428571423</v>
      </c>
      <c r="R113" s="56">
        <v>700</v>
      </c>
      <c r="S113" s="56">
        <v>725</v>
      </c>
      <c r="T113" s="57">
        <v>-3.4482758620689653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600</v>
      </c>
      <c r="Q115" s="57">
        <v>0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690</v>
      </c>
      <c r="D120" s="56">
        <v>700</v>
      </c>
      <c r="E120" s="57">
        <v>-1.4285714285714286</v>
      </c>
      <c r="F120" s="55">
        <v>540</v>
      </c>
      <c r="G120" s="55">
        <v>500</v>
      </c>
      <c r="H120" s="57">
        <v>8</v>
      </c>
      <c r="I120" s="56">
        <v>540</v>
      </c>
      <c r="J120" s="56">
        <v>650</v>
      </c>
      <c r="K120" s="57">
        <v>-16.923076923076923</v>
      </c>
      <c r="L120" s="56">
        <v>600</v>
      </c>
      <c r="M120" s="56" t="s">
        <v>114</v>
      </c>
      <c r="N120" s="57" t="s">
        <v>114</v>
      </c>
      <c r="O120" s="56">
        <v>480</v>
      </c>
      <c r="P120" s="56" t="s">
        <v>114</v>
      </c>
      <c r="Q120" s="57" t="s">
        <v>114</v>
      </c>
      <c r="R120" s="56">
        <v>560</v>
      </c>
      <c r="S120" s="56">
        <v>650</v>
      </c>
      <c r="T120" s="57">
        <v>-13.846153846153847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28" sqref="F28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3" width="10.42578125" style="162" bestFit="1" customWidth="1"/>
    <col min="4" max="4" width="11.42578125" style="162" bestFit="1" customWidth="1"/>
    <col min="5" max="5" width="10.42578125" style="162" bestFit="1" customWidth="1"/>
    <col min="6" max="6" width="11.42578125" style="162" bestFit="1" customWidth="1"/>
    <col min="7" max="7" width="10.42578125" style="162" bestFit="1" customWidth="1"/>
    <col min="8" max="8" width="11.42578125" style="162" bestFit="1" customWidth="1"/>
    <col min="9" max="9" width="10.42578125" style="162" bestFit="1" customWidth="1"/>
    <col min="10" max="10" width="11.42578125" style="162" bestFit="1" customWidth="1"/>
    <col min="11" max="11" width="10.42578125" style="162" bestFit="1" customWidth="1"/>
    <col min="12" max="12" width="11.42578125" style="162" bestFit="1" customWidth="1"/>
    <col min="13" max="16384" width="9.140625" style="162"/>
  </cols>
  <sheetData>
    <row r="1" spans="1:12" customFormat="1" ht="20.25" x14ac:dyDescent="0.3">
      <c r="A1" s="363" t="s">
        <v>394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395</v>
      </c>
      <c r="D7" s="180" t="s">
        <v>396</v>
      </c>
      <c r="E7" s="179" t="s">
        <v>395</v>
      </c>
      <c r="F7" s="349" t="s">
        <v>396</v>
      </c>
      <c r="G7" s="347" t="s">
        <v>395</v>
      </c>
      <c r="H7" s="180" t="s">
        <v>396</v>
      </c>
      <c r="I7" s="179" t="s">
        <v>395</v>
      </c>
      <c r="J7" s="348" t="s">
        <v>396</v>
      </c>
      <c r="K7" s="347" t="s">
        <v>395</v>
      </c>
      <c r="L7" s="349" t="s">
        <v>396</v>
      </c>
    </row>
    <row r="8" spans="1:12" customFormat="1" ht="14.25" x14ac:dyDescent="0.2">
      <c r="A8" s="181" t="s">
        <v>242</v>
      </c>
      <c r="B8" s="182"/>
      <c r="C8" s="183">
        <f>SUM(C9:C14)</f>
        <v>114935.83499999999</v>
      </c>
      <c r="D8" s="184">
        <f>SUM(D9:D14)</f>
        <v>36999.166999999994</v>
      </c>
      <c r="E8" s="183">
        <f t="shared" ref="E8:J8" si="0">SUM(E9:E14)</f>
        <v>669549.34600000002</v>
      </c>
      <c r="F8" s="186">
        <f>SUM(F9:F14)</f>
        <v>205514.94999999998</v>
      </c>
      <c r="G8" s="360">
        <f t="shared" si="0"/>
        <v>38216.310000000005</v>
      </c>
      <c r="H8" s="184">
        <f t="shared" si="0"/>
        <v>40580.71</v>
      </c>
      <c r="I8" s="183">
        <f t="shared" si="0"/>
        <v>114395.07699999998</v>
      </c>
      <c r="J8" s="185">
        <f t="shared" si="0"/>
        <v>81914.099000000017</v>
      </c>
      <c r="K8" s="183">
        <f>C8-G8</f>
        <v>76719.524999999994</v>
      </c>
      <c r="L8" s="186">
        <f>D8-H8</f>
        <v>-3581.5430000000051</v>
      </c>
    </row>
    <row r="9" spans="1:12" customFormat="1" x14ac:dyDescent="0.2">
      <c r="A9" s="187" t="s">
        <v>233</v>
      </c>
      <c r="B9" s="188" t="s">
        <v>234</v>
      </c>
      <c r="C9" s="189">
        <v>70209.065000000002</v>
      </c>
      <c r="D9" s="190">
        <v>11787.875</v>
      </c>
      <c r="E9" s="189">
        <v>399153.52100000001</v>
      </c>
      <c r="F9" s="193">
        <v>66756.03</v>
      </c>
      <c r="G9" s="361">
        <v>10838.013000000001</v>
      </c>
      <c r="H9" s="190">
        <v>6807.259</v>
      </c>
      <c r="I9" s="189">
        <v>72813.725999999995</v>
      </c>
      <c r="J9" s="191">
        <v>39634.855000000003</v>
      </c>
      <c r="K9" s="192">
        <v>59371.052000000003</v>
      </c>
      <c r="L9" s="401">
        <v>4980.616</v>
      </c>
    </row>
    <row r="10" spans="1:12" customFormat="1" x14ac:dyDescent="0.2">
      <c r="A10" s="187" t="s">
        <v>235</v>
      </c>
      <c r="B10" s="188" t="s">
        <v>23</v>
      </c>
      <c r="C10" s="189">
        <v>4270.0209999999997</v>
      </c>
      <c r="D10" s="190">
        <v>3845.837</v>
      </c>
      <c r="E10" s="189">
        <v>30388.498</v>
      </c>
      <c r="F10" s="193">
        <v>25297.181</v>
      </c>
      <c r="G10" s="361">
        <v>109.946</v>
      </c>
      <c r="H10" s="190">
        <v>252.03299999999999</v>
      </c>
      <c r="I10" s="189">
        <v>769.28</v>
      </c>
      <c r="J10" s="191">
        <v>2104.6219999999998</v>
      </c>
      <c r="K10" s="192">
        <v>4160.0749999999998</v>
      </c>
      <c r="L10" s="401">
        <v>3593.8040000000001</v>
      </c>
    </row>
    <row r="11" spans="1:12" customFormat="1" x14ac:dyDescent="0.2">
      <c r="A11" s="187" t="s">
        <v>236</v>
      </c>
      <c r="B11" s="188" t="s">
        <v>24</v>
      </c>
      <c r="C11" s="189">
        <v>1539.8810000000001</v>
      </c>
      <c r="D11" s="190">
        <v>549.83699999999999</v>
      </c>
      <c r="E11" s="189">
        <v>10144.959999999999</v>
      </c>
      <c r="F11" s="193">
        <v>2041.825</v>
      </c>
      <c r="G11" s="361">
        <v>1808.1030000000001</v>
      </c>
      <c r="H11" s="190">
        <v>3681.2710000000002</v>
      </c>
      <c r="I11" s="189">
        <v>10992.978999999999</v>
      </c>
      <c r="J11" s="191">
        <v>21438.550999999999</v>
      </c>
      <c r="K11" s="192">
        <v>-268.22199999999998</v>
      </c>
      <c r="L11" s="401">
        <v>-3131.4340000000002</v>
      </c>
    </row>
    <row r="12" spans="1:12" customFormat="1" x14ac:dyDescent="0.2">
      <c r="A12" s="187" t="s">
        <v>237</v>
      </c>
      <c r="B12" s="188" t="s">
        <v>97</v>
      </c>
      <c r="C12" s="189">
        <v>1089.5119999999999</v>
      </c>
      <c r="D12" s="190">
        <v>1440.337</v>
      </c>
      <c r="E12" s="189">
        <v>5765.6490000000003</v>
      </c>
      <c r="F12" s="193">
        <v>7951.5519999999997</v>
      </c>
      <c r="G12" s="361">
        <v>68.78</v>
      </c>
      <c r="H12" s="190">
        <v>49.552</v>
      </c>
      <c r="I12" s="189">
        <v>410.67</v>
      </c>
      <c r="J12" s="191">
        <v>413.57100000000003</v>
      </c>
      <c r="K12" s="192">
        <v>1020.732</v>
      </c>
      <c r="L12" s="401">
        <v>1390.7850000000001</v>
      </c>
    </row>
    <row r="13" spans="1:12" customFormat="1" x14ac:dyDescent="0.2">
      <c r="A13" s="187" t="s">
        <v>238</v>
      </c>
      <c r="B13" s="188" t="s">
        <v>239</v>
      </c>
      <c r="C13" s="189">
        <v>34357.57</v>
      </c>
      <c r="D13" s="190">
        <v>17171.738000000001</v>
      </c>
      <c r="E13" s="189">
        <v>210679.47099999999</v>
      </c>
      <c r="F13" s="193">
        <v>96498.087</v>
      </c>
      <c r="G13" s="361">
        <v>23792.076000000001</v>
      </c>
      <c r="H13" s="190">
        <v>28302.483</v>
      </c>
      <c r="I13" s="189">
        <v>25029.828000000001</v>
      </c>
      <c r="J13" s="191">
        <v>13986.441999999999</v>
      </c>
      <c r="K13" s="192">
        <v>10565.493999999999</v>
      </c>
      <c r="L13" s="401">
        <v>-11130.744999999999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3469.7860000000001</v>
      </c>
      <c r="D14" s="197">
        <v>2203.5430000000001</v>
      </c>
      <c r="E14" s="196">
        <v>13417.246999999999</v>
      </c>
      <c r="F14" s="200">
        <v>6970.2749999999996</v>
      </c>
      <c r="G14" s="362">
        <v>1599.3920000000001</v>
      </c>
      <c r="H14" s="197">
        <v>1488.1120000000001</v>
      </c>
      <c r="I14" s="196">
        <v>4378.5940000000001</v>
      </c>
      <c r="J14" s="198">
        <v>4336.058</v>
      </c>
      <c r="K14" s="199">
        <v>1870.394</v>
      </c>
      <c r="L14" s="402">
        <v>715.43100000000004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25" sqref="E25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353</v>
      </c>
      <c r="B2" s="244"/>
      <c r="C2" s="244"/>
      <c r="D2" s="244"/>
      <c r="E2" s="244"/>
      <c r="H2" s="403" t="s">
        <v>353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395</v>
      </c>
      <c r="B4" s="354"/>
      <c r="C4" s="355"/>
      <c r="D4" s="356" t="s">
        <v>396</v>
      </c>
      <c r="E4" s="354"/>
      <c r="F4" s="357"/>
      <c r="G4" s="358"/>
      <c r="H4" s="353" t="s">
        <v>395</v>
      </c>
      <c r="I4" s="354"/>
      <c r="J4" s="355"/>
      <c r="K4" s="356" t="s">
        <v>396</v>
      </c>
      <c r="L4" s="354"/>
      <c r="M4" s="357"/>
    </row>
    <row r="5" spans="1:16" ht="43.5" thickBot="1" x14ac:dyDescent="0.25">
      <c r="A5" s="249" t="s">
        <v>286</v>
      </c>
      <c r="B5" s="250" t="s">
        <v>373</v>
      </c>
      <c r="C5" s="251" t="s">
        <v>374</v>
      </c>
      <c r="D5" s="252" t="s">
        <v>286</v>
      </c>
      <c r="E5" s="250" t="s">
        <v>373</v>
      </c>
      <c r="F5" s="253" t="s">
        <v>374</v>
      </c>
      <c r="H5" s="249" t="s">
        <v>286</v>
      </c>
      <c r="I5" s="250" t="s">
        <v>373</v>
      </c>
      <c r="J5" s="253" t="s">
        <v>374</v>
      </c>
      <c r="K5" s="350" t="s">
        <v>286</v>
      </c>
      <c r="L5" s="250" t="s">
        <v>373</v>
      </c>
      <c r="M5" s="253" t="s">
        <v>374</v>
      </c>
      <c r="P5" s="254"/>
    </row>
    <row r="6" spans="1:16" ht="15" thickBot="1" x14ac:dyDescent="0.25">
      <c r="A6" s="255" t="s">
        <v>178</v>
      </c>
      <c r="B6" s="506">
        <v>70.209064999999995</v>
      </c>
      <c r="C6" s="501">
        <v>399.15352100000001</v>
      </c>
      <c r="D6" s="574" t="s">
        <v>178</v>
      </c>
      <c r="E6" s="506">
        <v>11.787875</v>
      </c>
      <c r="F6" s="501">
        <v>66.756029999999996</v>
      </c>
      <c r="G6" s="575"/>
      <c r="H6" s="576" t="s">
        <v>178</v>
      </c>
      <c r="I6" s="500">
        <v>10.838013</v>
      </c>
      <c r="J6" s="501">
        <v>72.813725999999988</v>
      </c>
      <c r="K6" s="574" t="s">
        <v>178</v>
      </c>
      <c r="L6" s="506">
        <v>6.8072590000000002</v>
      </c>
      <c r="M6" s="501">
        <v>39.634855000000002</v>
      </c>
    </row>
    <row r="7" spans="1:16" x14ac:dyDescent="0.2">
      <c r="A7" s="259" t="s">
        <v>287</v>
      </c>
      <c r="B7" s="580">
        <v>10.942883999999999</v>
      </c>
      <c r="C7" s="581">
        <v>66.752793999999994</v>
      </c>
      <c r="D7" s="259" t="s">
        <v>287</v>
      </c>
      <c r="E7" s="577">
        <v>9.9707309999999989</v>
      </c>
      <c r="F7" s="578">
        <v>57.964925999999998</v>
      </c>
      <c r="G7" s="575"/>
      <c r="H7" s="258" t="s">
        <v>290</v>
      </c>
      <c r="I7" s="502">
        <v>4.6977650000000004</v>
      </c>
      <c r="J7" s="503">
        <v>33.721300999999997</v>
      </c>
      <c r="K7" s="259" t="s">
        <v>290</v>
      </c>
      <c r="L7" s="577">
        <v>3.552368</v>
      </c>
      <c r="M7" s="578">
        <v>19.792845</v>
      </c>
    </row>
    <row r="8" spans="1:16" x14ac:dyDescent="0.2">
      <c r="A8" s="258" t="s">
        <v>288</v>
      </c>
      <c r="B8" s="502">
        <v>10.932178</v>
      </c>
      <c r="C8" s="503">
        <v>62.999780000000001</v>
      </c>
      <c r="D8" s="258" t="s">
        <v>307</v>
      </c>
      <c r="E8" s="507">
        <v>1.36467</v>
      </c>
      <c r="F8" s="508">
        <v>7.7174629999999995</v>
      </c>
      <c r="G8" s="575"/>
      <c r="H8" s="258" t="s">
        <v>287</v>
      </c>
      <c r="I8" s="502">
        <v>2.4998020000000003</v>
      </c>
      <c r="J8" s="503">
        <v>13.845769000000001</v>
      </c>
      <c r="K8" s="258" t="s">
        <v>289</v>
      </c>
      <c r="L8" s="507">
        <v>1.6297840000000001</v>
      </c>
      <c r="M8" s="508">
        <v>9.9293289999999992</v>
      </c>
    </row>
    <row r="9" spans="1:16" x14ac:dyDescent="0.2">
      <c r="A9" s="258" t="s">
        <v>292</v>
      </c>
      <c r="B9" s="502">
        <v>10.914049</v>
      </c>
      <c r="C9" s="503">
        <v>61.174076999999997</v>
      </c>
      <c r="D9" s="258" t="s">
        <v>294</v>
      </c>
      <c r="E9" s="507">
        <v>0.25897199999999998</v>
      </c>
      <c r="F9" s="508">
        <v>0.57599999999999996</v>
      </c>
      <c r="G9" s="575"/>
      <c r="H9" s="258" t="s">
        <v>289</v>
      </c>
      <c r="I9" s="502">
        <v>1.9143520000000001</v>
      </c>
      <c r="J9" s="503">
        <v>15.080814</v>
      </c>
      <c r="K9" s="258" t="s">
        <v>295</v>
      </c>
      <c r="L9" s="507">
        <v>0.53255399999999997</v>
      </c>
      <c r="M9" s="508">
        <v>3.7582100000000001</v>
      </c>
    </row>
    <row r="10" spans="1:16" x14ac:dyDescent="0.2">
      <c r="A10" s="258" t="s">
        <v>397</v>
      </c>
      <c r="B10" s="502">
        <v>6.7040069999999998</v>
      </c>
      <c r="C10" s="503">
        <v>38.708359999999999</v>
      </c>
      <c r="D10" s="258" t="s">
        <v>295</v>
      </c>
      <c r="E10" s="507">
        <v>0.148151</v>
      </c>
      <c r="F10" s="508">
        <v>0.39999499999999999</v>
      </c>
      <c r="G10" s="575"/>
      <c r="H10" s="258" t="s">
        <v>341</v>
      </c>
      <c r="I10" s="502">
        <v>0.65225500000000003</v>
      </c>
      <c r="J10" s="503">
        <v>3.85</v>
      </c>
      <c r="K10" s="258" t="s">
        <v>296</v>
      </c>
      <c r="L10" s="507">
        <v>0.29222000000000004</v>
      </c>
      <c r="M10" s="508">
        <v>1.4365699999999999</v>
      </c>
    </row>
    <row r="11" spans="1:16" x14ac:dyDescent="0.2">
      <c r="A11" s="258" t="s">
        <v>308</v>
      </c>
      <c r="B11" s="502">
        <v>6.1794849999999997</v>
      </c>
      <c r="C11" s="503">
        <v>32.673965000000003</v>
      </c>
      <c r="D11" s="258" t="s">
        <v>341</v>
      </c>
      <c r="E11" s="507">
        <v>2.1431000000000002E-2</v>
      </c>
      <c r="F11" s="508">
        <v>4.8000000000000001E-2</v>
      </c>
      <c r="G11" s="575"/>
      <c r="H11" s="258" t="s">
        <v>399</v>
      </c>
      <c r="I11" s="502">
        <v>0.396762</v>
      </c>
      <c r="J11" s="503">
        <v>2.5196019999999999</v>
      </c>
      <c r="K11" s="258" t="s">
        <v>287</v>
      </c>
      <c r="L11" s="507">
        <v>0.28929500000000002</v>
      </c>
      <c r="M11" s="508">
        <v>1.7287999999999999</v>
      </c>
    </row>
    <row r="12" spans="1:16" x14ac:dyDescent="0.2">
      <c r="A12" s="258" t="s">
        <v>291</v>
      </c>
      <c r="B12" s="502">
        <v>5.7867319999999998</v>
      </c>
      <c r="C12" s="503">
        <v>32.998139999999999</v>
      </c>
      <c r="D12" s="258" t="s">
        <v>300</v>
      </c>
      <c r="E12" s="507">
        <v>1.2177E-2</v>
      </c>
      <c r="F12" s="508">
        <v>2.4E-2</v>
      </c>
      <c r="G12" s="575"/>
      <c r="H12" s="258" t="s">
        <v>294</v>
      </c>
      <c r="I12" s="502">
        <v>0.30790600000000001</v>
      </c>
      <c r="J12" s="503">
        <v>1.8504500000000002</v>
      </c>
      <c r="K12" s="258" t="s">
        <v>399</v>
      </c>
      <c r="L12" s="507">
        <v>0.23317099999999999</v>
      </c>
      <c r="M12" s="508">
        <v>1.557882</v>
      </c>
    </row>
    <row r="13" spans="1:16" ht="13.5" thickBot="1" x14ac:dyDescent="0.25">
      <c r="A13" s="258" t="s">
        <v>372</v>
      </c>
      <c r="B13" s="502">
        <v>5.5325469999999992</v>
      </c>
      <c r="C13" s="503">
        <v>31.498049999999999</v>
      </c>
      <c r="D13" s="260" t="s">
        <v>352</v>
      </c>
      <c r="E13" s="509">
        <v>1.0861000000000001E-2</v>
      </c>
      <c r="F13" s="510">
        <v>2.4E-2</v>
      </c>
      <c r="G13" s="575"/>
      <c r="H13" s="258" t="s">
        <v>293</v>
      </c>
      <c r="I13" s="502">
        <v>0.17379900000000001</v>
      </c>
      <c r="J13" s="503">
        <v>0.79722999999999999</v>
      </c>
      <c r="K13" s="260" t="s">
        <v>293</v>
      </c>
      <c r="L13" s="509">
        <v>0.12745900000000002</v>
      </c>
      <c r="M13" s="510">
        <v>0.54469000000000001</v>
      </c>
    </row>
    <row r="14" spans="1:16" x14ac:dyDescent="0.2">
      <c r="A14" s="258" t="s">
        <v>387</v>
      </c>
      <c r="B14" s="502">
        <v>4.712135</v>
      </c>
      <c r="C14" s="503">
        <v>26.210063999999999</v>
      </c>
      <c r="D14"/>
      <c r="E14"/>
      <c r="F14"/>
      <c r="G14" s="575"/>
      <c r="H14" s="258" t="s">
        <v>298</v>
      </c>
      <c r="I14" s="502">
        <v>0.13150700000000001</v>
      </c>
      <c r="J14" s="503">
        <v>0.51181999999999994</v>
      </c>
      <c r="K14"/>
      <c r="L14"/>
      <c r="M14"/>
    </row>
    <row r="15" spans="1:16" x14ac:dyDescent="0.2">
      <c r="A15" s="258" t="s">
        <v>398</v>
      </c>
      <c r="B15" s="502">
        <v>2.552737</v>
      </c>
      <c r="C15" s="503">
        <v>13.082855</v>
      </c>
      <c r="D15"/>
      <c r="E15"/>
      <c r="F15"/>
      <c r="G15" s="575"/>
      <c r="H15" s="258" t="s">
        <v>295</v>
      </c>
      <c r="I15" s="502">
        <v>4.4191000000000001E-2</v>
      </c>
      <c r="J15" s="503">
        <v>0.54470000000000007</v>
      </c>
      <c r="K15"/>
      <c r="L15"/>
      <c r="M15"/>
    </row>
    <row r="16" spans="1:16" ht="13.5" thickBot="1" x14ac:dyDescent="0.25">
      <c r="A16" s="260" t="s">
        <v>309</v>
      </c>
      <c r="B16" s="504">
        <v>2.2507829999999998</v>
      </c>
      <c r="C16" s="505">
        <v>12.8</v>
      </c>
      <c r="D16"/>
      <c r="E16"/>
      <c r="F16"/>
      <c r="G16" s="575"/>
      <c r="H16" s="260" t="s">
        <v>296</v>
      </c>
      <c r="I16" s="504">
        <v>1.4147999999999999E-2</v>
      </c>
      <c r="J16" s="505">
        <v>7.604000000000001E-2</v>
      </c>
      <c r="K16"/>
      <c r="L16"/>
      <c r="M16"/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375</v>
      </c>
      <c r="B20" s="244"/>
      <c r="C20" s="244"/>
      <c r="D20" s="244"/>
      <c r="E20" s="244"/>
      <c r="H20" s="243" t="s">
        <v>376</v>
      </c>
      <c r="I20" s="244"/>
      <c r="J20" s="244"/>
      <c r="K20" s="244"/>
      <c r="L20" s="244"/>
    </row>
    <row r="21" spans="1:13" ht="16.5" thickBot="1" x14ac:dyDescent="0.3">
      <c r="A21" s="403" t="s">
        <v>353</v>
      </c>
      <c r="B21" s="244"/>
      <c r="C21" s="244"/>
      <c r="D21" s="244"/>
      <c r="E21" s="244"/>
      <c r="H21" s="403" t="s">
        <v>353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395</v>
      </c>
      <c r="B23" s="354"/>
      <c r="C23" s="355"/>
      <c r="D23" s="356" t="s">
        <v>396</v>
      </c>
      <c r="E23" s="354"/>
      <c r="F23" s="357"/>
      <c r="G23" s="358"/>
      <c r="H23" s="353" t="s">
        <v>395</v>
      </c>
      <c r="I23" s="354"/>
      <c r="J23" s="355"/>
      <c r="K23" s="356" t="s">
        <v>396</v>
      </c>
      <c r="L23" s="354"/>
      <c r="M23" s="357"/>
    </row>
    <row r="24" spans="1:13" ht="43.5" thickBot="1" x14ac:dyDescent="0.25">
      <c r="A24" s="249" t="s">
        <v>286</v>
      </c>
      <c r="B24" s="250" t="s">
        <v>373</v>
      </c>
      <c r="C24" s="251" t="s">
        <v>374</v>
      </c>
      <c r="D24" s="252" t="s">
        <v>286</v>
      </c>
      <c r="E24" s="250" t="s">
        <v>373</v>
      </c>
      <c r="F24" s="253" t="s">
        <v>374</v>
      </c>
      <c r="H24" s="249" t="s">
        <v>286</v>
      </c>
      <c r="I24" s="250" t="s">
        <v>373</v>
      </c>
      <c r="J24" s="253" t="s">
        <v>374</v>
      </c>
      <c r="K24" s="350" t="s">
        <v>286</v>
      </c>
      <c r="L24" s="250" t="s">
        <v>373</v>
      </c>
      <c r="M24" s="253" t="s">
        <v>374</v>
      </c>
    </row>
    <row r="25" spans="1:13" ht="15" thickBot="1" x14ac:dyDescent="0.25">
      <c r="A25" s="257" t="s">
        <v>178</v>
      </c>
      <c r="B25" s="500">
        <v>1.5398810000000001</v>
      </c>
      <c r="C25" s="501">
        <v>10.144959999999999</v>
      </c>
      <c r="D25" s="256" t="s">
        <v>178</v>
      </c>
      <c r="E25" s="506">
        <v>0.54983700000000002</v>
      </c>
      <c r="F25" s="501">
        <v>2.0418250000000002</v>
      </c>
      <c r="H25" s="257" t="s">
        <v>178</v>
      </c>
      <c r="I25" s="500">
        <v>1.808103</v>
      </c>
      <c r="J25" s="501">
        <v>10.992979</v>
      </c>
      <c r="K25" s="256" t="s">
        <v>178</v>
      </c>
      <c r="L25" s="506">
        <v>3.6812710000000002</v>
      </c>
      <c r="M25" s="501">
        <v>21.438551</v>
      </c>
    </row>
    <row r="26" spans="1:13" x14ac:dyDescent="0.2">
      <c r="A26" s="258" t="s">
        <v>287</v>
      </c>
      <c r="B26" s="502">
        <v>1.5212300000000001</v>
      </c>
      <c r="C26" s="503">
        <v>10.088846999999999</v>
      </c>
      <c r="D26" s="351" t="s">
        <v>290</v>
      </c>
      <c r="E26" s="507">
        <v>0.28462400000000004</v>
      </c>
      <c r="F26" s="508">
        <v>1.1502460000000001</v>
      </c>
      <c r="H26" s="259" t="s">
        <v>290</v>
      </c>
      <c r="I26" s="580">
        <v>1.2640450000000001</v>
      </c>
      <c r="J26" s="581">
        <v>7.2551730000000001</v>
      </c>
      <c r="K26" s="579" t="s">
        <v>287</v>
      </c>
      <c r="L26" s="577">
        <v>1.1230419999999999</v>
      </c>
      <c r="M26" s="578">
        <v>6.8372879999999991</v>
      </c>
    </row>
    <row r="27" spans="1:13" x14ac:dyDescent="0.2">
      <c r="A27" s="258" t="s">
        <v>300</v>
      </c>
      <c r="B27" s="502">
        <v>1.5826E-2</v>
      </c>
      <c r="C27" s="503">
        <v>5.1619999999999999E-2</v>
      </c>
      <c r="D27" s="351" t="s">
        <v>287</v>
      </c>
      <c r="E27" s="507">
        <v>0.25368799999999997</v>
      </c>
      <c r="F27" s="508">
        <v>0.86665499999999995</v>
      </c>
      <c r="H27" s="258" t="s">
        <v>289</v>
      </c>
      <c r="I27" s="502">
        <v>0.33372600000000002</v>
      </c>
      <c r="J27" s="503">
        <v>2.4475219999999998</v>
      </c>
      <c r="K27" s="351" t="s">
        <v>290</v>
      </c>
      <c r="L27" s="507">
        <v>0.91068899999999997</v>
      </c>
      <c r="M27" s="508">
        <v>4.9036599999999995</v>
      </c>
    </row>
    <row r="28" spans="1:13" ht="13.5" thickBot="1" x14ac:dyDescent="0.25">
      <c r="A28" s="260" t="s">
        <v>295</v>
      </c>
      <c r="B28" s="504">
        <v>2.0249999999999999E-3</v>
      </c>
      <c r="C28" s="505">
        <v>4.2590000000000006E-3</v>
      </c>
      <c r="D28" s="352" t="s">
        <v>389</v>
      </c>
      <c r="E28" s="509">
        <v>6.8399999999999997E-3</v>
      </c>
      <c r="F28" s="510">
        <v>2.4E-2</v>
      </c>
      <c r="H28" s="258" t="s">
        <v>295</v>
      </c>
      <c r="I28" s="502">
        <v>9.6906000000000006E-2</v>
      </c>
      <c r="J28" s="503">
        <v>0.65904999999999991</v>
      </c>
      <c r="K28" s="351" t="s">
        <v>298</v>
      </c>
      <c r="L28" s="507">
        <v>0.67496400000000001</v>
      </c>
      <c r="M28" s="508">
        <v>3.7480799999999999</v>
      </c>
    </row>
    <row r="29" spans="1:13" ht="13.5" thickBot="1" x14ac:dyDescent="0.25">
      <c r="A29" s="404" t="s">
        <v>299</v>
      </c>
      <c r="B29"/>
      <c r="C29"/>
      <c r="D29"/>
      <c r="E29"/>
      <c r="F29"/>
      <c r="H29" s="260" t="s">
        <v>287</v>
      </c>
      <c r="I29" s="504">
        <v>9.1864999999999988E-2</v>
      </c>
      <c r="J29" s="505">
        <v>0.58373400000000009</v>
      </c>
      <c r="K29" s="352" t="s">
        <v>295</v>
      </c>
      <c r="L29" s="509">
        <v>0.47813799999999995</v>
      </c>
      <c r="M29" s="510">
        <v>3.2627079999999999</v>
      </c>
    </row>
    <row r="30" spans="1:13" x14ac:dyDescent="0.2">
      <c r="A30"/>
      <c r="B30"/>
      <c r="C30"/>
      <c r="D30"/>
      <c r="E30"/>
      <c r="F30"/>
      <c r="H30" s="404" t="s">
        <v>299</v>
      </c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H31"/>
      <c r="I31"/>
      <c r="J31"/>
      <c r="K31"/>
      <c r="L31"/>
      <c r="M31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353</v>
      </c>
      <c r="B37" s="244"/>
      <c r="C37" s="244"/>
      <c r="D37" s="244"/>
      <c r="E37" s="244"/>
      <c r="H37" s="403" t="s">
        <v>353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395</v>
      </c>
      <c r="B39" s="354"/>
      <c r="C39" s="355"/>
      <c r="D39" s="356" t="s">
        <v>396</v>
      </c>
      <c r="E39" s="354"/>
      <c r="F39" s="357"/>
      <c r="G39" s="358"/>
      <c r="H39" s="353" t="s">
        <v>395</v>
      </c>
      <c r="I39" s="354"/>
      <c r="J39" s="355"/>
      <c r="K39" s="356" t="s">
        <v>396</v>
      </c>
      <c r="L39" s="354"/>
      <c r="M39" s="357"/>
    </row>
    <row r="40" spans="1:13" ht="43.5" thickBot="1" x14ac:dyDescent="0.25">
      <c r="A40" s="249" t="s">
        <v>286</v>
      </c>
      <c r="B40" s="250" t="s">
        <v>373</v>
      </c>
      <c r="C40" s="251" t="s">
        <v>374</v>
      </c>
      <c r="D40" s="252" t="s">
        <v>286</v>
      </c>
      <c r="E40" s="250" t="s">
        <v>373</v>
      </c>
      <c r="F40" s="253" t="s">
        <v>374</v>
      </c>
      <c r="H40" s="249" t="s">
        <v>286</v>
      </c>
      <c r="I40" s="250" t="s">
        <v>373</v>
      </c>
      <c r="J40" s="253" t="s">
        <v>374</v>
      </c>
      <c r="K40" s="350" t="s">
        <v>286</v>
      </c>
      <c r="L40" s="250" t="s">
        <v>373</v>
      </c>
      <c r="M40" s="253" t="s">
        <v>374</v>
      </c>
    </row>
    <row r="41" spans="1:13" ht="15" thickBot="1" x14ac:dyDescent="0.25">
      <c r="A41" s="257" t="s">
        <v>178</v>
      </c>
      <c r="B41" s="493">
        <v>34.357570000000003</v>
      </c>
      <c r="C41" s="488">
        <v>210.67947099999998</v>
      </c>
      <c r="D41" s="256" t="s">
        <v>178</v>
      </c>
      <c r="E41" s="487">
        <v>17.171738000000001</v>
      </c>
      <c r="F41" s="488">
        <v>96.498086999999998</v>
      </c>
      <c r="H41" s="257" t="s">
        <v>178</v>
      </c>
      <c r="I41" s="493">
        <v>23.792076000000002</v>
      </c>
      <c r="J41" s="488">
        <v>25.029828000000002</v>
      </c>
      <c r="K41" s="256" t="s">
        <v>178</v>
      </c>
      <c r="L41" s="487">
        <v>28.302482999999999</v>
      </c>
      <c r="M41" s="488">
        <v>13.986441999999998</v>
      </c>
    </row>
    <row r="42" spans="1:13" x14ac:dyDescent="0.2">
      <c r="A42" s="259" t="s">
        <v>287</v>
      </c>
      <c r="B42" s="582">
        <v>14.622208000000001</v>
      </c>
      <c r="C42" s="583">
        <v>88.124835000000004</v>
      </c>
      <c r="D42" s="579" t="s">
        <v>287</v>
      </c>
      <c r="E42" s="498">
        <v>12.833441000000001</v>
      </c>
      <c r="F42" s="499">
        <v>76.452982999999989</v>
      </c>
      <c r="H42" s="259" t="s">
        <v>302</v>
      </c>
      <c r="I42" s="582">
        <v>11.999105</v>
      </c>
      <c r="J42" s="583">
        <v>4.0726199999999997</v>
      </c>
      <c r="K42" s="579" t="s">
        <v>302</v>
      </c>
      <c r="L42" s="498">
        <v>11.564425999999999</v>
      </c>
      <c r="M42" s="499">
        <v>3.6217109999999999</v>
      </c>
    </row>
    <row r="43" spans="1:13" x14ac:dyDescent="0.2">
      <c r="A43" s="258" t="s">
        <v>300</v>
      </c>
      <c r="B43" s="494">
        <v>7.7577720000000001</v>
      </c>
      <c r="C43" s="495">
        <v>49.401906000000004</v>
      </c>
      <c r="D43" s="351" t="s">
        <v>294</v>
      </c>
      <c r="E43" s="489">
        <v>1.1510560000000001</v>
      </c>
      <c r="F43" s="490">
        <v>6.9427849999999998</v>
      </c>
      <c r="H43" s="258" t="s">
        <v>296</v>
      </c>
      <c r="I43" s="494">
        <v>2.88626</v>
      </c>
      <c r="J43" s="495">
        <v>2.0282999999999998</v>
      </c>
      <c r="K43" s="351" t="s">
        <v>296</v>
      </c>
      <c r="L43" s="489">
        <v>8.7650660000000009</v>
      </c>
      <c r="M43" s="490">
        <v>2.7800320000000003</v>
      </c>
    </row>
    <row r="44" spans="1:13" x14ac:dyDescent="0.2">
      <c r="A44" s="258" t="s">
        <v>308</v>
      </c>
      <c r="B44" s="494">
        <v>3.2673739999999998</v>
      </c>
      <c r="C44" s="495">
        <v>20.975767000000001</v>
      </c>
      <c r="D44" s="351" t="s">
        <v>290</v>
      </c>
      <c r="E44" s="489">
        <v>0.98392999999999997</v>
      </c>
      <c r="F44" s="490">
        <v>5.5599369999999997</v>
      </c>
      <c r="H44" s="258" t="s">
        <v>304</v>
      </c>
      <c r="I44" s="494">
        <v>2.648717</v>
      </c>
      <c r="J44" s="495">
        <v>10.519674999999999</v>
      </c>
      <c r="K44" s="351" t="s">
        <v>297</v>
      </c>
      <c r="L44" s="489">
        <v>2.5394399999999999</v>
      </c>
      <c r="M44" s="490">
        <v>0.839418</v>
      </c>
    </row>
    <row r="45" spans="1:13" x14ac:dyDescent="0.2">
      <c r="A45" s="258" t="s">
        <v>306</v>
      </c>
      <c r="B45" s="494">
        <v>2.1837610000000001</v>
      </c>
      <c r="C45" s="495">
        <v>15.141631</v>
      </c>
      <c r="D45" s="351" t="s">
        <v>300</v>
      </c>
      <c r="E45" s="489">
        <v>0.65827999999999998</v>
      </c>
      <c r="F45" s="490">
        <v>2.7874460000000001</v>
      </c>
      <c r="H45" s="258" t="s">
        <v>289</v>
      </c>
      <c r="I45" s="494">
        <v>2.563828</v>
      </c>
      <c r="J45" s="495">
        <v>5.8408670000000003</v>
      </c>
      <c r="K45" s="351" t="s">
        <v>305</v>
      </c>
      <c r="L45" s="489">
        <v>1.69445</v>
      </c>
      <c r="M45" s="490">
        <v>0.49423600000000001</v>
      </c>
    </row>
    <row r="46" spans="1:13" x14ac:dyDescent="0.2">
      <c r="A46" s="258" t="s">
        <v>294</v>
      </c>
      <c r="B46" s="494">
        <v>1.8127149999999999</v>
      </c>
      <c r="C46" s="495">
        <v>11.64127</v>
      </c>
      <c r="D46" s="351" t="s">
        <v>388</v>
      </c>
      <c r="E46" s="489">
        <v>0.53766899999999995</v>
      </c>
      <c r="F46" s="490">
        <v>0.190715</v>
      </c>
      <c r="H46" s="258" t="s">
        <v>297</v>
      </c>
      <c r="I46" s="494">
        <v>1.8994310000000001</v>
      </c>
      <c r="J46" s="495">
        <v>0.65000099999999994</v>
      </c>
      <c r="K46" s="351" t="s">
        <v>289</v>
      </c>
      <c r="L46" s="489">
        <v>1.2095400000000001</v>
      </c>
      <c r="M46" s="490">
        <v>1.68028</v>
      </c>
    </row>
    <row r="47" spans="1:13" x14ac:dyDescent="0.2">
      <c r="A47" s="258" t="s">
        <v>400</v>
      </c>
      <c r="B47" s="494">
        <v>0.87449599999999994</v>
      </c>
      <c r="C47" s="495">
        <v>5.4999750000000001</v>
      </c>
      <c r="D47" s="351" t="s">
        <v>302</v>
      </c>
      <c r="E47" s="489">
        <v>0.41060399999999997</v>
      </c>
      <c r="F47" s="490">
        <v>1.3480619999999999</v>
      </c>
      <c r="H47" s="258" t="s">
        <v>287</v>
      </c>
      <c r="I47" s="494">
        <v>1.221514</v>
      </c>
      <c r="J47" s="495">
        <v>0.84565800000000002</v>
      </c>
      <c r="K47" s="351" t="s">
        <v>292</v>
      </c>
      <c r="L47" s="489">
        <v>0.906806</v>
      </c>
      <c r="M47" s="490">
        <v>0.307058</v>
      </c>
    </row>
    <row r="48" spans="1:13" x14ac:dyDescent="0.2">
      <c r="A48" s="258" t="s">
        <v>307</v>
      </c>
      <c r="B48" s="494">
        <v>0.79197200000000001</v>
      </c>
      <c r="C48" s="495">
        <v>4.9498249999999997</v>
      </c>
      <c r="D48" s="351" t="s">
        <v>341</v>
      </c>
      <c r="E48" s="489">
        <v>0.21637999999999999</v>
      </c>
      <c r="F48" s="490">
        <v>1.3481189999999998</v>
      </c>
      <c r="H48" s="258" t="s">
        <v>305</v>
      </c>
      <c r="I48" s="494">
        <v>0.24523699999999998</v>
      </c>
      <c r="J48" s="495">
        <v>8.7207999999999994E-2</v>
      </c>
      <c r="K48" s="351" t="s">
        <v>287</v>
      </c>
      <c r="L48" s="489">
        <v>0.71083000000000007</v>
      </c>
      <c r="M48" s="490">
        <v>0.24584</v>
      </c>
    </row>
    <row r="49" spans="1:13" ht="13.5" thickBot="1" x14ac:dyDescent="0.25">
      <c r="A49" s="260" t="s">
        <v>295</v>
      </c>
      <c r="B49" s="496">
        <v>0.76965099999999997</v>
      </c>
      <c r="C49" s="497">
        <v>3.6477740000000001</v>
      </c>
      <c r="D49" s="352" t="s">
        <v>296</v>
      </c>
      <c r="E49" s="491">
        <v>0.14766599999999999</v>
      </c>
      <c r="F49" s="492">
        <v>0.98023000000000005</v>
      </c>
      <c r="H49" s="260" t="s">
        <v>290</v>
      </c>
      <c r="I49" s="496">
        <v>0.20827699999999999</v>
      </c>
      <c r="J49" s="497">
        <v>0.83701000000000003</v>
      </c>
      <c r="K49" s="352" t="s">
        <v>298</v>
      </c>
      <c r="L49" s="491">
        <v>0.48341800000000001</v>
      </c>
      <c r="M49" s="492">
        <v>3.3663850000000002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353</v>
      </c>
      <c r="B56" s="244"/>
      <c r="C56" s="244"/>
      <c r="D56" s="244"/>
      <c r="E56" s="244"/>
      <c r="H56" s="403" t="s">
        <v>353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395</v>
      </c>
      <c r="B58" s="354"/>
      <c r="C58" s="355"/>
      <c r="D58" s="356" t="s">
        <v>396</v>
      </c>
      <c r="E58" s="354"/>
      <c r="F58" s="357"/>
      <c r="G58" s="358"/>
      <c r="H58" s="353" t="s">
        <v>395</v>
      </c>
      <c r="I58" s="354"/>
      <c r="J58" s="355"/>
      <c r="K58" s="356" t="s">
        <v>396</v>
      </c>
      <c r="L58" s="354"/>
      <c r="M58" s="357"/>
    </row>
    <row r="59" spans="1:13" ht="43.5" thickBot="1" x14ac:dyDescent="0.25">
      <c r="A59" s="249" t="s">
        <v>286</v>
      </c>
      <c r="B59" s="250" t="s">
        <v>373</v>
      </c>
      <c r="C59" s="251" t="s">
        <v>374</v>
      </c>
      <c r="D59" s="252" t="s">
        <v>286</v>
      </c>
      <c r="E59" s="250" t="s">
        <v>373</v>
      </c>
      <c r="F59" s="253" t="s">
        <v>374</v>
      </c>
      <c r="H59" s="249" t="s">
        <v>286</v>
      </c>
      <c r="I59" s="250" t="s">
        <v>373</v>
      </c>
      <c r="J59" s="253" t="s">
        <v>374</v>
      </c>
      <c r="K59" s="350" t="s">
        <v>286</v>
      </c>
      <c r="L59" s="250" t="s">
        <v>373</v>
      </c>
      <c r="M59" s="253" t="s">
        <v>374</v>
      </c>
    </row>
    <row r="60" spans="1:13" ht="15" thickBot="1" x14ac:dyDescent="0.25">
      <c r="A60" s="257" t="s">
        <v>178</v>
      </c>
      <c r="B60" s="500">
        <v>3.469786</v>
      </c>
      <c r="C60" s="501">
        <v>13.417247</v>
      </c>
      <c r="D60" s="256" t="s">
        <v>178</v>
      </c>
      <c r="E60" s="506">
        <v>2.2035430000000003</v>
      </c>
      <c r="F60" s="501">
        <v>6.970275</v>
      </c>
      <c r="H60" s="257" t="s">
        <v>178</v>
      </c>
      <c r="I60" s="500">
        <v>1.5993920000000001</v>
      </c>
      <c r="J60" s="501">
        <v>4.3785939999999997</v>
      </c>
      <c r="K60" s="256" t="s">
        <v>178</v>
      </c>
      <c r="L60" s="506">
        <v>1.4881120000000001</v>
      </c>
      <c r="M60" s="501">
        <v>4.3360580000000004</v>
      </c>
    </row>
    <row r="61" spans="1:13" x14ac:dyDescent="0.2">
      <c r="A61" s="259" t="s">
        <v>295</v>
      </c>
      <c r="B61" s="580">
        <v>0.85951300000000008</v>
      </c>
      <c r="C61" s="581">
        <v>3.275817</v>
      </c>
      <c r="D61" s="579" t="s">
        <v>287</v>
      </c>
      <c r="E61" s="577">
        <v>0.75804800000000006</v>
      </c>
      <c r="F61" s="578">
        <v>2.8726930000000004</v>
      </c>
      <c r="H61" s="259" t="s">
        <v>287</v>
      </c>
      <c r="I61" s="580">
        <v>0.72213899999999998</v>
      </c>
      <c r="J61" s="581">
        <v>2.1140700000000003</v>
      </c>
      <c r="K61" s="579" t="s">
        <v>287</v>
      </c>
      <c r="L61" s="577">
        <v>1.105745</v>
      </c>
      <c r="M61" s="578">
        <v>2.9328859999999999</v>
      </c>
    </row>
    <row r="62" spans="1:13" x14ac:dyDescent="0.2">
      <c r="A62" s="258" t="s">
        <v>287</v>
      </c>
      <c r="B62" s="502">
        <v>0.623305</v>
      </c>
      <c r="C62" s="503">
        <v>2.561985</v>
      </c>
      <c r="D62" s="351" t="s">
        <v>295</v>
      </c>
      <c r="E62" s="507">
        <v>0.57935700000000001</v>
      </c>
      <c r="F62" s="508">
        <v>1.866498</v>
      </c>
      <c r="H62" s="258" t="s">
        <v>309</v>
      </c>
      <c r="I62" s="502">
        <v>0.23972100000000002</v>
      </c>
      <c r="J62" s="503">
        <v>0.49359599999999998</v>
      </c>
      <c r="K62" s="351" t="s">
        <v>309</v>
      </c>
      <c r="L62" s="507">
        <v>9.4779000000000002E-2</v>
      </c>
      <c r="M62" s="508">
        <v>0.173543</v>
      </c>
    </row>
    <row r="63" spans="1:13" x14ac:dyDescent="0.2">
      <c r="A63" s="258" t="s">
        <v>308</v>
      </c>
      <c r="B63" s="502">
        <v>0.612537</v>
      </c>
      <c r="C63" s="503">
        <v>2.339404</v>
      </c>
      <c r="D63" s="351" t="s">
        <v>308</v>
      </c>
      <c r="E63" s="507">
        <v>0.35777900000000001</v>
      </c>
      <c r="F63" s="508">
        <v>1.012894</v>
      </c>
      <c r="H63" s="258" t="s">
        <v>305</v>
      </c>
      <c r="I63" s="502">
        <v>0.21127600000000002</v>
      </c>
      <c r="J63" s="503">
        <v>0.52725</v>
      </c>
      <c r="K63" s="351" t="s">
        <v>290</v>
      </c>
      <c r="L63" s="507">
        <v>6.7763000000000004E-2</v>
      </c>
      <c r="M63" s="508">
        <v>0.426344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0.23180300000000001</v>
      </c>
      <c r="F64" s="508">
        <v>0.54051700000000003</v>
      </c>
      <c r="H64" s="258" t="s">
        <v>296</v>
      </c>
      <c r="I64" s="502">
        <v>0.124852</v>
      </c>
      <c r="J64" s="503">
        <v>0.31601899999999999</v>
      </c>
      <c r="K64" s="351" t="s">
        <v>300</v>
      </c>
      <c r="L64" s="507">
        <v>4.8867000000000001E-2</v>
      </c>
      <c r="M64" s="508">
        <v>9.1180999999999998E-2</v>
      </c>
    </row>
    <row r="65" spans="1:13" x14ac:dyDescent="0.2">
      <c r="A65" s="258" t="s">
        <v>290</v>
      </c>
      <c r="B65" s="502">
        <v>0.29615499999999995</v>
      </c>
      <c r="C65" s="503">
        <v>1.0751809999999999</v>
      </c>
      <c r="D65" s="351" t="s">
        <v>289</v>
      </c>
      <c r="E65" s="507">
        <v>8.0773999999999999E-2</v>
      </c>
      <c r="F65" s="508">
        <v>0.22070200000000001</v>
      </c>
      <c r="H65" s="258" t="s">
        <v>290</v>
      </c>
      <c r="I65" s="502">
        <v>9.8057000000000005E-2</v>
      </c>
      <c r="J65" s="503">
        <v>0.41464000000000001</v>
      </c>
      <c r="K65" s="351" t="s">
        <v>302</v>
      </c>
      <c r="L65" s="507">
        <v>4.4506999999999998E-2</v>
      </c>
      <c r="M65" s="508">
        <v>6.8724000000000007E-2</v>
      </c>
    </row>
    <row r="66" spans="1:13" ht="13.5" thickBot="1" x14ac:dyDescent="0.25">
      <c r="A66" s="260" t="s">
        <v>303</v>
      </c>
      <c r="B66" s="504">
        <v>0.178895</v>
      </c>
      <c r="C66" s="505">
        <v>0.66224699999999992</v>
      </c>
      <c r="D66" s="352" t="s">
        <v>306</v>
      </c>
      <c r="E66" s="509">
        <v>5.0819999999999997E-2</v>
      </c>
      <c r="F66" s="510">
        <v>0.15674299999999999</v>
      </c>
      <c r="H66" s="260" t="s">
        <v>302</v>
      </c>
      <c r="I66" s="504">
        <v>4.6497999999999998E-2</v>
      </c>
      <c r="J66" s="505">
        <v>7.1459999999999996E-2</v>
      </c>
      <c r="K66" s="352" t="s">
        <v>303</v>
      </c>
      <c r="L66" s="509">
        <v>2.2289E-2</v>
      </c>
      <c r="M66" s="510">
        <v>0.16968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6" workbookViewId="0">
      <selection activeCell="F52" sqref="F52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8" t="s">
        <v>91</v>
      </c>
      <c r="B4" s="519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8" t="s">
        <v>91</v>
      </c>
      <c r="B17" s="519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589" t="s">
        <v>91</v>
      </c>
      <c r="B30" s="590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589" t="s">
        <v>91</v>
      </c>
      <c r="B43" s="590"/>
      <c r="C43" s="221" t="s">
        <v>386</v>
      </c>
      <c r="D43" s="222" t="s">
        <v>392</v>
      </c>
      <c r="E43" s="222"/>
      <c r="F43" s="222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/>
      <c r="F44" s="227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/>
      <c r="F45" s="232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/>
      <c r="F46" s="232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/>
      <c r="F47" s="232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/>
      <c r="F48" s="232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/>
      <c r="F49" s="232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/>
      <c r="F50" s="232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/>
      <c r="F51" s="232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/>
      <c r="F52" s="232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/>
      <c r="F53" s="232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/>
      <c r="F54" s="240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12_18</vt:lpstr>
      <vt:lpstr>Giełdowe 11_18</vt:lpstr>
      <vt:lpstr>ZiarnoZAK 12_18</vt:lpstr>
      <vt:lpstr>Ziarno PL_UE 11_18</vt:lpstr>
      <vt:lpstr>wykresy PL_UE 11_18</vt:lpstr>
      <vt:lpstr>MakaZAK 12_18</vt:lpstr>
      <vt:lpstr>SrutOtrZAK 12_18</vt:lpstr>
      <vt:lpstr>TargPol 12_18</vt:lpstr>
      <vt:lpstr>TargWoj 12_18</vt:lpstr>
      <vt:lpstr>ZestTarg 12_18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12_18'!Obszar_wydruku</vt:lpstr>
      <vt:lpstr>'SrutOtrZAK 12_18'!Obszar_wydruku</vt:lpstr>
      <vt:lpstr>'ZiarnoZAK 12_18'!Obszar_wydruku</vt:lpstr>
      <vt:lpstr>MAKROREGIONY!TABLE</vt:lpstr>
      <vt:lpstr>'TargWoj 12_18'!Tytuły_wydruku</vt:lpstr>
      <vt:lpstr>'ZestTarg 12_18'!Tytuły_wydruku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2018-03-29T12:07:05Z</dcterms:modified>
</cp:coreProperties>
</file>