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6860" windowHeight="12855" tabRatio="949"/>
  </bookViews>
  <sheets>
    <sheet name="INFO" sheetId="1" r:id="rId1"/>
    <sheet name="Zmiana Roczna 14_18" sheetId="64" r:id="rId2"/>
    <sheet name="Giełdowe 14_18" sheetId="73" r:id="rId3"/>
    <sheet name="ZiarnoZAK 14_18" sheetId="72" r:id="rId4"/>
    <sheet name="Ziarno PL_UE 13_18" sheetId="69" r:id="rId5"/>
    <sheet name="wykresy PL_UE 13_18" sheetId="70" r:id="rId6"/>
    <sheet name="MakaZAK 14_18" sheetId="46" r:id="rId7"/>
    <sheet name="SrutOtrZAK 14_18" sheetId="57" r:id="rId8"/>
    <sheet name="TargPol 14_18" sheetId="5" r:id="rId9"/>
    <sheet name="TargWoj 14_18" sheetId="7" r:id="rId10"/>
    <sheet name="ZestTarg 14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14_18'!#REF!</definedName>
    <definedName name="_xlnm._FilterDatabase" localSheetId="9" hidden="1">'TargWoj 14_18'!$A$5:$P$19</definedName>
    <definedName name="_xlnm._FilterDatabase" localSheetId="10" hidden="1">'ZestTarg 14_18'!$A$6:$T$129</definedName>
    <definedName name="_xlnm._FilterDatabase" localSheetId="1" hidden="1">'Zmiana Roczna 14_18'!#REF!</definedName>
    <definedName name="_xlnm.Print_Area" localSheetId="13">'Handel zagr. wg krajów'!$A$1:$M$69</definedName>
    <definedName name="_xlnm.Print_Area" localSheetId="6">'MakaZAK 14_18'!$A$1:$P$45</definedName>
    <definedName name="_xlnm.Print_Area" localSheetId="7">'SrutOtrZAK 14_18'!$1:$1048576</definedName>
    <definedName name="_xlnm.Print_Area" localSheetId="5">'wykresy PL_UE 13_18'!#REF!</definedName>
    <definedName name="_xlnm.Print_Area" localSheetId="4">'Ziarno PL_UE 13_18'!#REF!</definedName>
    <definedName name="_xlnm.Print_Area" localSheetId="3">'ZiarnoZAK 14_18'!$A$1:$P$24</definedName>
    <definedName name="TABLE" localSheetId="11">MAKROREGIONY!$A$4:$B$7</definedName>
    <definedName name="_xlnm.Print_Titles" localSheetId="9">'TargWoj 14_18'!$A:$A,'TargWoj 14_18'!$3:$5</definedName>
    <definedName name="_xlnm.Print_Titles" localSheetId="10">'ZestTarg 14_18'!$A:$B,'ZestTarg 14_18'!$3:$5</definedName>
    <definedName name="Z_7210F14B_1A6D_11D8_89CF_0080C8945F41_.wvu.FilterData" localSheetId="9" hidden="1">'TargWoj 14_18'!$A$5:$P$19</definedName>
    <definedName name="Z_7210F14B_1A6D_11D8_89CF_0080C8945F41_.wvu.FilterData" localSheetId="10" hidden="1">'ZestTarg 14_18'!$A$6:$T$8</definedName>
    <definedName name="Z_7210F14B_1A6D_11D8_89CF_0080C8945F41_.wvu.PrintArea" localSheetId="6" hidden="1">'MakaZAK 14_18'!$1:$1048576</definedName>
    <definedName name="Z_7210F14B_1A6D_11D8_89CF_0080C8945F41_.wvu.PrintArea" localSheetId="5" hidden="1">'wykresy PL_UE 13_18'!#REF!</definedName>
    <definedName name="Z_7210F14B_1A6D_11D8_89CF_0080C8945F41_.wvu.PrintArea" localSheetId="4" hidden="1">'Ziarno PL_UE 13_18'!#REF!</definedName>
    <definedName name="Z_7210F14B_1A6D_11D8_89CF_0080C8945F41_.wvu.PrintArea" localSheetId="3" hidden="1">'ZiarnoZAK 14_18'!$1:$1048576</definedName>
    <definedName name="Z_7210F14B_1A6D_11D8_89CF_0080C8945F41_.wvu.PrintTitles" localSheetId="9" hidden="1">'TargWoj 14_18'!$A:$A,'TargWoj 14_18'!$3:$5</definedName>
    <definedName name="Z_7210F14B_1A6D_11D8_89CF_0080C8945F41_.wvu.PrintTitles" localSheetId="10" hidden="1">'ZestTarg 14_18'!$A:$B,'ZestTarg 14_18'!$3:$5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<sst xmlns="http://schemas.openxmlformats.org/spreadsheetml/2006/main" count="3056" uniqueCount="413">
  <si>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</si>
  <si>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</si>
  <si>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</si>
  <si>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</si>
  <si>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</si>
  <si>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</si>
  <si>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</si>
  <si>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</si>
  <si>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</si>
  <si>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</si>
  <si>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</si>
  <si>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</si>
  <si>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</si>
  <si>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</si>
  <si>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</si>
  <si>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</si>
  <si>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</si>
  <si>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</si>
  <si>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</si>
  <si>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</si>
  <si>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</si>
  <si>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</si>
  <si>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</si>
  <si>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</si>
  <si>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</si>
  <si>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</si>
  <si>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</si>
  <si>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</si>
  <si>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</si>
  <si>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</si>
  <si>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</si>
  <si>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</si>
  <si>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</si>
  <si>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</si>
  <si>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</si>
  <si>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</si>
  <si>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</si>
  <si>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</si>
  <si>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</si>
  <si>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</si>
  <si>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</si>
  <si>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</si>
  <si>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</si>
  <si>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</si>
  <si>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</si>
  <si>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</si>
  <si>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</si>
  <si>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</si>
  <si>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</si>
  <si>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</si>
  <si>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</si>
  <si>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</si>
  <si>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</si>
  <si>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</si>
  <si>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</si>
  <si>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</si>
  <si>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</si>
  <si>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</si>
  <si>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</si>
  <si>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</si>
  <si>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</si>
  <si>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</si>
  <si>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</si>
  <si>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</si>
  <si>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</si>
  <si>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</si>
  <si>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</si>
  <si>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</si>
  <si>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</si>
  <si>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</si>
  <si>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</si>
  <si>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</si>
  <si>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</si>
  <si>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</si>
  <si>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</si>
  <si>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</si>
  <si>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</si>
  <si>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</si>
  <si>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</si>
  <si>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</si>
  <si>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</si>
  <si>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</si>
  <si>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</si>
  <si>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</si>
  <si>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</si>
  <si>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</si>
  <si>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</si>
  <si>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</si>
  <si>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</si>
  <si>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</si>
  <si>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</si>
  <si>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</si>
  <si>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</si>
  <si>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</si>
  <si>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</si>
  <si>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</si>
  <si>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</si>
  <si>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</si>
  <si>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</si>
  <si>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</si>
  <si>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</si>
  <si>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</si>
  <si>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</si>
  <si>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</si>
  <si>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</si>
  <si>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</si>
  <si>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</si>
  <si>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</si>
  <si>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</si>
  <si>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</si>
  <si>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</si>
  <si>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</si>
  <si>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</si>
  <si>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</si>
  <si>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</si>
  <si>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</si>
  <si>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</si>
  <si>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</si>
  <si>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</si>
  <si>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</si>
  <si>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</si>
  <si>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</si>
  <si>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</si>
  <si>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</si>
  <si>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</si>
  <si>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</si>
  <si>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</si>
  <si>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</si>
  <si>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</si>
  <si>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</si>
  <si>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</si>
  <si>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</si>
  <si>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</si>
  <si>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</si>
  <si>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</si>
  <si>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</si>
  <si>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</si>
  <si>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</si>
  <si>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</si>
  <si>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</si>
  <si>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</si>
  <si>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</si>
  <si>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</si>
  <si>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</si>
  <si>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</si>
  <si>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</si>
  <si>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</si>
  <si>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</si>
  <si>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</si>
  <si>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</si>
  <si>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</si>
  <si>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</si>
  <si>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</si>
  <si>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</si>
  <si>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</si>
  <si>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</si>
  <si>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</si>
  <si>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</si>
  <si>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</si>
  <si>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</si>
  <si>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</si>
  <si>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</si>
  <si>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</si>
  <si>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</si>
  <si>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</si>
  <si>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</si>
  <si>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</si>
  <si>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</si>
  <si>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</si>
  <si>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</si>
  <si>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</si>
  <si>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</si>
  <si>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</si>
  <si>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</si>
  <si>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</si>
  <si>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</si>
  <si>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</si>
  <si>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</si>
  <si>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</si>
  <si>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</si>
  <si>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</si>
  <si>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</si>
  <si>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</si>
  <si>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</si>
  <si>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</si>
  <si>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</si>
  <si>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</si>
  <si>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</si>
  <si>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</si>
  <si>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</si>
  <si>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</si>
  <si>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</si>
  <si>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</si>
  <si>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</si>
  <si>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</si>
  <si>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</si>
  <si>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</si>
  <si>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</si>
  <si>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</si>
  <si>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</si>
  <si>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</si>
  <si>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</si>
  <si>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</si>
  <si>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</si>
  <si>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</si>
  <si>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</si>
  <si>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</si>
  <si>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</si>
  <si>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</si>
  <si>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</si>
  <si>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</si>
  <si>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</si>
  <si>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</si>
  <si>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</si>
  <si>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</si>
  <si>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</si>
  <si>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</si>
  <si>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</si>
  <si>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</si>
  <si>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</si>
  <si>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</si>
  <si>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</si>
  <si>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</si>
  <si>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</si>
  <si>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</si>
  <si>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</si>
  <si>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</si>
  <si>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</si>
  <si>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</si>
  <si>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</si>
  <si>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</si>
  <si>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</si>
  <si>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</si>
  <si>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</si>
  <si>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</si>
  <si>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</si>
  <si>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</si>
  <si>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</si>
  <si>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</si>
  <si>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</si>
  <si>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</si>
  <si>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</si>
  <si>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</si>
  <si>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</si>
  <si>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</si>
  <si>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</si>
  <si>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</si>
  <si>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</si>
  <si>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</si>
  <si>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</si>
  <si>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</si>
  <si>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</si>
  <si>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</si>
  <si>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</si>
  <si>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</si>
  <si>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</si>
  <si>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</si>
  <si>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</si>
  <si>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</si>
  <si>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</si>
  <si>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</si>
  <si>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</si>
  <si>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</si>
  <si>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</si>
  <si>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</si>
  <si>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</si>
  <si>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</si>
  <si>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</si>
  <si>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</si>
  <si>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</si>
  <si>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</si>
  <si>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</si>
  <si>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</si>
  <si>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</si>
  <si>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</si>
  <si>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</si>
  <si>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</si>
  <si>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</si>
  <si>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</si>
  <si>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</si>
  <si>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</si>
  <si>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</si>
  <si>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</si>
  <si>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</si>
  <si>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</si>
  <si>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</si>
  <si>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</si>
  <si>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</si>
  <si>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</si>
  <si>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</si>
  <si>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</si>
  <si>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</si>
  <si>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</si>
  <si>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</si>
  <si>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</si>
  <si>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</si>
  <si>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</si>
  <si>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</si>
  <si>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</si>
  <si>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</si>
  <si>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</si>
  <si>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</si>
  <si>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</si>
  <si>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</si>
  <si>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</si>
  <si>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</si>
  <si>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</si>
  <si>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</si>
  <si>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</si>
  <si>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</si>
  <si>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</si>
  <si>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</si>
  <si>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</si>
  <si>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</si>
  <si>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</si>
  <si>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</si>
  <si>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</si>
  <si>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</si>
  <si>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</si>
  <si>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</si>
  <si>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</si>
  <si>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</si>
  <si>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</si>
  <si>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</si>
  <si>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</si>
  <si>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</si>
  <si>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</si>
  <si>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</si>
  <si>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</si>
  <si>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</si>
  <si>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</si>
  <si>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</si>
  <si>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</si>
  <si>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</si>
  <si>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</si>
  <si>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</si>
  <si>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</si>
  <si>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</si>
  <si>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</si>
  <si>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</si>
  <si>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</si>
  <si>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</si>
  <si>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</si>
  <si>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</si>
  <si>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</si>
  <si>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</si>
  <si>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</si>
  <si>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</si>
  <si>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</si>
  <si>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</si>
  <si>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</si>
  <si>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</si>
  <si>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</si>
  <si>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</si>
  <si>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</si>
  <si>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</si>
  <si>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</si>
  <si>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</si>
  <si>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</si>
  <si>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</si>
  <si>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</si>
  <si>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</si>
  <si>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</si>
  <si>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</si>
  <si>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</si>
  <si>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</si>
  <si>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</si>
  <si>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</si>
  <si>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</si>
  <si>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</si>
  <si>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</si>
  <si>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</si>
  <si>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</si>
  <si>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</si>
  <si>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</si>
  <si>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</si>
  <si>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</si>
  <si>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</si>
  <si>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</si>
  <si>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</si>
  <si>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</si>
  <si>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</si>
  <si>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</si>
  <si>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Kuba</t>
  </si>
  <si>
    <t>Rosja</t>
  </si>
  <si>
    <t>RPA</t>
  </si>
  <si>
    <t>z dostawą</t>
  </si>
  <si>
    <t>luty '18</t>
  </si>
  <si>
    <t>HANDEL ZAGRANICZNY PRODUKTAMI ZBOŻOWYMI w styczniu 2018r. - DANE WSTĘPNE</t>
  </si>
  <si>
    <t>I 2017r.*</t>
  </si>
  <si>
    <t>I 2018r.*</t>
  </si>
  <si>
    <t>Republika Południowej Afryki</t>
  </si>
  <si>
    <t>Grecja</t>
  </si>
  <si>
    <t>Sierra Leone</t>
  </si>
  <si>
    <t>Senegal</t>
  </si>
  <si>
    <t>loco opolskie</t>
  </si>
  <si>
    <t>loco śląskie</t>
  </si>
  <si>
    <t>2018-04-01</t>
  </si>
  <si>
    <t>2018-03-30</t>
  </si>
  <si>
    <t>NR 14/2018</t>
  </si>
  <si>
    <t>12 kwietnia 2018 r.</t>
  </si>
  <si>
    <t>Notowania z okresu:  2 - 8 kwietnia 2018r. (14 tydz.)</t>
  </si>
  <si>
    <t>marzec '18</t>
  </si>
  <si>
    <t>Notowania cen na wybranych TARGOWISKACH w okresie: 2 - 6 kwietnia 2018 roku</t>
  </si>
  <si>
    <t>2018-04-06</t>
  </si>
  <si>
    <t>Notowania cen na GIEŁDACH TOWAROWYCH w okresie: 3 - 6.04.2018 roku</t>
  </si>
  <si>
    <t>Otręby pszenne (worki)</t>
  </si>
  <si>
    <t>2018-04-08</t>
  </si>
  <si>
    <t>w okresie: 2 - 8 kwietnia 2018 roku</t>
  </si>
  <si>
    <t>2017-04-09</t>
  </si>
  <si>
    <t>2016-04-10</t>
  </si>
  <si>
    <t>26 marca - 1 kwietnia 2018</t>
  </si>
  <si>
    <t>26 marca - 1 kwietnia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</si>
</sst>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0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0" applyNumberFormat="0" applyFill="0" applyAlignment="0" applyProtection="0"/>
    <xf numFmtId="0" fontId="84" fillId="0" borderId="161" applyNumberFormat="0" applyFill="0" applyAlignment="0" applyProtection="0"/>
    <xf numFmtId="0" fontId="85" fillId="0" borderId="162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3" applyNumberFormat="0" applyAlignment="0" applyProtection="0"/>
    <xf numFmtId="0" fontId="90" fillId="11" borderId="164" applyNumberFormat="0" applyAlignment="0" applyProtection="0"/>
    <xf numFmtId="0" fontId="91" fillId="11" borderId="163" applyNumberFormat="0" applyAlignment="0" applyProtection="0"/>
    <xf numFmtId="0" fontId="92" fillId="0" borderId="165" applyNumberFormat="0" applyFill="0" applyAlignment="0" applyProtection="0"/>
    <xf numFmtId="0" fontId="93" fillId="12" borderId="166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8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9" fillId="0" borderId="0" applyNumberFormat="0" applyFill="0" applyBorder="0" applyAlignment="0" applyProtection="0">
      <alignment vertical="top"/>
      <protection locked="0"/>
    </xf>
  </cellStyleXfs>
  <cellXfs count="649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164" fontId="73" fillId="0" borderId="5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73" fillId="0" borderId="53" xfId="0" applyFont="1" applyFill="1" applyBorder="1" applyAlignment="1">
      <alignment horizontal="centerContinuous"/>
    </xf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72" fillId="0" borderId="7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165" fontId="74" fillId="0" borderId="14" xfId="0" quotePrefix="1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165" fontId="73" fillId="0" borderId="14" xfId="0" quotePrefix="1" applyNumberFormat="1" applyFont="1" applyBorder="1" applyAlignment="1">
      <alignment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5" fontId="74" fillId="0" borderId="53" xfId="0" quotePrefix="1" applyNumberFormat="1" applyFont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75" fillId="0" borderId="55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75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4" fillId="0" borderId="14" xfId="0" applyNumberFormat="1" applyFont="1" applyBorder="1"/>
    <xf numFmtId="164" fontId="73" fillId="0" borderId="53" xfId="0" applyNumberFormat="1" applyFont="1" applyBorder="1"/>
    <xf numFmtId="164" fontId="74" fillId="0" borderId="14" xfId="0" quotePrefix="1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164" fontId="73" fillId="0" borderId="18" xfId="0" quotePrefix="1" applyNumberFormat="1" applyFont="1" applyBorder="1"/>
    <xf numFmtId="164" fontId="74" fillId="0" borderId="18" xfId="0" quotePrefix="1" applyNumberFormat="1" applyFont="1" applyBorder="1"/>
    <xf numFmtId="164" fontId="73" fillId="0" borderId="66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4" fontId="75" fillId="0" borderId="70" xfId="0" applyNumberFormat="1" applyFont="1" applyBorder="1"/>
    <xf numFmtId="165" fontId="34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5" fillId="0" borderId="72" xfId="0" applyNumberFormat="1" applyFont="1" applyBorder="1"/>
    <xf numFmtId="164" fontId="11" fillId="0" borderId="72" xfId="0" applyNumberFormat="1" applyFont="1" applyBorder="1"/>
    <xf numFmtId="164" fontId="75" fillId="0" borderId="71" xfId="0" applyNumberFormat="1" applyFont="1" applyBorder="1"/>
    <xf numFmtId="164" fontId="73" fillId="0" borderId="53" xfId="0" quotePrefix="1" applyNumberFormat="1" applyFont="1" applyBorder="1"/>
    <xf numFmtId="164" fontId="74" fillId="0" borderId="18" xfId="0" applyNumberFormat="1" applyFont="1" applyBorder="1"/>
    <xf numFmtId="164" fontId="73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4" fillId="0" borderId="19" xfId="0" quotePrefix="1" applyNumberFormat="1" applyFont="1" applyBorder="1"/>
    <xf numFmtId="164" fontId="73" fillId="0" borderId="56" xfId="0" quotePrefix="1" applyNumberFormat="1" applyFont="1" applyBorder="1"/>
    <xf numFmtId="164" fontId="11" fillId="0" borderId="70" xfId="0" applyNumberFormat="1" applyFont="1" applyBorder="1"/>
    <xf numFmtId="164" fontId="73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75" fillId="0" borderId="55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164" fontId="11" fillId="0" borderId="55" xfId="0" applyNumberFormat="1" applyFont="1" applyBorder="1"/>
    <xf numFmtId="164" fontId="75" fillId="0" borderId="75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64" fontId="73" fillId="0" borderId="48" xfId="0" applyNumberFormat="1" applyFont="1" applyBorder="1"/>
    <xf numFmtId="165" fontId="10" fillId="2" borderId="80" xfId="0" applyNumberFormat="1" applyFont="1" applyFill="1" applyBorder="1"/>
    <xf numFmtId="1" fontId="34" fillId="2" borderId="57" xfId="0" applyNumberFormat="1" applyFont="1" applyFill="1" applyBorder="1"/>
    <xf numFmtId="165" fontId="10" fillId="2" borderId="18" xfId="0" applyNumberFormat="1" applyFont="1" applyFill="1" applyBorder="1"/>
    <xf numFmtId="164" fontId="73" fillId="0" borderId="75" xfId="0" applyNumberFormat="1" applyFont="1" applyBorder="1"/>
    <xf numFmtId="168" fontId="57" fillId="0" borderId="170" xfId="12" applyNumberFormat="1" applyFont="1" applyFill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83343</xdr:colOff>
      <xdr:row>2</xdr:row>
      <xdr:rowOff>-1</xdr:rowOff>
    </xdr:from>
    <xdr:to>
      <xdr:col>10</xdr:col>
      <xdr:colOff>627785</xdr:colOff>
      <xdr:row>27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" y="309562"/>
          <a:ext cx="6830942" cy="4179093"/>
        </a:xfrm>
        <a:prstGeom prst="rect">
          <a:avLst/>
        </a:prstGeom>
      </xdr:spPr>
    </xdr:pic>
    <xdr:clientData/>
  </xdr:twoCellAnchor>
  <xdr:twoCellAnchor editAs="oneCell">
    <xdr:from>
      <xdr:col>11</xdr:col>
      <xdr:colOff>607218</xdr:colOff>
      <xdr:row>2</xdr:row>
      <xdr:rowOff>-1</xdr:rowOff>
    </xdr:from>
    <xdr:to>
      <xdr:col>22</xdr:col>
      <xdr:colOff>583406</xdr:colOff>
      <xdr:row>27</xdr:row>
      <xdr:rowOff>158949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2374" y="309562"/>
          <a:ext cx="6655595" cy="4326137"/>
        </a:xfrm>
        <a:prstGeom prst="rect">
          <a:avLst/>
        </a:prstGeom>
      </xdr:spPr>
    </xdr:pic>
    <xdr:clientData/>
  </xdr:twoCellAnchor>
  <xdr:twoCellAnchor editAs="oneCell">
    <xdr:from>
      <xdr:col>0</xdr:col>
      <xdr:colOff>107156</xdr:colOff>
      <xdr:row>28</xdr:row>
      <xdr:rowOff>95250</xdr:rowOff>
    </xdr:from>
    <xdr:to>
      <xdr:col>10</xdr:col>
      <xdr:colOff>623630</xdr:colOff>
      <xdr:row>53</xdr:row>
      <xdr:rowOff>35719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156" y="4738688"/>
          <a:ext cx="6802974" cy="417909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29</xdr:row>
      <xdr:rowOff>0</xdr:rowOff>
    </xdr:from>
    <xdr:to>
      <xdr:col>22</xdr:col>
      <xdr:colOff>535781</xdr:colOff>
      <xdr:row>53</xdr:row>
      <xdr:rowOff>86452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72375" y="4810125"/>
          <a:ext cx="6607969" cy="4158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H18" sqref="H18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399</v>
      </c>
      <c r="C9" s="123"/>
      <c r="D9" s="6"/>
      <c r="E9" s="122" t="s">
        <v>30</v>
      </c>
      <c r="F9" s="123"/>
      <c r="G9" s="123"/>
      <c r="H9" s="123"/>
      <c r="I9" s="122" t="s">
        <v>400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401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368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338</v>
      </c>
      <c r="H22" s="59" t="s">
        <v>339</v>
      </c>
    </row>
    <row r="23" spans="2:8" x14ac:dyDescent="0.2">
      <c r="B23" s="4"/>
      <c r="H23" s="59"/>
    </row>
    <row r="28" spans="2:8" x14ac:dyDescent="0.2">
      <c r="G28" s="3" t="s">
        <v>224</v>
      </c>
    </row>
    <row r="29" spans="2:8" ht="19.5" x14ac:dyDescent="0.2">
      <c r="B29" s="511"/>
    </row>
    <row r="30" spans="2:8" ht="19.5" x14ac:dyDescent="0.2">
      <c r="B30" s="511"/>
    </row>
    <row r="31" spans="2:8" ht="19.5" x14ac:dyDescent="0.2">
      <c r="B31" s="511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E14" sqref="E14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257</v>
      </c>
      <c r="B1" s="12"/>
      <c r="C1" s="13"/>
      <c r="D1" s="12"/>
      <c r="E1" s="12"/>
    </row>
    <row r="2" spans="1:7" s="16" customFormat="1" ht="18.75" x14ac:dyDescent="0.3">
      <c r="A2" s="212" t="s">
        <v>375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9"/>
      <c r="B4" s="319"/>
      <c r="C4" s="320" t="s">
        <v>256</v>
      </c>
      <c r="D4" s="319" t="s">
        <v>224</v>
      </c>
      <c r="E4" s="319"/>
      <c r="F4" s="319"/>
      <c r="G4" s="319"/>
    </row>
    <row r="5" spans="1:7" ht="18.75" customHeight="1" thickBot="1" x14ac:dyDescent="0.35">
      <c r="A5" s="321"/>
      <c r="B5" s="322"/>
      <c r="C5" s="323" t="s">
        <v>85</v>
      </c>
      <c r="D5" s="324"/>
      <c r="E5" s="324"/>
      <c r="F5" s="324"/>
      <c r="G5" s="325"/>
    </row>
    <row r="6" spans="1:7" ht="32.25" thickBot="1" x14ac:dyDescent="0.3">
      <c r="A6" s="326" t="s">
        <v>90</v>
      </c>
      <c r="B6" s="327" t="s">
        <v>255</v>
      </c>
      <c r="C6" s="548" t="s">
        <v>407</v>
      </c>
      <c r="D6" s="386" t="s">
        <v>409</v>
      </c>
      <c r="E6" s="549" t="s">
        <v>410</v>
      </c>
      <c r="F6" s="288" t="s">
        <v>380</v>
      </c>
      <c r="G6" s="289"/>
    </row>
    <row r="7" spans="1:7" ht="16.5" thickBot="1" x14ac:dyDescent="0.25">
      <c r="A7" s="328"/>
      <c r="B7" s="329"/>
      <c r="C7" s="290"/>
      <c r="D7" s="291"/>
      <c r="E7" s="292"/>
      <c r="F7" s="293" t="s">
        <v>379</v>
      </c>
      <c r="G7" s="294" t="s">
        <v>312</v>
      </c>
    </row>
    <row r="8" spans="1:7" ht="19.5" x14ac:dyDescent="0.35">
      <c r="A8" s="330" t="s">
        <v>22</v>
      </c>
      <c r="B8" s="331" t="s">
        <v>254</v>
      </c>
      <c r="C8" s="295">
        <v>675.21799999999996</v>
      </c>
      <c r="D8" s="296">
        <v>691.45600000000002</v>
      </c>
      <c r="E8" s="297">
        <v>648.351</v>
      </c>
      <c r="F8" s="298">
        <f>((C8-D8)/D8)*100</f>
        <v>-2.3483779155868278</v>
      </c>
      <c r="G8" s="299">
        <f>((C8-E8)/E8)*100</f>
        <v>4.1438973642363415</v>
      </c>
    </row>
    <row r="9" spans="1:7" ht="19.5" x14ac:dyDescent="0.35">
      <c r="A9" s="332"/>
      <c r="B9" s="333" t="s">
        <v>253</v>
      </c>
      <c r="C9" s="300">
        <v>669.58600000000001</v>
      </c>
      <c r="D9" s="301">
        <v>712.69100000000003</v>
      </c>
      <c r="E9" s="302">
        <v>643.22299999999996</v>
      </c>
      <c r="F9" s="303">
        <f t="shared" ref="F9:F18" si="0">((C9-D9)/D9)*100</f>
        <v>-6.0482032185056376</v>
      </c>
      <c r="G9" s="304">
        <f t="shared" ref="G9:G18" si="1">((C9-E9)/E9)*100</f>
        <v>4.0985785645102952</v>
      </c>
    </row>
    <row r="10" spans="1:7" ht="19.5" x14ac:dyDescent="0.35">
      <c r="A10" s="330" t="s">
        <v>23</v>
      </c>
      <c r="B10" s="331" t="s">
        <v>94</v>
      </c>
      <c r="C10" s="295">
        <v>574.49</v>
      </c>
      <c r="D10" s="296">
        <v>586.346</v>
      </c>
      <c r="E10" s="297">
        <v>530.20399999999995</v>
      </c>
      <c r="F10" s="298">
        <f t="shared" si="0"/>
        <v>-2.0220143055465534</v>
      </c>
      <c r="G10" s="299">
        <f t="shared" si="1"/>
        <v>8.3526340804671531</v>
      </c>
    </row>
    <row r="11" spans="1:7" ht="19.5" x14ac:dyDescent="0.35">
      <c r="A11" s="332"/>
      <c r="B11" s="333" t="s">
        <v>95</v>
      </c>
      <c r="C11" s="300">
        <v>566.11099999999999</v>
      </c>
      <c r="D11" s="301">
        <v>548.74199999999996</v>
      </c>
      <c r="E11" s="302">
        <v>538.45699999999999</v>
      </c>
      <c r="F11" s="303">
        <f t="shared" si="0"/>
        <v>3.1652397665934133</v>
      </c>
      <c r="G11" s="299">
        <f t="shared" si="1"/>
        <v>5.1357861444832169</v>
      </c>
    </row>
    <row r="12" spans="1:7" ht="20.25" thickBot="1" x14ac:dyDescent="0.4">
      <c r="A12" s="334" t="s">
        <v>31</v>
      </c>
      <c r="B12" s="335" t="s">
        <v>253</v>
      </c>
      <c r="C12" s="305">
        <v>647.38300000000004</v>
      </c>
      <c r="D12" s="306">
        <v>665.08799999999997</v>
      </c>
      <c r="E12" s="307">
        <v>655.25</v>
      </c>
      <c r="F12" s="308">
        <f>((C12-D12)/D12)*100</f>
        <v>-2.6620537432640385</v>
      </c>
      <c r="G12" s="309">
        <f>((C12-E12)/E12)*100</f>
        <v>-1.2006104540251754</v>
      </c>
    </row>
    <row r="13" spans="1:7" ht="20.25" thickTop="1" x14ac:dyDescent="0.35">
      <c r="A13" s="330" t="s">
        <v>250</v>
      </c>
      <c r="B13" s="331" t="s">
        <v>252</v>
      </c>
      <c r="C13" s="295">
        <v>1310.961</v>
      </c>
      <c r="D13" s="296">
        <v>1366.89</v>
      </c>
      <c r="E13" s="297">
        <v>1382.7139999999999</v>
      </c>
      <c r="F13" s="298">
        <f t="shared" si="0"/>
        <v>-4.0916972104558589</v>
      </c>
      <c r="G13" s="299">
        <f t="shared" si="1"/>
        <v>-5.189287155550601</v>
      </c>
    </row>
    <row r="14" spans="1:7" ht="19.5" x14ac:dyDescent="0.35">
      <c r="A14" s="410" t="s">
        <v>172</v>
      </c>
      <c r="B14" s="333" t="s">
        <v>251</v>
      </c>
      <c r="C14" s="300">
        <v>1476.1210000000001</v>
      </c>
      <c r="D14" s="301">
        <v>1712.3889999999999</v>
      </c>
      <c r="E14" s="302">
        <v>1513.93</v>
      </c>
      <c r="F14" s="303">
        <f t="shared" si="0"/>
        <v>-13.797565856823409</v>
      </c>
      <c r="G14" s="304">
        <f t="shared" si="1"/>
        <v>-2.4974074098538224</v>
      </c>
    </row>
    <row r="15" spans="1:7" ht="19.5" x14ac:dyDescent="0.35">
      <c r="A15" s="336" t="s">
        <v>250</v>
      </c>
      <c r="B15" s="337" t="s">
        <v>249</v>
      </c>
      <c r="C15" s="310">
        <v>1013.736</v>
      </c>
      <c r="D15" s="311">
        <v>981.06500000000005</v>
      </c>
      <c r="E15" s="297">
        <v>933.25699999999995</v>
      </c>
      <c r="F15" s="298">
        <f t="shared" si="0"/>
        <v>3.3301565135847202</v>
      </c>
      <c r="G15" s="299">
        <f t="shared" si="1"/>
        <v>8.6234552754493183</v>
      </c>
    </row>
    <row r="16" spans="1:7" ht="19.5" x14ac:dyDescent="0.35">
      <c r="A16" s="410" t="s">
        <v>174</v>
      </c>
      <c r="B16" s="333" t="s">
        <v>248</v>
      </c>
      <c r="C16" s="300">
        <v>930.19799999999998</v>
      </c>
      <c r="D16" s="301">
        <v>865.71799999999996</v>
      </c>
      <c r="E16" s="302">
        <v>861.42700000000002</v>
      </c>
      <c r="F16" s="303">
        <f t="shared" si="0"/>
        <v>7.4481528627104927</v>
      </c>
      <c r="G16" s="304">
        <f t="shared" si="1"/>
        <v>7.9833810642108913</v>
      </c>
    </row>
    <row r="17" spans="1:10" ht="19.5" x14ac:dyDescent="0.35">
      <c r="A17" s="336" t="s">
        <v>247</v>
      </c>
      <c r="B17" s="337" t="s">
        <v>246</v>
      </c>
      <c r="C17" s="310">
        <v>962.05100000000004</v>
      </c>
      <c r="D17" s="312">
        <v>897.00900000000001</v>
      </c>
      <c r="E17" s="297">
        <v>838.00099999999998</v>
      </c>
      <c r="F17" s="298">
        <f t="shared" si="0"/>
        <v>7.2509863334704594</v>
      </c>
      <c r="G17" s="299">
        <f t="shared" si="1"/>
        <v>14.803084960519151</v>
      </c>
    </row>
    <row r="18" spans="1:10" ht="20.25" thickBot="1" x14ac:dyDescent="0.4">
      <c r="A18" s="411" t="s">
        <v>174</v>
      </c>
      <c r="B18" s="338" t="s">
        <v>245</v>
      </c>
      <c r="C18" s="313">
        <v>956.87400000000002</v>
      </c>
      <c r="D18" s="314">
        <v>874.47299999999996</v>
      </c>
      <c r="E18" s="315">
        <v>804.01800000000003</v>
      </c>
      <c r="F18" s="316">
        <f t="shared" si="0"/>
        <v>9.4229324404527155</v>
      </c>
      <c r="G18" s="317">
        <f t="shared" si="1"/>
        <v>19.01151466758207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0"/>
  <sheetViews>
    <sheetView showGridLines="0" zoomScale="80" workbookViewId="0">
      <selection activeCell="A12" sqref="A12"/>
    </sheetView>
  </sheetViews>
  <sheetFormatPr defaultRowHeight="12.75" x14ac:dyDescent="0.2"/>
  <cols>
    <col min="1" max="1" width="26.7109375" style="458" customWidth="1"/>
    <col min="2" max="2" width="14.5703125" style="465" customWidth="1"/>
    <col min="3" max="3" width="16.85546875" style="482" customWidth="1"/>
    <col min="4" max="4" width="11" style="465" customWidth="1"/>
    <col min="5" max="5" width="9.28515625" style="483" bestFit="1" customWidth="1"/>
    <col min="6" max="6" width="16.7109375" style="484" customWidth="1"/>
    <col min="7" max="7" width="10.140625" style="465" customWidth="1"/>
    <col min="8" max="8" width="12.140625" style="465" customWidth="1"/>
    <col min="9" max="10" width="9.140625" style="457"/>
    <col min="11" max="11" width="36" style="457" customWidth="1"/>
    <col min="12" max="16384" width="9.140625" style="457"/>
  </cols>
  <sheetData>
    <row r="1" spans="1:16" ht="15.75" x14ac:dyDescent="0.25">
      <c r="A1" s="2" t="s">
        <v>405</v>
      </c>
      <c r="B1" s="453"/>
      <c r="C1" s="454"/>
      <c r="D1" s="453"/>
      <c r="E1" s="455"/>
      <c r="F1" s="456"/>
      <c r="G1" s="453"/>
      <c r="H1" s="453"/>
    </row>
    <row r="2" spans="1:16" ht="15.75" x14ac:dyDescent="0.25">
      <c r="A2" s="2" t="s">
        <v>355</v>
      </c>
      <c r="B2" s="453"/>
      <c r="C2" s="454"/>
      <c r="D2" s="453"/>
      <c r="E2" s="455"/>
      <c r="F2" s="456"/>
      <c r="G2" s="453"/>
      <c r="H2" s="453"/>
    </row>
    <row r="3" spans="1:16" ht="9" customHeight="1" thickBot="1" x14ac:dyDescent="0.25">
      <c r="B3" s="453"/>
      <c r="C3" s="454"/>
      <c r="D3" s="453"/>
      <c r="E3" s="455"/>
      <c r="F3" s="456"/>
      <c r="G3" s="453"/>
      <c r="H3" s="453"/>
    </row>
    <row r="4" spans="1:16" ht="36.75" customHeight="1" x14ac:dyDescent="0.2">
      <c r="A4" s="459" t="s">
        <v>356</v>
      </c>
      <c r="B4" s="460" t="s">
        <v>357</v>
      </c>
      <c r="C4" s="461" t="s">
        <v>358</v>
      </c>
      <c r="D4" s="462" t="s">
        <v>359</v>
      </c>
      <c r="E4" s="463" t="s">
        <v>360</v>
      </c>
      <c r="F4" s="461" t="s">
        <v>361</v>
      </c>
      <c r="G4" s="464" t="s">
        <v>362</v>
      </c>
      <c r="H4" s="457"/>
    </row>
    <row r="5" spans="1:16" ht="15.75" x14ac:dyDescent="0.25">
      <c r="A5" s="644" t="s">
        <v>363</v>
      </c>
      <c r="B5" s="645"/>
      <c r="C5" s="645"/>
      <c r="D5" s="645"/>
      <c r="E5" s="645"/>
      <c r="F5" s="645"/>
      <c r="G5" s="646"/>
      <c r="H5" s="457"/>
    </row>
    <row r="6" spans="1:16" ht="15.75" x14ac:dyDescent="0.25">
      <c r="A6" s="528" t="s">
        <v>316</v>
      </c>
      <c r="B6" s="529" t="s">
        <v>364</v>
      </c>
      <c r="C6" s="530" t="s">
        <v>365</v>
      </c>
      <c r="D6" s="531">
        <v>660</v>
      </c>
      <c r="E6" s="532">
        <v>300</v>
      </c>
      <c r="F6" s="530" t="s">
        <v>395</v>
      </c>
      <c r="G6" s="533" t="s">
        <v>366</v>
      </c>
    </row>
    <row r="7" spans="1:16" ht="15.75" x14ac:dyDescent="0.25">
      <c r="A7" s="528" t="s">
        <v>316</v>
      </c>
      <c r="B7" s="534" t="s">
        <v>364</v>
      </c>
      <c r="C7" s="535" t="s">
        <v>365</v>
      </c>
      <c r="D7" s="536">
        <v>660</v>
      </c>
      <c r="E7" s="537">
        <v>200</v>
      </c>
      <c r="F7" s="535" t="s">
        <v>396</v>
      </c>
      <c r="G7" s="533" t="s">
        <v>366</v>
      </c>
    </row>
    <row r="8" spans="1:16" ht="15.75" x14ac:dyDescent="0.25">
      <c r="A8" s="528" t="s">
        <v>406</v>
      </c>
      <c r="B8" s="534" t="s">
        <v>364</v>
      </c>
      <c r="C8" s="535" t="s">
        <v>365</v>
      </c>
      <c r="D8" s="536">
        <v>540</v>
      </c>
      <c r="E8" s="537">
        <v>24</v>
      </c>
      <c r="F8" s="535" t="s">
        <v>386</v>
      </c>
      <c r="G8" s="533" t="s">
        <v>366</v>
      </c>
    </row>
    <row r="9" spans="1:16" ht="16.5" thickBot="1" x14ac:dyDescent="0.3">
      <c r="A9" s="466" t="s">
        <v>311</v>
      </c>
      <c r="B9" s="467" t="s">
        <v>364</v>
      </c>
      <c r="C9" s="468" t="s">
        <v>365</v>
      </c>
      <c r="D9" s="469">
        <v>630</v>
      </c>
      <c r="E9" s="470">
        <v>100</v>
      </c>
      <c r="F9" s="468" t="s">
        <v>396</v>
      </c>
      <c r="G9" s="471" t="s">
        <v>366</v>
      </c>
    </row>
    <row r="10" spans="1:16" ht="15.75" x14ac:dyDescent="0.25">
      <c r="A10" s="472" t="s">
        <v>367</v>
      </c>
      <c r="B10" s="473"/>
      <c r="C10" s="474"/>
      <c r="D10" s="475"/>
      <c r="E10" s="476"/>
      <c r="F10" s="474"/>
      <c r="G10" s="474"/>
    </row>
    <row r="11" spans="1:16" ht="12.75" customHeight="1" x14ac:dyDescent="0.25">
      <c r="A11" s="477"/>
      <c r="B11" s="473"/>
      <c r="C11" s="474"/>
      <c r="D11" s="475"/>
      <c r="E11" s="476"/>
      <c r="F11" s="474"/>
      <c r="G11" s="474"/>
    </row>
    <row r="12" spans="1:16" x14ac:dyDescent="0.2">
      <c r="B12" s="210"/>
      <c r="C12" s="210"/>
      <c r="D12" s="210"/>
      <c r="E12" s="210"/>
      <c r="F12" s="210"/>
      <c r="G12" s="210"/>
      <c r="K12" s="210"/>
      <c r="L12" s="210"/>
      <c r="M12" s="210"/>
      <c r="N12" s="210"/>
      <c r="O12" s="210"/>
      <c r="P12" s="210"/>
    </row>
    <row r="13" spans="1:16" x14ac:dyDescent="0.2">
      <c r="B13" s="210"/>
      <c r="C13" s="210"/>
      <c r="D13" s="210"/>
      <c r="E13" s="210"/>
      <c r="F13" s="210"/>
      <c r="G13" s="210"/>
      <c r="K13" s="210"/>
      <c r="L13" s="210"/>
      <c r="M13" s="210"/>
      <c r="N13" s="210"/>
      <c r="O13" s="210"/>
      <c r="P13" s="210"/>
    </row>
    <row r="14" spans="1:16" ht="15.75" x14ac:dyDescent="0.2">
      <c r="B14" s="478"/>
      <c r="C14" s="479"/>
      <c r="D14" s="478"/>
      <c r="E14" s="480"/>
      <c r="F14" s="481"/>
      <c r="G14" s="478"/>
      <c r="K14" s="210"/>
      <c r="L14" s="210"/>
      <c r="M14" s="210"/>
      <c r="N14" s="210"/>
      <c r="O14" s="210"/>
      <c r="P14" s="210"/>
    </row>
    <row r="15" spans="1:16" x14ac:dyDescent="0.2">
      <c r="K15" s="210"/>
      <c r="L15" s="210"/>
      <c r="M15" s="210"/>
      <c r="N15" s="210"/>
      <c r="O15" s="210"/>
      <c r="P15" s="210"/>
    </row>
    <row r="16" spans="1:16" x14ac:dyDescent="0.2">
      <c r="K16" s="210"/>
      <c r="L16" s="210"/>
      <c r="M16" s="210"/>
      <c r="N16" s="210"/>
      <c r="O16" s="210"/>
      <c r="P16" s="210"/>
    </row>
    <row r="17" spans="11:16" x14ac:dyDescent="0.2">
      <c r="K17" s="210"/>
      <c r="L17" s="210"/>
      <c r="M17" s="210"/>
      <c r="N17" s="210"/>
      <c r="O17" s="210"/>
      <c r="P17" s="210"/>
    </row>
    <row r="18" spans="11:16" x14ac:dyDescent="0.2">
      <c r="K18" s="210"/>
      <c r="L18" s="210"/>
      <c r="M18" s="210"/>
      <c r="N18" s="210"/>
      <c r="O18" s="210"/>
      <c r="P18" s="210"/>
    </row>
    <row r="19" spans="11:16" x14ac:dyDescent="0.2">
      <c r="K19" s="210"/>
      <c r="L19" s="210"/>
      <c r="M19" s="210"/>
      <c r="N19" s="210"/>
      <c r="O19" s="210"/>
      <c r="P19" s="210"/>
    </row>
    <row r="20" spans="11:16" x14ac:dyDescent="0.2">
      <c r="K20" s="210"/>
      <c r="L20" s="210"/>
      <c r="M20" s="210"/>
      <c r="N20" s="210"/>
      <c r="O20" s="210"/>
      <c r="P20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E7" sqref="E7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378</v>
      </c>
      <c r="C1" s="13"/>
      <c r="E1" s="13"/>
      <c r="G1" s="13"/>
    </row>
    <row r="2" spans="1:16" ht="20.25" x14ac:dyDescent="0.3">
      <c r="A2" s="242" t="s">
        <v>408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2"/>
      <c r="B4" s="413"/>
      <c r="C4" s="414" t="s">
        <v>85</v>
      </c>
      <c r="D4" s="415"/>
      <c r="E4" s="416"/>
      <c r="F4" s="416"/>
      <c r="G4" s="417"/>
      <c r="H4" s="418" t="s">
        <v>86</v>
      </c>
      <c r="I4" s="418"/>
      <c r="J4" s="418"/>
      <c r="K4" s="419"/>
      <c r="L4" s="419"/>
      <c r="M4" s="419"/>
      <c r="N4" s="419"/>
      <c r="O4" s="419"/>
      <c r="P4" s="420"/>
    </row>
    <row r="5" spans="1:16" ht="15" x14ac:dyDescent="0.25">
      <c r="A5" s="421"/>
      <c r="B5" s="422"/>
      <c r="C5" s="423"/>
      <c r="D5" s="424"/>
      <c r="E5" s="424"/>
      <c r="F5" s="424"/>
      <c r="G5" s="425"/>
      <c r="H5" s="426" t="s">
        <v>87</v>
      </c>
      <c r="I5" s="427"/>
      <c r="J5" s="427"/>
      <c r="K5" s="426" t="s">
        <v>88</v>
      </c>
      <c r="L5" s="427"/>
      <c r="M5" s="427"/>
      <c r="N5" s="426" t="s">
        <v>89</v>
      </c>
      <c r="O5" s="428"/>
      <c r="P5" s="429"/>
    </row>
    <row r="6" spans="1:16" ht="45.75" thickBot="1" x14ac:dyDescent="0.25">
      <c r="A6" s="430" t="s">
        <v>90</v>
      </c>
      <c r="B6" s="431" t="s">
        <v>91</v>
      </c>
      <c r="C6" s="131" t="s">
        <v>61</v>
      </c>
      <c r="D6" s="132"/>
      <c r="E6" s="399" t="s">
        <v>92</v>
      </c>
      <c r="F6" s="205" t="s">
        <v>93</v>
      </c>
      <c r="G6" s="132"/>
      <c r="H6" s="131" t="s">
        <v>61</v>
      </c>
      <c r="I6" s="132"/>
      <c r="J6" s="400" t="s">
        <v>92</v>
      </c>
      <c r="K6" s="132" t="s">
        <v>61</v>
      </c>
      <c r="L6" s="132"/>
      <c r="M6" s="400" t="s">
        <v>92</v>
      </c>
      <c r="N6" s="132" t="s">
        <v>61</v>
      </c>
      <c r="O6" s="132"/>
      <c r="P6" s="400" t="s">
        <v>92</v>
      </c>
    </row>
    <row r="7" spans="1:16" s="15" customFormat="1" ht="29.25" customHeight="1" thickBot="1" x14ac:dyDescent="0.25">
      <c r="A7" s="432"/>
      <c r="B7" s="433"/>
      <c r="C7" s="30" t="s">
        <v>407</v>
      </c>
      <c r="D7" s="31" t="s">
        <v>397</v>
      </c>
      <c r="E7" s="642"/>
      <c r="F7" s="632" t="s">
        <v>407</v>
      </c>
      <c r="G7" s="20" t="s">
        <v>397</v>
      </c>
      <c r="H7" s="30" t="s">
        <v>407</v>
      </c>
      <c r="I7" s="31" t="s">
        <v>397</v>
      </c>
      <c r="J7" s="642"/>
      <c r="K7" s="30" t="s">
        <v>407</v>
      </c>
      <c r="L7" s="31" t="s">
        <v>397</v>
      </c>
      <c r="M7" s="642"/>
      <c r="N7" s="30" t="s">
        <v>407</v>
      </c>
      <c r="O7" s="31" t="s">
        <v>397</v>
      </c>
      <c r="P7" s="643"/>
    </row>
    <row r="8" spans="1:16" ht="15" x14ac:dyDescent="0.25">
      <c r="A8" s="434" t="s">
        <v>22</v>
      </c>
      <c r="B8" s="435" t="s">
        <v>94</v>
      </c>
      <c r="C8" s="633">
        <v>675.21799999999996</v>
      </c>
      <c r="D8" s="114">
        <v>670.05</v>
      </c>
      <c r="E8" s="387">
        <v>0.77128572494590053</v>
      </c>
      <c r="F8" s="115">
        <v>46.989072878013033</v>
      </c>
      <c r="G8" s="588">
        <v>51.822839769226412</v>
      </c>
      <c r="H8" s="118">
        <v>683.26599999999996</v>
      </c>
      <c r="I8" s="114">
        <v>674.77700000000004</v>
      </c>
      <c r="J8" s="387">
        <v>1.2580452505049695</v>
      </c>
      <c r="K8" s="118">
        <v>670.11</v>
      </c>
      <c r="L8" s="114">
        <v>669.41</v>
      </c>
      <c r="M8" s="387">
        <v>0.10456969570219231</v>
      </c>
      <c r="N8" s="118">
        <v>667.48900000000003</v>
      </c>
      <c r="O8" s="114">
        <v>666.66800000000001</v>
      </c>
      <c r="P8" s="388">
        <v>0.12314975370049655</v>
      </c>
    </row>
    <row r="9" spans="1:16" ht="15" x14ac:dyDescent="0.25">
      <c r="A9" s="434"/>
      <c r="B9" s="436" t="s">
        <v>95</v>
      </c>
      <c r="C9" s="633">
        <v>669.58600000000001</v>
      </c>
      <c r="D9" s="593">
        <v>676.28700000000003</v>
      </c>
      <c r="E9" s="387">
        <v>-0.99085151718131814</v>
      </c>
      <c r="F9" s="115">
        <v>26.846786908696874</v>
      </c>
      <c r="G9" s="116">
        <v>23.492096739998185</v>
      </c>
      <c r="H9" s="592">
        <v>667.92100000000005</v>
      </c>
      <c r="I9" s="593">
        <v>673.16800000000001</v>
      </c>
      <c r="J9" s="389">
        <v>-0.77944881515460585</v>
      </c>
      <c r="K9" s="592">
        <v>666.23</v>
      </c>
      <c r="L9" s="593">
        <v>661.30399999999997</v>
      </c>
      <c r="M9" s="389">
        <v>0.74489191052829629</v>
      </c>
      <c r="N9" s="592">
        <v>671.25099999999998</v>
      </c>
      <c r="O9" s="593">
        <v>681.26900000000001</v>
      </c>
      <c r="P9" s="595">
        <v>-1.4704910982299253</v>
      </c>
    </row>
    <row r="10" spans="1:16" ht="15" x14ac:dyDescent="0.25">
      <c r="A10" s="437" t="s">
        <v>23</v>
      </c>
      <c r="B10" s="436" t="s">
        <v>94</v>
      </c>
      <c r="C10" s="634">
        <v>574.49</v>
      </c>
      <c r="D10" s="593">
        <v>565.327</v>
      </c>
      <c r="E10" s="387">
        <v>1.6208318371491208</v>
      </c>
      <c r="F10" s="115">
        <v>1.9411513065577348</v>
      </c>
      <c r="G10" s="116">
        <v>1.5477244058056232</v>
      </c>
      <c r="H10" s="592">
        <v>567.63099999999997</v>
      </c>
      <c r="I10" s="593">
        <v>557.91399999999999</v>
      </c>
      <c r="J10" s="389">
        <v>1.741666278315293</v>
      </c>
      <c r="K10" s="592" t="s">
        <v>96</v>
      </c>
      <c r="L10" s="593">
        <v>584.60400000000004</v>
      </c>
      <c r="M10" s="389" t="s">
        <v>114</v>
      </c>
      <c r="N10" s="592">
        <v>577.02300000000002</v>
      </c>
      <c r="O10" s="593">
        <v>570.32899999999995</v>
      </c>
      <c r="P10" s="595">
        <v>1.1737085085976822</v>
      </c>
    </row>
    <row r="11" spans="1:16" ht="15" x14ac:dyDescent="0.25">
      <c r="A11" s="438"/>
      <c r="B11" s="436" t="s">
        <v>95</v>
      </c>
      <c r="C11" s="634">
        <v>566.11099999999999</v>
      </c>
      <c r="D11" s="593">
        <v>574.85400000000004</v>
      </c>
      <c r="E11" s="387">
        <v>-1.5209079174886235</v>
      </c>
      <c r="F11" s="115">
        <v>0.70129544887586148</v>
      </c>
      <c r="G11" s="116">
        <v>0.98622394418199122</v>
      </c>
      <c r="H11" s="592" t="s">
        <v>96</v>
      </c>
      <c r="I11" s="593" t="s">
        <v>96</v>
      </c>
      <c r="J11" s="623" t="s">
        <v>114</v>
      </c>
      <c r="K11" s="592" t="s">
        <v>114</v>
      </c>
      <c r="L11" s="593" t="s">
        <v>114</v>
      </c>
      <c r="M11" s="623" t="s">
        <v>114</v>
      </c>
      <c r="N11" s="592">
        <v>562.38800000000003</v>
      </c>
      <c r="O11" s="593">
        <v>573.86900000000003</v>
      </c>
      <c r="P11" s="595">
        <v>-2.0006308059853368</v>
      </c>
    </row>
    <row r="12" spans="1:16" ht="15" x14ac:dyDescent="0.25">
      <c r="A12" s="437" t="s">
        <v>24</v>
      </c>
      <c r="B12" s="436" t="s">
        <v>94</v>
      </c>
      <c r="C12" s="634">
        <v>686.87099999999998</v>
      </c>
      <c r="D12" s="593">
        <v>670.82299999999998</v>
      </c>
      <c r="E12" s="387">
        <v>2.3922852973138968</v>
      </c>
      <c r="F12" s="115">
        <v>0.27979220586859582</v>
      </c>
      <c r="G12" s="116">
        <v>0.12172588181160399</v>
      </c>
      <c r="H12" s="592" t="s">
        <v>96</v>
      </c>
      <c r="I12" s="593" t="s">
        <v>96</v>
      </c>
      <c r="J12" s="389" t="s">
        <v>114</v>
      </c>
      <c r="K12" s="592" t="s">
        <v>96</v>
      </c>
      <c r="L12" s="593" t="s">
        <v>96</v>
      </c>
      <c r="M12" s="623" t="s">
        <v>114</v>
      </c>
      <c r="N12" s="592">
        <v>679.42499999999995</v>
      </c>
      <c r="O12" s="593">
        <v>662.30700000000002</v>
      </c>
      <c r="P12" s="595">
        <v>2.5846020048104488</v>
      </c>
    </row>
    <row r="13" spans="1:16" ht="15" x14ac:dyDescent="0.25">
      <c r="A13" s="434"/>
      <c r="B13" s="436" t="s">
        <v>95</v>
      </c>
      <c r="C13" s="634">
        <v>678.596</v>
      </c>
      <c r="D13" s="593">
        <v>672.35199999999998</v>
      </c>
      <c r="E13" s="387">
        <v>0.92868021512541465</v>
      </c>
      <c r="F13" s="115">
        <v>3.6154098389410332</v>
      </c>
      <c r="G13" s="116">
        <v>3.6915020039096733</v>
      </c>
      <c r="H13" s="592">
        <v>703.03899999999999</v>
      </c>
      <c r="I13" s="593">
        <v>687.6</v>
      </c>
      <c r="J13" s="389">
        <v>2.2453461314717806</v>
      </c>
      <c r="K13" s="592">
        <v>670.51300000000003</v>
      </c>
      <c r="L13" s="593">
        <v>669.13499999999999</v>
      </c>
      <c r="M13" s="389">
        <v>0.20593751634573632</v>
      </c>
      <c r="N13" s="592">
        <v>675.005</v>
      </c>
      <c r="O13" s="593">
        <v>667.14599999999996</v>
      </c>
      <c r="P13" s="595">
        <v>1.1780030158316226</v>
      </c>
    </row>
    <row r="14" spans="1:16" ht="15" x14ac:dyDescent="0.25">
      <c r="A14" s="438"/>
      <c r="B14" s="436" t="s">
        <v>145</v>
      </c>
      <c r="C14" s="634">
        <v>722.73400000000004</v>
      </c>
      <c r="D14" s="593">
        <v>742.505</v>
      </c>
      <c r="E14" s="387">
        <v>-2.6627430118315645</v>
      </c>
      <c r="F14" s="115">
        <v>2.1902967039820389</v>
      </c>
      <c r="G14" s="116">
        <v>3.1687073985968164</v>
      </c>
      <c r="H14" s="592" t="s">
        <v>96</v>
      </c>
      <c r="I14" s="593" t="s">
        <v>96</v>
      </c>
      <c r="J14" s="623" t="s">
        <v>114</v>
      </c>
      <c r="K14" s="592" t="s">
        <v>96</v>
      </c>
      <c r="L14" s="593" t="s">
        <v>96</v>
      </c>
      <c r="M14" s="623" t="s">
        <v>114</v>
      </c>
      <c r="N14" s="592">
        <v>741.46699999999998</v>
      </c>
      <c r="O14" s="593">
        <v>760.16</v>
      </c>
      <c r="P14" s="595">
        <v>-2.459087560513574</v>
      </c>
    </row>
    <row r="15" spans="1:16" ht="15" x14ac:dyDescent="0.25">
      <c r="A15" s="437" t="s">
        <v>31</v>
      </c>
      <c r="B15" s="436" t="s">
        <v>95</v>
      </c>
      <c r="C15" s="634">
        <v>647.38300000000004</v>
      </c>
      <c r="D15" s="593">
        <v>640.29200000000003</v>
      </c>
      <c r="E15" s="387">
        <v>1.1074634697919088</v>
      </c>
      <c r="F15" s="115">
        <v>11.657444202344944</v>
      </c>
      <c r="G15" s="116">
        <v>9.640966006401122</v>
      </c>
      <c r="H15" s="592">
        <v>638.54399999999998</v>
      </c>
      <c r="I15" s="593">
        <v>637.245</v>
      </c>
      <c r="J15" s="389">
        <v>0.20384624438010154</v>
      </c>
      <c r="K15" s="592">
        <v>641.35699999999997</v>
      </c>
      <c r="L15" s="593">
        <v>633.38800000000003</v>
      </c>
      <c r="M15" s="389">
        <v>1.2581545592906618</v>
      </c>
      <c r="N15" s="592">
        <v>652.70699999999999</v>
      </c>
      <c r="O15" s="593">
        <v>644.60699999999997</v>
      </c>
      <c r="P15" s="595">
        <v>1.256579590355057</v>
      </c>
    </row>
    <row r="16" spans="1:16" ht="15" x14ac:dyDescent="0.25">
      <c r="A16" s="437" t="s">
        <v>97</v>
      </c>
      <c r="B16" s="436" t="s">
        <v>94</v>
      </c>
      <c r="C16" s="634">
        <v>509.52800000000002</v>
      </c>
      <c r="D16" s="593" t="s">
        <v>96</v>
      </c>
      <c r="E16" s="397" t="s">
        <v>114</v>
      </c>
      <c r="F16" s="115">
        <v>6.5167100626773514E-2</v>
      </c>
      <c r="G16" s="116">
        <v>2.9167475694124308E-2</v>
      </c>
      <c r="H16" s="592" t="s">
        <v>114</v>
      </c>
      <c r="I16" s="593" t="s">
        <v>114</v>
      </c>
      <c r="J16" s="623" t="s">
        <v>114</v>
      </c>
      <c r="K16" s="592" t="s">
        <v>96</v>
      </c>
      <c r="L16" s="593" t="s">
        <v>114</v>
      </c>
      <c r="M16" s="389" t="s">
        <v>114</v>
      </c>
      <c r="N16" s="592">
        <v>512.91499999999996</v>
      </c>
      <c r="O16" s="593" t="s">
        <v>96</v>
      </c>
      <c r="P16" s="612" t="s">
        <v>114</v>
      </c>
    </row>
    <row r="17" spans="1:65" ht="15" x14ac:dyDescent="0.25">
      <c r="A17" s="438"/>
      <c r="B17" s="436" t="s">
        <v>95</v>
      </c>
      <c r="C17" s="635" t="s">
        <v>96</v>
      </c>
      <c r="D17" s="598">
        <v>547.07600000000002</v>
      </c>
      <c r="E17" s="636" t="s">
        <v>114</v>
      </c>
      <c r="F17" s="637">
        <v>0.11328112819233528</v>
      </c>
      <c r="G17" s="121">
        <v>0.162577342670891</v>
      </c>
      <c r="H17" s="597" t="s">
        <v>96</v>
      </c>
      <c r="I17" s="598" t="s">
        <v>96</v>
      </c>
      <c r="J17" s="390" t="s">
        <v>114</v>
      </c>
      <c r="K17" s="597" t="s">
        <v>114</v>
      </c>
      <c r="L17" s="598" t="s">
        <v>114</v>
      </c>
      <c r="M17" s="390" t="s">
        <v>114</v>
      </c>
      <c r="N17" s="597" t="s">
        <v>96</v>
      </c>
      <c r="O17" s="598" t="s">
        <v>96</v>
      </c>
      <c r="P17" s="614" t="s">
        <v>114</v>
      </c>
    </row>
    <row r="18" spans="1:65" ht="15.75" thickBot="1" x14ac:dyDescent="0.3">
      <c r="A18" s="439" t="s">
        <v>0</v>
      </c>
      <c r="B18" s="440" t="s">
        <v>95</v>
      </c>
      <c r="C18" s="638">
        <v>630.62199999999996</v>
      </c>
      <c r="D18" s="117">
        <v>624.24699999999996</v>
      </c>
      <c r="E18" s="390">
        <v>1.021230378359848</v>
      </c>
      <c r="F18" s="639">
        <v>5.6003022779007763</v>
      </c>
      <c r="G18" s="121">
        <v>5.3364690317035359</v>
      </c>
      <c r="H18" s="119">
        <v>629.99099999999999</v>
      </c>
      <c r="I18" s="117">
        <v>620.41499999999996</v>
      </c>
      <c r="J18" s="391">
        <v>1.5434829912236201</v>
      </c>
      <c r="K18" s="119">
        <v>626.69799999999998</v>
      </c>
      <c r="L18" s="117">
        <v>625.07899999999995</v>
      </c>
      <c r="M18" s="391">
        <v>0.25900726148215319</v>
      </c>
      <c r="N18" s="119">
        <v>631.61599999999999</v>
      </c>
      <c r="O18" s="117">
        <v>626.24</v>
      </c>
      <c r="P18" s="640">
        <v>0.85845682166581128</v>
      </c>
    </row>
    <row r="19" spans="1:65" s="33" customFormat="1" ht="15.75" thickBot="1" x14ac:dyDescent="0.3">
      <c r="A19" s="210"/>
      <c r="B19" s="210"/>
      <c r="C19" s="210"/>
      <c r="D19" s="210"/>
      <c r="E19" s="441" t="s">
        <v>112</v>
      </c>
      <c r="F19" s="442">
        <v>100</v>
      </c>
      <c r="G19" s="443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J35" sqref="J35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314</v>
      </c>
      <c r="B1" s="266"/>
      <c r="C1" s="266"/>
      <c r="D1" s="266"/>
      <c r="E1" s="266"/>
      <c r="F1" s="266"/>
      <c r="G1" s="266"/>
      <c r="H1" s="265" t="s">
        <v>411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354</v>
      </c>
      <c r="B2" s="268">
        <v>4.2168000000000001</v>
      </c>
      <c r="C2" s="267" t="s">
        <v>315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316</v>
      </c>
      <c r="B4" s="270"/>
      <c r="C4" s="270"/>
      <c r="D4" s="271"/>
      <c r="E4" s="269" t="s">
        <v>313</v>
      </c>
      <c r="F4" s="270"/>
      <c r="G4" s="270"/>
      <c r="H4" s="271"/>
      <c r="I4" s="269" t="s">
        <v>317</v>
      </c>
      <c r="J4" s="270"/>
      <c r="K4" s="272"/>
      <c r="L4" s="266"/>
      <c r="M4" s="269" t="s">
        <v>311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286</v>
      </c>
      <c r="B5" s="274" t="s">
        <v>318</v>
      </c>
      <c r="C5" s="275" t="s">
        <v>319</v>
      </c>
      <c r="D5" s="266"/>
      <c r="E5" s="274" t="s">
        <v>286</v>
      </c>
      <c r="F5" s="274" t="s">
        <v>318</v>
      </c>
      <c r="G5" s="275" t="s">
        <v>319</v>
      </c>
      <c r="H5" s="266"/>
      <c r="I5" s="273" t="s">
        <v>286</v>
      </c>
      <c r="J5" s="274" t="s">
        <v>318</v>
      </c>
      <c r="K5" s="275" t="s">
        <v>319</v>
      </c>
      <c r="L5" s="266"/>
      <c r="M5" s="273" t="s">
        <v>286</v>
      </c>
      <c r="N5" s="276" t="s">
        <v>318</v>
      </c>
      <c r="O5" s="277" t="s">
        <v>319</v>
      </c>
      <c r="P5" s="266"/>
      <c r="Q5" s="266"/>
      <c r="R5" s="266"/>
      <c r="S5" s="266"/>
    </row>
    <row r="6" spans="1:19" s="264" customFormat="1" ht="15.75" x14ac:dyDescent="0.25">
      <c r="A6" s="278" t="s">
        <v>310</v>
      </c>
      <c r="B6" s="279">
        <v>716.85599999999999</v>
      </c>
      <c r="C6" s="280">
        <v>170</v>
      </c>
      <c r="D6" s="266"/>
      <c r="E6" s="278" t="s">
        <v>310</v>
      </c>
      <c r="F6" s="279">
        <v>695.77200000000005</v>
      </c>
      <c r="G6" s="280">
        <v>165</v>
      </c>
      <c r="H6" s="266"/>
      <c r="I6" s="278" t="s">
        <v>310</v>
      </c>
      <c r="J6" s="279">
        <v>721.07280000000003</v>
      </c>
      <c r="K6" s="280">
        <v>171</v>
      </c>
      <c r="L6" s="266"/>
      <c r="M6" s="278" t="s">
        <v>310</v>
      </c>
      <c r="N6" s="279">
        <v>742.15679999999998</v>
      </c>
      <c r="O6" s="280">
        <v>176</v>
      </c>
      <c r="P6" s="266"/>
      <c r="Q6" s="266"/>
      <c r="R6" s="266"/>
      <c r="S6" s="266"/>
    </row>
    <row r="7" spans="1:19" s="264" customFormat="1" ht="15.75" x14ac:dyDescent="0.25">
      <c r="A7" s="278" t="s">
        <v>348</v>
      </c>
      <c r="B7" s="279">
        <v>642.51381600000002</v>
      </c>
      <c r="C7" s="280">
        <v>152.37</v>
      </c>
      <c r="D7" s="266"/>
      <c r="E7" s="281" t="s">
        <v>287</v>
      </c>
      <c r="F7" s="279">
        <v>699.98879999999997</v>
      </c>
      <c r="G7" s="280">
        <v>166</v>
      </c>
      <c r="H7" s="266"/>
      <c r="I7" s="278" t="s">
        <v>348</v>
      </c>
      <c r="J7" s="279">
        <v>582.1292400000001</v>
      </c>
      <c r="K7" s="280">
        <v>138.05000000000001</v>
      </c>
      <c r="L7" s="266"/>
      <c r="M7" s="278" t="s">
        <v>348</v>
      </c>
      <c r="N7" s="279">
        <v>603.63492000000008</v>
      </c>
      <c r="O7" s="280">
        <v>143.15</v>
      </c>
      <c r="P7" s="266"/>
      <c r="Q7" s="266"/>
      <c r="R7" s="266"/>
      <c r="S7" s="266"/>
    </row>
    <row r="8" spans="1:19" s="264" customFormat="1" ht="15.75" x14ac:dyDescent="0.25">
      <c r="A8" s="278" t="s">
        <v>321</v>
      </c>
      <c r="B8" s="279">
        <v>688.77211199999999</v>
      </c>
      <c r="C8" s="280">
        <v>163.34</v>
      </c>
      <c r="D8" s="266"/>
      <c r="E8" s="281" t="s">
        <v>306</v>
      </c>
      <c r="F8" s="279">
        <v>759.024</v>
      </c>
      <c r="G8" s="280">
        <v>180</v>
      </c>
      <c r="H8" s="266"/>
      <c r="I8" s="281" t="s">
        <v>287</v>
      </c>
      <c r="J8" s="279">
        <v>718.96440000000007</v>
      </c>
      <c r="K8" s="280">
        <v>170.5</v>
      </c>
      <c r="L8" s="266"/>
      <c r="M8" s="281" t="s">
        <v>392</v>
      </c>
      <c r="N8" s="279">
        <v>653.60400000000004</v>
      </c>
      <c r="O8" s="280">
        <v>155</v>
      </c>
      <c r="P8" s="266"/>
      <c r="Q8" s="266"/>
      <c r="R8" s="266"/>
      <c r="S8" s="266"/>
    </row>
    <row r="9" spans="1:19" s="264" customFormat="1" ht="15.75" x14ac:dyDescent="0.25">
      <c r="A9" s="281" t="s">
        <v>287</v>
      </c>
      <c r="B9" s="279">
        <v>708.42240000000004</v>
      </c>
      <c r="C9" s="280">
        <v>168</v>
      </c>
      <c r="D9" s="266"/>
      <c r="E9" s="281" t="s">
        <v>303</v>
      </c>
      <c r="F9" s="279">
        <v>562.94280000000003</v>
      </c>
      <c r="G9" s="280">
        <v>133.5</v>
      </c>
      <c r="H9" s="266"/>
      <c r="I9" s="281" t="s">
        <v>292</v>
      </c>
      <c r="J9" s="279">
        <v>775.89120000000003</v>
      </c>
      <c r="K9" s="280">
        <v>184</v>
      </c>
      <c r="L9" s="266"/>
      <c r="M9" s="281" t="s">
        <v>292</v>
      </c>
      <c r="N9" s="279">
        <v>738.78336000000002</v>
      </c>
      <c r="O9" s="280">
        <v>175.2</v>
      </c>
      <c r="P9" s="266"/>
      <c r="Q9" s="266"/>
      <c r="R9" s="266"/>
      <c r="S9" s="266"/>
    </row>
    <row r="10" spans="1:19" s="264" customFormat="1" ht="15.75" x14ac:dyDescent="0.25">
      <c r="A10" s="281" t="s">
        <v>292</v>
      </c>
      <c r="B10" s="279">
        <v>768.30095999999992</v>
      </c>
      <c r="C10" s="280">
        <v>182.2</v>
      </c>
      <c r="D10" s="266"/>
      <c r="E10" s="281" t="s">
        <v>295</v>
      </c>
      <c r="F10" s="279">
        <v>652.84497599999997</v>
      </c>
      <c r="G10" s="280">
        <v>154.82</v>
      </c>
      <c r="H10" s="266"/>
      <c r="I10" s="281" t="s">
        <v>306</v>
      </c>
      <c r="J10" s="279">
        <v>780.10800000000006</v>
      </c>
      <c r="K10" s="280">
        <v>185</v>
      </c>
      <c r="L10" s="266"/>
      <c r="M10" s="281" t="s">
        <v>340</v>
      </c>
      <c r="N10" s="279">
        <v>663.34480800000006</v>
      </c>
      <c r="O10" s="280">
        <v>157.31</v>
      </c>
      <c r="P10" s="266"/>
      <c r="Q10" s="266"/>
      <c r="R10" s="266"/>
      <c r="S10" s="266"/>
    </row>
    <row r="11" spans="1:19" s="264" customFormat="1" ht="15.75" x14ac:dyDescent="0.25">
      <c r="A11" s="281" t="s">
        <v>340</v>
      </c>
      <c r="B11" s="279">
        <v>663.34480800000006</v>
      </c>
      <c r="C11" s="280">
        <v>157.31</v>
      </c>
      <c r="D11" s="266"/>
      <c r="E11" s="281" t="s">
        <v>297</v>
      </c>
      <c r="F11" s="279">
        <v>647.27880000000005</v>
      </c>
      <c r="G11" s="280">
        <v>153.5</v>
      </c>
      <c r="H11" s="266"/>
      <c r="I11" s="281" t="s">
        <v>309</v>
      </c>
      <c r="J11" s="279">
        <v>796.97519999999997</v>
      </c>
      <c r="K11" s="280">
        <v>189</v>
      </c>
      <c r="L11" s="266"/>
      <c r="M11" s="281" t="s">
        <v>309</v>
      </c>
      <c r="N11" s="279">
        <v>750.59040000000005</v>
      </c>
      <c r="O11" s="280">
        <v>178</v>
      </c>
      <c r="P11" s="266"/>
      <c r="Q11" s="266"/>
      <c r="R11" s="266"/>
      <c r="S11" s="266"/>
    </row>
    <row r="12" spans="1:19" ht="18.75" x14ac:dyDescent="0.3">
      <c r="A12" s="281" t="s">
        <v>309</v>
      </c>
      <c r="B12" s="279">
        <v>813.8424</v>
      </c>
      <c r="C12" s="280">
        <v>193</v>
      </c>
      <c r="D12" s="266"/>
      <c r="E12" s="516" t="s">
        <v>320</v>
      </c>
      <c r="F12" s="282">
        <v>676.28700000000003</v>
      </c>
      <c r="G12" s="283">
        <v>160.37919749573138</v>
      </c>
      <c r="H12" s="266"/>
      <c r="I12" s="281" t="s">
        <v>303</v>
      </c>
      <c r="J12" s="279">
        <v>632.52</v>
      </c>
      <c r="K12" s="280">
        <v>150</v>
      </c>
      <c r="L12" s="266"/>
      <c r="M12" s="281" t="s">
        <v>296</v>
      </c>
      <c r="N12" s="279">
        <v>647.74264800000003</v>
      </c>
      <c r="O12" s="280">
        <v>153.61000000000001</v>
      </c>
      <c r="P12" s="266"/>
      <c r="Q12" s="266"/>
      <c r="R12" s="266"/>
      <c r="S12" s="266"/>
    </row>
    <row r="13" spans="1:19" ht="15.75" x14ac:dyDescent="0.25">
      <c r="A13" s="281" t="s">
        <v>303</v>
      </c>
      <c r="B13" s="279">
        <v>702.51887999999997</v>
      </c>
      <c r="C13" s="280">
        <v>166.6</v>
      </c>
      <c r="D13" s="266"/>
      <c r="E13" s="281" t="s">
        <v>381</v>
      </c>
      <c r="F13" s="279">
        <v>801.19200000000001</v>
      </c>
      <c r="G13" s="280">
        <v>190</v>
      </c>
      <c r="H13" s="266"/>
      <c r="I13" s="281" t="s">
        <v>295</v>
      </c>
      <c r="J13" s="279">
        <v>594.73747200000003</v>
      </c>
      <c r="K13" s="280">
        <v>141.04</v>
      </c>
      <c r="L13" s="266"/>
      <c r="M13" s="281" t="s">
        <v>297</v>
      </c>
      <c r="N13" s="279">
        <v>670.47120000000007</v>
      </c>
      <c r="O13" s="280">
        <v>159</v>
      </c>
      <c r="P13" s="266"/>
      <c r="Q13" s="266"/>
      <c r="R13" s="266"/>
      <c r="S13" s="266"/>
    </row>
    <row r="14" spans="1:19" ht="18.75" x14ac:dyDescent="0.3">
      <c r="A14" s="281" t="s">
        <v>295</v>
      </c>
      <c r="B14" s="279">
        <v>679.53732000000002</v>
      </c>
      <c r="C14" s="280">
        <v>161.15</v>
      </c>
      <c r="D14" s="266"/>
      <c r="E14" s="281" t="s">
        <v>305</v>
      </c>
      <c r="F14" s="279">
        <v>600.26148000000001</v>
      </c>
      <c r="G14" s="280">
        <v>142.35</v>
      </c>
      <c r="H14" s="266"/>
      <c r="I14" s="281" t="s">
        <v>297</v>
      </c>
      <c r="J14" s="279">
        <v>624.08640000000003</v>
      </c>
      <c r="K14" s="280">
        <v>148</v>
      </c>
      <c r="L14" s="266"/>
      <c r="M14" s="284" t="s">
        <v>320</v>
      </c>
      <c r="N14" s="282">
        <v>640.29200000000003</v>
      </c>
      <c r="O14" s="283">
        <v>151.84310377537469</v>
      </c>
      <c r="P14" s="266"/>
      <c r="Q14" s="266"/>
      <c r="R14" s="266"/>
      <c r="S14" s="266"/>
    </row>
    <row r="15" spans="1:19" ht="18.75" x14ac:dyDescent="0.3">
      <c r="A15" s="281" t="s">
        <v>297</v>
      </c>
      <c r="B15" s="279">
        <v>702.09720000000004</v>
      </c>
      <c r="C15" s="280">
        <v>166.5</v>
      </c>
      <c r="D15" s="266"/>
      <c r="E15" s="281" t="s">
        <v>289</v>
      </c>
      <c r="F15" s="279">
        <v>563.53315199999997</v>
      </c>
      <c r="G15" s="280">
        <v>133.63999999999999</v>
      </c>
      <c r="H15" s="266"/>
      <c r="I15" s="284" t="s">
        <v>320</v>
      </c>
      <c r="J15" s="282">
        <v>672.35199999999998</v>
      </c>
      <c r="K15" s="283">
        <v>159.44602542212104</v>
      </c>
      <c r="L15" s="266"/>
      <c r="M15" s="281" t="s">
        <v>381</v>
      </c>
      <c r="N15" s="279">
        <v>759.024</v>
      </c>
      <c r="O15" s="280">
        <v>180</v>
      </c>
      <c r="P15" s="266"/>
      <c r="Q15" s="266"/>
      <c r="R15" s="266"/>
      <c r="S15" s="266"/>
    </row>
    <row r="16" spans="1:19" ht="18.75" x14ac:dyDescent="0.3">
      <c r="A16" s="516" t="s">
        <v>320</v>
      </c>
      <c r="B16" s="282">
        <v>670.05</v>
      </c>
      <c r="C16" s="283">
        <v>158.90011383039271</v>
      </c>
      <c r="D16" s="266"/>
      <c r="E16" s="285" t="s">
        <v>323</v>
      </c>
      <c r="F16" s="286">
        <v>665.91250079999998</v>
      </c>
      <c r="G16" s="287">
        <v>157.91891974957312</v>
      </c>
      <c r="H16" s="266"/>
      <c r="I16" s="281" t="s">
        <v>381</v>
      </c>
      <c r="J16" s="279">
        <v>834.92640000000006</v>
      </c>
      <c r="K16" s="280">
        <v>198</v>
      </c>
      <c r="L16" s="266"/>
      <c r="M16" s="281" t="s">
        <v>305</v>
      </c>
      <c r="N16" s="279">
        <v>566.02106400000002</v>
      </c>
      <c r="O16" s="280">
        <v>134.22999999999999</v>
      </c>
      <c r="P16" s="266"/>
      <c r="Q16" s="266"/>
      <c r="R16" s="266"/>
      <c r="S16" s="266"/>
    </row>
    <row r="17" spans="1:19" ht="15.75" x14ac:dyDescent="0.25">
      <c r="A17" s="281" t="s">
        <v>305</v>
      </c>
      <c r="B17" s="279">
        <v>594.18928800000003</v>
      </c>
      <c r="C17" s="280">
        <v>140.91</v>
      </c>
      <c r="D17" s="266"/>
      <c r="E17"/>
      <c r="F17"/>
      <c r="G17"/>
      <c r="H17" s="266"/>
      <c r="I17" s="281" t="s">
        <v>305</v>
      </c>
      <c r="J17" s="279">
        <v>522.37718399999994</v>
      </c>
      <c r="K17" s="280">
        <v>123.88</v>
      </c>
      <c r="L17" s="266"/>
      <c r="M17" s="281" t="s">
        <v>322</v>
      </c>
      <c r="N17" s="279">
        <v>702.09720000000004</v>
      </c>
      <c r="O17" s="280">
        <v>166.5</v>
      </c>
      <c r="P17" s="266"/>
      <c r="Q17" s="266"/>
      <c r="R17" s="266"/>
      <c r="S17" s="266"/>
    </row>
    <row r="18" spans="1:19" ht="15.75" x14ac:dyDescent="0.25">
      <c r="A18" s="281" t="s">
        <v>322</v>
      </c>
      <c r="B18" s="279">
        <v>758.34931200000005</v>
      </c>
      <c r="C18" s="280">
        <v>179.84</v>
      </c>
      <c r="D18" s="266"/>
      <c r="E18"/>
      <c r="F18"/>
      <c r="G18"/>
      <c r="H18" s="266"/>
      <c r="I18" s="281" t="s">
        <v>289</v>
      </c>
      <c r="J18" s="279">
        <v>595.5808320000001</v>
      </c>
      <c r="K18" s="280">
        <v>141.24</v>
      </c>
      <c r="L18" s="266"/>
      <c r="M18" s="281" t="s">
        <v>289</v>
      </c>
      <c r="N18" s="279">
        <v>607.6830480000001</v>
      </c>
      <c r="O18" s="280">
        <v>144.11000000000001</v>
      </c>
      <c r="P18" s="266"/>
      <c r="Q18" s="266"/>
      <c r="R18" s="266"/>
      <c r="S18" s="266"/>
    </row>
    <row r="19" spans="1:19" ht="18.75" x14ac:dyDescent="0.3">
      <c r="A19" s="281" t="s">
        <v>289</v>
      </c>
      <c r="B19" s="279">
        <v>662.29060800000002</v>
      </c>
      <c r="C19" s="280">
        <v>157.06</v>
      </c>
      <c r="D19" s="266"/>
      <c r="E19"/>
      <c r="F19"/>
      <c r="G19"/>
      <c r="H19" s="266"/>
      <c r="I19" s="281" t="s">
        <v>301</v>
      </c>
      <c r="J19" s="279">
        <v>590.35199999999998</v>
      </c>
      <c r="K19" s="280">
        <v>140</v>
      </c>
      <c r="L19" s="266"/>
      <c r="M19" s="285" t="s">
        <v>323</v>
      </c>
      <c r="N19" s="286">
        <v>672.7265729230769</v>
      </c>
      <c r="O19" s="287">
        <v>159.53485413656728</v>
      </c>
      <c r="P19" s="266"/>
      <c r="Q19" s="266"/>
      <c r="R19" s="266"/>
      <c r="S19" s="266"/>
    </row>
    <row r="20" spans="1:19" ht="18.75" x14ac:dyDescent="0.3">
      <c r="A20" s="281" t="s">
        <v>301</v>
      </c>
      <c r="B20" s="279">
        <v>721.07280000000003</v>
      </c>
      <c r="C20" s="280">
        <v>171</v>
      </c>
      <c r="D20" s="266"/>
      <c r="E20" s="266"/>
      <c r="F20" s="266"/>
      <c r="G20" s="266"/>
      <c r="H20" s="266"/>
      <c r="I20" s="285" t="s">
        <v>323</v>
      </c>
      <c r="J20" s="286">
        <v>674.43379485714297</v>
      </c>
      <c r="K20" s="287">
        <v>159.9397161015801</v>
      </c>
      <c r="L20" s="266"/>
      <c r="M20" s="266"/>
      <c r="N20" s="266"/>
      <c r="O20" s="266"/>
      <c r="P20"/>
      <c r="Q20"/>
      <c r="R20"/>
      <c r="S20" s="266"/>
    </row>
    <row r="21" spans="1:19" ht="15.75" x14ac:dyDescent="0.25">
      <c r="A21" s="281" t="s">
        <v>341</v>
      </c>
      <c r="B21" s="279">
        <v>648.96552000000008</v>
      </c>
      <c r="C21" s="280">
        <v>153.9</v>
      </c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/>
      <c r="Q21"/>
      <c r="R21"/>
      <c r="S21" s="266"/>
    </row>
    <row r="22" spans="1:19" ht="18.75" x14ac:dyDescent="0.3">
      <c r="A22" s="285" t="s">
        <v>323</v>
      </c>
      <c r="B22" s="286">
        <v>696.32021400000008</v>
      </c>
      <c r="C22" s="287">
        <v>165.13000711439955</v>
      </c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x14ac:dyDescent="0.2">
      <c r="A23"/>
      <c r="B23"/>
      <c r="C23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/>
      <c r="B24"/>
      <c r="C24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266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266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Z7" sqref="Z7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9" t="s">
        <v>314</v>
      </c>
      <c r="B1" s="446"/>
      <c r="C1" s="340"/>
      <c r="D1" s="340"/>
      <c r="E1" s="340"/>
      <c r="F1" s="340"/>
      <c r="G1" s="444" t="s">
        <v>412</v>
      </c>
      <c r="H1" s="341"/>
      <c r="I1" s="340"/>
      <c r="J1" s="340"/>
      <c r="K1" s="340"/>
      <c r="L1" s="340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</row>
    <row r="2" spans="1:30" ht="6" customHeight="1" x14ac:dyDescent="0.2">
      <c r="A2" s="342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</row>
    <row r="3" spans="1:30" x14ac:dyDescent="0.2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</row>
    <row r="4" spans="1:30" x14ac:dyDescent="0.2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1"/>
      <c r="N4" s="342"/>
      <c r="O4" s="342"/>
      <c r="P4" s="342"/>
      <c r="Q4" s="342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</row>
    <row r="5" spans="1:30" x14ac:dyDescent="0.2">
      <c r="A5" s="342"/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1"/>
      <c r="M5" s="341"/>
      <c r="N5" s="341"/>
      <c r="O5" s="342"/>
      <c r="P5" s="342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</row>
    <row r="6" spans="1:30" x14ac:dyDescent="0.2">
      <c r="A6" s="342"/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</row>
    <row r="7" spans="1:30" x14ac:dyDescent="0.2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</row>
    <row r="8" spans="1:30" x14ac:dyDescent="0.2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</row>
    <row r="9" spans="1:30" x14ac:dyDescent="0.2">
      <c r="A9" s="342"/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</row>
    <row r="10" spans="1:30" x14ac:dyDescent="0.2">
      <c r="A10" s="342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</row>
    <row r="11" spans="1:30" x14ac:dyDescent="0.2">
      <c r="A11" s="342"/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</row>
    <row r="12" spans="1:30" x14ac:dyDescent="0.2">
      <c r="A12" s="342"/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</row>
    <row r="13" spans="1:30" x14ac:dyDescent="0.2">
      <c r="A13" s="342"/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</row>
    <row r="14" spans="1:30" x14ac:dyDescent="0.2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</row>
    <row r="15" spans="1:30" x14ac:dyDescent="0.2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1"/>
      <c r="M15" s="341"/>
      <c r="N15" s="341"/>
      <c r="O15" s="341"/>
      <c r="P15" s="341"/>
      <c r="Q15" s="343" t="s">
        <v>324</v>
      </c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/>
    </row>
    <row r="16" spans="1:30" x14ac:dyDescent="0.2">
      <c r="A16" s="342"/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</row>
    <row r="17" spans="1:30" x14ac:dyDescent="0.2">
      <c r="A17" s="342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</row>
    <row r="18" spans="1:30" x14ac:dyDescent="0.2">
      <c r="A18" s="342"/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</row>
    <row r="19" spans="1:30" x14ac:dyDescent="0.2">
      <c r="A19" s="342"/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</row>
    <row r="20" spans="1:30" x14ac:dyDescent="0.2">
      <c r="A20" s="342"/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</row>
    <row r="21" spans="1:30" x14ac:dyDescent="0.2">
      <c r="A21" s="342"/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</row>
    <row r="22" spans="1:30" x14ac:dyDescent="0.2">
      <c r="A22" s="342"/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41"/>
      <c r="M22" s="341"/>
      <c r="N22" s="341"/>
      <c r="O22" s="342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</row>
    <row r="23" spans="1:30" x14ac:dyDescent="0.2">
      <c r="A23" s="342"/>
      <c r="B23" s="342"/>
      <c r="C23" s="342"/>
      <c r="D23" s="342"/>
      <c r="E23" s="342"/>
      <c r="F23" s="342"/>
      <c r="G23" s="342"/>
      <c r="H23" s="342"/>
      <c r="I23" s="342"/>
      <c r="J23" s="342"/>
      <c r="K23" s="342"/>
      <c r="L23" s="342"/>
      <c r="M23" s="341"/>
      <c r="N23" s="342"/>
      <c r="O23" s="342"/>
      <c r="P23" s="342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</row>
    <row r="24" spans="1:30" x14ac:dyDescent="0.2">
      <c r="A24" s="342"/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1"/>
      <c r="N24" s="341"/>
      <c r="O24" s="342"/>
      <c r="P24" s="342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</row>
    <row r="25" spans="1:30" x14ac:dyDescent="0.2">
      <c r="A25" s="342"/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1"/>
      <c r="N25" s="341"/>
      <c r="O25" s="341"/>
      <c r="P25" s="342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</row>
    <row r="26" spans="1:30" x14ac:dyDescent="0.2">
      <c r="A26" s="342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</row>
    <row r="27" spans="1:30" x14ac:dyDescent="0.2">
      <c r="A27" s="342"/>
      <c r="B27" s="342"/>
      <c r="C27" s="342"/>
      <c r="D27" s="342"/>
      <c r="E27" s="342"/>
      <c r="F27" s="342"/>
      <c r="G27" s="342"/>
      <c r="H27" s="342"/>
      <c r="I27" s="342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</row>
    <row r="28" spans="1:30" x14ac:dyDescent="0.2">
      <c r="A28" s="342"/>
      <c r="B28" s="342"/>
      <c r="C28" s="342"/>
      <c r="D28" s="342"/>
      <c r="E28" s="342"/>
      <c r="F28" s="342"/>
      <c r="G28" s="342"/>
      <c r="H28" s="342"/>
      <c r="I28" s="342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</row>
    <row r="29" spans="1:30" x14ac:dyDescent="0.2">
      <c r="A29" s="341"/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41"/>
      <c r="M29" s="341"/>
      <c r="N29" s="341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</row>
    <row r="30" spans="1:30" x14ac:dyDescent="0.2">
      <c r="A30" s="341"/>
      <c r="B30" s="341"/>
      <c r="C30" s="341"/>
      <c r="D30" s="341"/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  <c r="AA30" s="341"/>
      <c r="AB30" s="341"/>
      <c r="AC30" s="341"/>
      <c r="AD30" s="341"/>
    </row>
    <row r="31" spans="1:30" x14ac:dyDescent="0.2">
      <c r="A31" s="341"/>
      <c r="B31" s="341"/>
      <c r="C31" s="341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</row>
    <row r="32" spans="1:30" x14ac:dyDescent="0.2">
      <c r="A32" s="341"/>
      <c r="B32" s="341"/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</row>
    <row r="33" spans="1:30" x14ac:dyDescent="0.2">
      <c r="A33" s="341"/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</row>
    <row r="34" spans="1:30" x14ac:dyDescent="0.2">
      <c r="A34" s="341"/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</row>
    <row r="35" spans="1:30" ht="18.75" x14ac:dyDescent="0.3">
      <c r="A35" s="341"/>
      <c r="B35" s="341"/>
      <c r="C35" s="341"/>
      <c r="D35" s="341"/>
      <c r="E35" s="341"/>
      <c r="F35" s="341"/>
      <c r="G35" s="341"/>
      <c r="H35" s="341"/>
      <c r="I35" s="344"/>
      <c r="J35" s="345"/>
      <c r="K35" s="345"/>
      <c r="L35" s="345"/>
      <c r="M35" s="345"/>
      <c r="N35" s="345"/>
      <c r="O35" s="345"/>
      <c r="P35" s="345"/>
      <c r="Q35" s="341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</row>
    <row r="36" spans="1:30" x14ac:dyDescent="0.2">
      <c r="A36" s="341"/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</row>
    <row r="37" spans="1:30" x14ac:dyDescent="0.2">
      <c r="A37" s="341"/>
      <c r="B37" s="341"/>
      <c r="C37" s="341"/>
      <c r="D37" s="341"/>
      <c r="E37" s="341"/>
      <c r="F37" s="341"/>
      <c r="G37" s="341"/>
      <c r="H37" s="341"/>
      <c r="I37" s="341"/>
      <c r="J37" s="346"/>
      <c r="K37" s="346"/>
      <c r="L37" s="346"/>
      <c r="M37" s="346"/>
      <c r="N37" s="346"/>
      <c r="O37" s="346"/>
      <c r="P37" s="346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</row>
    <row r="38" spans="1:30" x14ac:dyDescent="0.2">
      <c r="A38" s="341"/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  <c r="AA38" s="341"/>
      <c r="AB38" s="341"/>
      <c r="AC38" s="341"/>
      <c r="AD38" s="341"/>
    </row>
    <row r="39" spans="1:30" x14ac:dyDescent="0.2">
      <c r="A39" s="341"/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</row>
    <row r="40" spans="1:30" x14ac:dyDescent="0.2">
      <c r="A40" s="341"/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</row>
    <row r="41" spans="1:30" x14ac:dyDescent="0.2">
      <c r="A41" s="341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</row>
    <row r="42" spans="1:30" x14ac:dyDescent="0.2">
      <c r="A42" s="341"/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</row>
    <row r="43" spans="1:30" x14ac:dyDescent="0.2">
      <c r="A43" s="341"/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  <c r="Y43" s="341"/>
      <c r="Z43" s="341"/>
      <c r="AA43" s="341"/>
      <c r="AB43" s="341"/>
      <c r="AC43" s="341"/>
      <c r="AD43" s="341"/>
    </row>
    <row r="44" spans="1:30" x14ac:dyDescent="0.2">
      <c r="A44" s="341"/>
      <c r="B44" s="341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1"/>
      <c r="W44" s="341"/>
      <c r="X44" s="341"/>
      <c r="Y44" s="341"/>
      <c r="Z44" s="341"/>
      <c r="AA44" s="341"/>
      <c r="AB44" s="341"/>
      <c r="AC44" s="341"/>
      <c r="AD44" s="341"/>
    </row>
    <row r="45" spans="1:30" x14ac:dyDescent="0.2">
      <c r="A45" s="341"/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</row>
    <row r="46" spans="1:30" x14ac:dyDescent="0.2">
      <c r="A46" s="341"/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</row>
    <row r="47" spans="1:30" x14ac:dyDescent="0.2">
      <c r="A47" s="341"/>
      <c r="B47" s="341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</row>
    <row r="48" spans="1:30" x14ac:dyDescent="0.2">
      <c r="A48" s="341"/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341"/>
    </row>
    <row r="49" spans="1:30" x14ac:dyDescent="0.2">
      <c r="A49" s="341"/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41"/>
      <c r="O49" s="341"/>
      <c r="P49" s="341"/>
      <c r="Q49" s="341"/>
      <c r="R49" s="341"/>
      <c r="S49" s="341"/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</row>
    <row r="50" spans="1:30" x14ac:dyDescent="0.2">
      <c r="A50" s="341"/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1"/>
      <c r="Z50" s="341"/>
      <c r="AA50" s="341"/>
      <c r="AB50" s="341"/>
      <c r="AC50" s="341"/>
      <c r="AD50" s="341"/>
    </row>
    <row r="51" spans="1:30" x14ac:dyDescent="0.2">
      <c r="A51" s="341"/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  <c r="X51" s="341"/>
      <c r="Y51" s="341"/>
      <c r="Z51" s="341"/>
      <c r="AA51" s="341"/>
      <c r="AB51" s="341"/>
      <c r="AC51" s="341"/>
      <c r="AD51" s="341"/>
    </row>
    <row r="52" spans="1:30" x14ac:dyDescent="0.2">
      <c r="A52" s="341"/>
      <c r="B52" s="341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</row>
    <row r="53" spans="1:30" x14ac:dyDescent="0.2">
      <c r="A53" s="341"/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  <c r="AA53" s="341"/>
      <c r="AB53" s="341"/>
      <c r="AC53" s="341"/>
      <c r="AD53" s="341"/>
    </row>
    <row r="54" spans="1:30" x14ac:dyDescent="0.2">
      <c r="A54" s="341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</row>
    <row r="55" spans="1:30" x14ac:dyDescent="0.2">
      <c r="A55" s="341"/>
      <c r="B55" s="341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1"/>
    </row>
    <row r="56" spans="1:30" x14ac:dyDescent="0.2">
      <c r="A56" s="341"/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  <c r="P56" s="341"/>
      <c r="Q56" s="341"/>
      <c r="R56" s="341"/>
      <c r="S56" s="341"/>
      <c r="T56" s="341"/>
      <c r="U56" s="341"/>
      <c r="V56" s="341"/>
      <c r="W56" s="341"/>
      <c r="X56" s="341"/>
      <c r="Y56" s="341"/>
      <c r="Z56" s="341"/>
      <c r="AA56" s="341"/>
      <c r="AB56" s="341"/>
      <c r="AC56" s="341"/>
      <c r="AD56" s="341"/>
    </row>
    <row r="57" spans="1:30" x14ac:dyDescent="0.2">
      <c r="A57" s="341"/>
      <c r="B57" s="341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41"/>
      <c r="O57" s="341"/>
      <c r="P57" s="341"/>
      <c r="Q57" s="341"/>
      <c r="R57" s="341"/>
      <c r="S57" s="341"/>
      <c r="T57" s="341"/>
      <c r="U57" s="341"/>
      <c r="V57" s="341"/>
      <c r="W57" s="341"/>
      <c r="X57" s="341"/>
      <c r="Y57" s="341"/>
      <c r="Z57" s="341"/>
      <c r="AA57" s="341"/>
      <c r="AB57" s="341"/>
      <c r="AC57" s="341"/>
      <c r="AD57" s="34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G17" sqref="G17"/>
    </sheetView>
  </sheetViews>
  <sheetFormatPr defaultRowHeight="12.75" x14ac:dyDescent="0.2"/>
  <cols>
    <col min="1" max="1" width="17.14062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376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408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2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2" t="s">
        <v>92</v>
      </c>
      <c r="K6" s="128" t="s">
        <v>61</v>
      </c>
      <c r="L6" s="129" t="s">
        <v>61</v>
      </c>
      <c r="M6" s="393" t="s">
        <v>92</v>
      </c>
      <c r="N6" s="128" t="s">
        <v>61</v>
      </c>
      <c r="O6" s="129" t="s">
        <v>61</v>
      </c>
      <c r="P6" s="394" t="s">
        <v>92</v>
      </c>
    </row>
    <row r="7" spans="1:16" ht="30" customHeight="1" thickBot="1" x14ac:dyDescent="0.25">
      <c r="A7" s="85"/>
      <c r="B7" s="86"/>
      <c r="C7" s="30" t="s">
        <v>407</v>
      </c>
      <c r="D7" s="31" t="s">
        <v>397</v>
      </c>
      <c r="E7" s="550"/>
      <c r="F7" s="32" t="s">
        <v>407</v>
      </c>
      <c r="G7" s="20" t="s">
        <v>397</v>
      </c>
      <c r="H7" s="30" t="s">
        <v>407</v>
      </c>
      <c r="I7" s="31" t="s">
        <v>397</v>
      </c>
      <c r="J7" s="550"/>
      <c r="K7" s="30" t="s">
        <v>407</v>
      </c>
      <c r="L7" s="31" t="s">
        <v>397</v>
      </c>
      <c r="M7" s="551"/>
      <c r="N7" s="30" t="s">
        <v>407</v>
      </c>
      <c r="O7" s="31" t="s">
        <v>397</v>
      </c>
      <c r="P7" s="552"/>
    </row>
    <row r="8" spans="1:16" ht="31.5" x14ac:dyDescent="0.25">
      <c r="A8" s="87" t="s">
        <v>243</v>
      </c>
      <c r="B8" s="88"/>
      <c r="C8" s="553"/>
      <c r="D8" s="554"/>
      <c r="E8" s="555"/>
      <c r="F8" s="554"/>
      <c r="G8" s="554"/>
      <c r="H8" s="554"/>
      <c r="I8" s="554"/>
      <c r="J8" s="555"/>
      <c r="K8" s="554"/>
      <c r="L8" s="554"/>
      <c r="M8" s="556"/>
      <c r="N8" s="553"/>
      <c r="O8" s="554"/>
      <c r="P8" s="557"/>
    </row>
    <row r="9" spans="1:16" ht="15.75" x14ac:dyDescent="0.2">
      <c r="A9" s="89" t="s">
        <v>165</v>
      </c>
      <c r="B9" s="90">
        <v>450</v>
      </c>
      <c r="C9" s="558">
        <v>1262.3679999999999</v>
      </c>
      <c r="D9" s="559">
        <v>1219.2639999999999</v>
      </c>
      <c r="E9" s="560">
        <v>3.5352474935698952</v>
      </c>
      <c r="F9" s="561">
        <v>66.721902719563317</v>
      </c>
      <c r="G9" s="562">
        <v>71.282419239110268</v>
      </c>
      <c r="H9" s="563">
        <v>1241.58</v>
      </c>
      <c r="I9" s="559">
        <v>1182.556</v>
      </c>
      <c r="J9" s="560">
        <v>4.9912224029982415</v>
      </c>
      <c r="K9" s="563">
        <v>1360.644</v>
      </c>
      <c r="L9" s="559">
        <v>1362.884</v>
      </c>
      <c r="M9" s="564">
        <v>-0.16435734809418917</v>
      </c>
      <c r="N9" s="563">
        <v>1184.482</v>
      </c>
      <c r="O9" s="559">
        <v>1143.518</v>
      </c>
      <c r="P9" s="565">
        <v>3.5822785474299437</v>
      </c>
    </row>
    <row r="10" spans="1:16" ht="15.75" x14ac:dyDescent="0.2">
      <c r="A10" s="91" t="s">
        <v>166</v>
      </c>
      <c r="B10" s="92">
        <v>500</v>
      </c>
      <c r="C10" s="566">
        <v>1248.7180000000001</v>
      </c>
      <c r="D10" s="567">
        <v>1294.096</v>
      </c>
      <c r="E10" s="568">
        <v>-3.5065404730406349</v>
      </c>
      <c r="F10" s="569">
        <v>14.493197610460504</v>
      </c>
      <c r="G10" s="570">
        <v>10.705907013116841</v>
      </c>
      <c r="H10" s="571">
        <v>1252.4179999999999</v>
      </c>
      <c r="I10" s="567">
        <v>1321.598</v>
      </c>
      <c r="J10" s="568">
        <v>-5.2345720862168426</v>
      </c>
      <c r="K10" s="571">
        <v>1392.1969999999999</v>
      </c>
      <c r="L10" s="567">
        <v>1489.124</v>
      </c>
      <c r="M10" s="572">
        <v>-6.5089945498158732</v>
      </c>
      <c r="N10" s="571">
        <v>1212.375</v>
      </c>
      <c r="O10" s="567">
        <v>1199.19</v>
      </c>
      <c r="P10" s="573">
        <v>1.0994921572061096</v>
      </c>
    </row>
    <row r="11" spans="1:16" ht="15.75" x14ac:dyDescent="0.2">
      <c r="A11" s="91" t="s">
        <v>167</v>
      </c>
      <c r="B11" s="92">
        <v>500</v>
      </c>
      <c r="C11" s="566">
        <v>1426.019</v>
      </c>
      <c r="D11" s="567">
        <v>1330.595</v>
      </c>
      <c r="E11" s="568">
        <v>7.1715285267117315</v>
      </c>
      <c r="F11" s="569">
        <v>6.7271942405971075</v>
      </c>
      <c r="G11" s="570">
        <v>5.2161013874668445</v>
      </c>
      <c r="H11" s="571">
        <v>1519.9349999999999</v>
      </c>
      <c r="I11" s="567">
        <v>1263.684</v>
      </c>
      <c r="J11" s="568">
        <v>20.278091674817436</v>
      </c>
      <c r="K11" s="571">
        <v>1516.597</v>
      </c>
      <c r="L11" s="567">
        <v>1624.0930000000001</v>
      </c>
      <c r="M11" s="574">
        <v>-6.6188327885164266</v>
      </c>
      <c r="N11" s="571">
        <v>1215.405</v>
      </c>
      <c r="O11" s="567">
        <v>1175.6400000000001</v>
      </c>
      <c r="P11" s="573">
        <v>3.3824129835663865</v>
      </c>
    </row>
    <row r="12" spans="1:16" ht="15.75" x14ac:dyDescent="0.2">
      <c r="A12" s="91" t="s">
        <v>168</v>
      </c>
      <c r="B12" s="395" t="s">
        <v>217</v>
      </c>
      <c r="C12" s="566">
        <v>1486.2270000000001</v>
      </c>
      <c r="D12" s="567">
        <v>1564.0060000000001</v>
      </c>
      <c r="E12" s="568">
        <v>-4.9730627631863298</v>
      </c>
      <c r="F12" s="569">
        <v>1.102864383885926</v>
      </c>
      <c r="G12" s="570">
        <v>0.99807318665903455</v>
      </c>
      <c r="H12" s="571">
        <v>1525.636</v>
      </c>
      <c r="I12" s="567">
        <v>1684.93</v>
      </c>
      <c r="J12" s="575">
        <v>-9.4540426011763152</v>
      </c>
      <c r="K12" s="571" t="s">
        <v>96</v>
      </c>
      <c r="L12" s="567" t="s">
        <v>96</v>
      </c>
      <c r="M12" s="572" t="s">
        <v>114</v>
      </c>
      <c r="N12" s="571" t="s">
        <v>96</v>
      </c>
      <c r="O12" s="567" t="s">
        <v>96</v>
      </c>
      <c r="P12" s="576" t="s">
        <v>114</v>
      </c>
    </row>
    <row r="13" spans="1:16" ht="15.75" x14ac:dyDescent="0.2">
      <c r="A13" s="91" t="s">
        <v>169</v>
      </c>
      <c r="B13" s="92">
        <v>550</v>
      </c>
      <c r="C13" s="566">
        <v>1437.354</v>
      </c>
      <c r="D13" s="567">
        <v>1661.55</v>
      </c>
      <c r="E13" s="568">
        <v>-13.493184075110584</v>
      </c>
      <c r="F13" s="569">
        <v>10.954841045493158</v>
      </c>
      <c r="G13" s="570">
        <v>11.797499173646999</v>
      </c>
      <c r="H13" s="571">
        <v>1573.8920000000001</v>
      </c>
      <c r="I13" s="567">
        <v>1875.579</v>
      </c>
      <c r="J13" s="568">
        <v>-16.085006283393017</v>
      </c>
      <c r="K13" s="571" t="s">
        <v>96</v>
      </c>
      <c r="L13" s="567">
        <v>1299.9549999999999</v>
      </c>
      <c r="M13" s="577" t="s">
        <v>114</v>
      </c>
      <c r="N13" s="566">
        <v>1143.7550000000001</v>
      </c>
      <c r="O13" s="567">
        <v>1134.825</v>
      </c>
      <c r="P13" s="573">
        <v>0.78690547000639433</v>
      </c>
    </row>
    <row r="14" spans="1:16" ht="16.5" thickBot="1" x14ac:dyDescent="0.25">
      <c r="A14" s="93"/>
      <c r="B14" s="94" t="s">
        <v>112</v>
      </c>
      <c r="C14" s="578" t="s">
        <v>170</v>
      </c>
      <c r="D14" s="579" t="s">
        <v>170</v>
      </c>
      <c r="E14" s="580" t="s">
        <v>170</v>
      </c>
      <c r="F14" s="581">
        <v>100.00000000000001</v>
      </c>
      <c r="G14" s="582">
        <v>99.999999999999986</v>
      </c>
      <c r="H14" s="578" t="s">
        <v>170</v>
      </c>
      <c r="I14" s="579" t="s">
        <v>170</v>
      </c>
      <c r="J14" s="583" t="s">
        <v>170</v>
      </c>
      <c r="K14" s="578" t="s">
        <v>170</v>
      </c>
      <c r="L14" s="579" t="s">
        <v>170</v>
      </c>
      <c r="M14" s="584" t="s">
        <v>170</v>
      </c>
      <c r="N14" s="578" t="s">
        <v>170</v>
      </c>
      <c r="O14" s="579" t="s">
        <v>170</v>
      </c>
      <c r="P14" s="583" t="s">
        <v>170</v>
      </c>
    </row>
    <row r="15" spans="1:16" ht="15.75" x14ac:dyDescent="0.25">
      <c r="A15" s="101" t="s">
        <v>171</v>
      </c>
      <c r="B15" s="102">
        <v>450</v>
      </c>
      <c r="C15" s="585">
        <v>1310.961</v>
      </c>
      <c r="D15" s="586">
        <v>1243.252</v>
      </c>
      <c r="E15" s="387">
        <v>5.4461203360219859</v>
      </c>
      <c r="F15" s="587">
        <v>3.13847503708792</v>
      </c>
      <c r="G15" s="588">
        <v>7.5677269632954003</v>
      </c>
      <c r="H15" s="118">
        <v>1354.9079999999999</v>
      </c>
      <c r="I15" s="114">
        <v>1231.9690000000001</v>
      </c>
      <c r="J15" s="387">
        <v>9.9790660316939679</v>
      </c>
      <c r="K15" s="118">
        <v>1391.2090000000001</v>
      </c>
      <c r="L15" s="114">
        <v>1409.847</v>
      </c>
      <c r="M15" s="589">
        <v>-1.3219874213301104</v>
      </c>
      <c r="N15" s="585">
        <v>1194.3489999999999</v>
      </c>
      <c r="O15" s="114">
        <v>1139.9359999999999</v>
      </c>
      <c r="P15" s="388">
        <v>4.7733381523173248</v>
      </c>
    </row>
    <row r="16" spans="1:16" ht="15.75" x14ac:dyDescent="0.25">
      <c r="A16" s="95" t="s">
        <v>172</v>
      </c>
      <c r="B16" s="96">
        <v>500</v>
      </c>
      <c r="C16" s="590">
        <v>1476.1210000000001</v>
      </c>
      <c r="D16" s="120">
        <v>1550.1969999999999</v>
      </c>
      <c r="E16" s="389">
        <v>-4.778489443599736</v>
      </c>
      <c r="F16" s="591">
        <v>1.4319111967997598</v>
      </c>
      <c r="G16" s="116">
        <v>2.6992856691320561</v>
      </c>
      <c r="H16" s="592">
        <v>1645.9639999999999</v>
      </c>
      <c r="I16" s="593">
        <v>1815.097</v>
      </c>
      <c r="J16" s="389">
        <v>-9.3181245960959682</v>
      </c>
      <c r="K16" s="592">
        <v>1464.8440000000001</v>
      </c>
      <c r="L16" s="593">
        <v>1575.1369999999999</v>
      </c>
      <c r="M16" s="594">
        <v>-7.0021210853405069</v>
      </c>
      <c r="N16" s="590">
        <v>1278.3969999999999</v>
      </c>
      <c r="O16" s="593">
        <v>1263.941</v>
      </c>
      <c r="P16" s="595">
        <v>1.143724271939901</v>
      </c>
    </row>
    <row r="17" spans="1:16" ht="15.75" x14ac:dyDescent="0.25">
      <c r="A17" s="97" t="s">
        <v>173</v>
      </c>
      <c r="B17" s="96">
        <v>550</v>
      </c>
      <c r="C17" s="585">
        <v>1430.425</v>
      </c>
      <c r="D17" s="586">
        <v>1616.829</v>
      </c>
      <c r="E17" s="389">
        <v>-11.528986677007897</v>
      </c>
      <c r="F17" s="591">
        <v>0.52338703625668881</v>
      </c>
      <c r="G17" s="116">
        <v>1.1950946527681097</v>
      </c>
      <c r="H17" s="592">
        <v>1573.8920000000001</v>
      </c>
      <c r="I17" s="593">
        <v>1875.579</v>
      </c>
      <c r="J17" s="389">
        <v>-16.085006283393017</v>
      </c>
      <c r="K17" s="592" t="s">
        <v>96</v>
      </c>
      <c r="L17" s="593">
        <v>1299.9549999999999</v>
      </c>
      <c r="M17" s="596" t="s">
        <v>114</v>
      </c>
      <c r="N17" s="585">
        <v>1225.8810000000001</v>
      </c>
      <c r="O17" s="593">
        <v>1167.1869999999999</v>
      </c>
      <c r="P17" s="595">
        <v>5.0286714982260934</v>
      </c>
    </row>
    <row r="18" spans="1:16" ht="15.75" x14ac:dyDescent="0.25">
      <c r="A18" s="97"/>
      <c r="B18" s="98">
        <v>650</v>
      </c>
      <c r="C18" s="585">
        <v>1030.127</v>
      </c>
      <c r="D18" s="586">
        <v>1016.595</v>
      </c>
      <c r="E18" s="387">
        <v>1.3311102258027951</v>
      </c>
      <c r="F18" s="591">
        <v>0.74054618816996365</v>
      </c>
      <c r="G18" s="121">
        <v>1.4238749261424488</v>
      </c>
      <c r="H18" s="597" t="s">
        <v>96</v>
      </c>
      <c r="I18" s="598" t="s">
        <v>96</v>
      </c>
      <c r="J18" s="599" t="s">
        <v>114</v>
      </c>
      <c r="K18" s="597" t="s">
        <v>96</v>
      </c>
      <c r="L18" s="598" t="s">
        <v>96</v>
      </c>
      <c r="M18" s="600" t="s">
        <v>114</v>
      </c>
      <c r="N18" s="585" t="s">
        <v>96</v>
      </c>
      <c r="O18" s="598">
        <v>994.86900000000003</v>
      </c>
      <c r="P18" s="601" t="s">
        <v>114</v>
      </c>
    </row>
    <row r="19" spans="1:16" ht="15.75" thickBot="1" x14ac:dyDescent="0.3">
      <c r="A19" s="99"/>
      <c r="B19" s="100" t="s">
        <v>112</v>
      </c>
      <c r="C19" s="602" t="s">
        <v>170</v>
      </c>
      <c r="D19" s="603" t="s">
        <v>170</v>
      </c>
      <c r="E19" s="604" t="s">
        <v>170</v>
      </c>
      <c r="F19" s="605">
        <v>5.8343194583143321</v>
      </c>
      <c r="G19" s="606">
        <v>12.885982211338016</v>
      </c>
      <c r="H19" s="607" t="s">
        <v>170</v>
      </c>
      <c r="I19" s="608" t="s">
        <v>170</v>
      </c>
      <c r="J19" s="609" t="s">
        <v>170</v>
      </c>
      <c r="K19" s="607" t="s">
        <v>170</v>
      </c>
      <c r="L19" s="608" t="s">
        <v>170</v>
      </c>
      <c r="M19" s="610" t="s">
        <v>170</v>
      </c>
      <c r="N19" s="602" t="s">
        <v>170</v>
      </c>
      <c r="O19" s="608" t="s">
        <v>170</v>
      </c>
      <c r="P19" s="611" t="s">
        <v>170</v>
      </c>
    </row>
    <row r="20" spans="1:16" ht="16.5" thickTop="1" x14ac:dyDescent="0.25">
      <c r="A20" s="101" t="s">
        <v>171</v>
      </c>
      <c r="B20" s="102">
        <v>450</v>
      </c>
      <c r="C20" s="585">
        <v>1095.261</v>
      </c>
      <c r="D20" s="586">
        <v>1062.394</v>
      </c>
      <c r="E20" s="387">
        <v>3.0936733452937388</v>
      </c>
      <c r="F20" s="115">
        <v>0.72501832749354922</v>
      </c>
      <c r="G20" s="588">
        <v>0.50422280662713714</v>
      </c>
      <c r="H20" s="118">
        <v>1156.6020000000001</v>
      </c>
      <c r="I20" s="114">
        <v>1173.7059999999999</v>
      </c>
      <c r="J20" s="387">
        <v>-1.4572644256738754</v>
      </c>
      <c r="K20" s="118">
        <v>1030.5619999999999</v>
      </c>
      <c r="L20" s="114">
        <v>1102.742</v>
      </c>
      <c r="M20" s="589">
        <v>-6.545502030393334</v>
      </c>
      <c r="N20" s="585">
        <v>1084.2429999999999</v>
      </c>
      <c r="O20" s="114">
        <v>1011.753</v>
      </c>
      <c r="P20" s="388">
        <v>7.1647921973050632</v>
      </c>
    </row>
    <row r="21" spans="1:16" ht="15.75" x14ac:dyDescent="0.25">
      <c r="A21" s="95" t="s">
        <v>174</v>
      </c>
      <c r="B21" s="96">
        <v>500</v>
      </c>
      <c r="C21" s="585">
        <v>1013.736</v>
      </c>
      <c r="D21" s="120">
        <v>1030.2</v>
      </c>
      <c r="E21" s="387">
        <v>-1.5981362842166624</v>
      </c>
      <c r="F21" s="115">
        <v>17.360610031344343</v>
      </c>
      <c r="G21" s="116">
        <v>14.787770760777535</v>
      </c>
      <c r="H21" s="592">
        <v>1052.377</v>
      </c>
      <c r="I21" s="593">
        <v>1111.7080000000001</v>
      </c>
      <c r="J21" s="389">
        <v>-5.3369230049617462</v>
      </c>
      <c r="K21" s="592">
        <v>989.68899999999996</v>
      </c>
      <c r="L21" s="593">
        <v>994.26800000000003</v>
      </c>
      <c r="M21" s="594">
        <v>-0.46053981421508738</v>
      </c>
      <c r="N21" s="585">
        <v>1010.6609999999999</v>
      </c>
      <c r="O21" s="593">
        <v>1001.303</v>
      </c>
      <c r="P21" s="595">
        <v>0.93458223934213203</v>
      </c>
    </row>
    <row r="22" spans="1:16" ht="15.75" x14ac:dyDescent="0.25">
      <c r="A22" s="97" t="s">
        <v>175</v>
      </c>
      <c r="B22" s="96">
        <v>550</v>
      </c>
      <c r="C22" s="590">
        <v>1007.603</v>
      </c>
      <c r="D22" s="120">
        <v>1018.258</v>
      </c>
      <c r="E22" s="387">
        <v>-1.0463949215228445</v>
      </c>
      <c r="F22" s="115">
        <v>3.4141089951915586</v>
      </c>
      <c r="G22" s="116">
        <v>2.8379204490685268</v>
      </c>
      <c r="H22" s="592">
        <v>1008.832</v>
      </c>
      <c r="I22" s="593">
        <v>1016.991</v>
      </c>
      <c r="J22" s="389">
        <v>-0.80226865331158215</v>
      </c>
      <c r="K22" s="592">
        <v>1002.57</v>
      </c>
      <c r="L22" s="593">
        <v>1011.8150000000001</v>
      </c>
      <c r="M22" s="594">
        <v>-0.91370458038277791</v>
      </c>
      <c r="N22" s="590">
        <v>1011.259</v>
      </c>
      <c r="O22" s="593">
        <v>1024.2170000000001</v>
      </c>
      <c r="P22" s="595">
        <v>-1.2651615819694539</v>
      </c>
    </row>
    <row r="23" spans="1:16" ht="15.75" x14ac:dyDescent="0.25">
      <c r="A23" s="97"/>
      <c r="B23" s="96">
        <v>650</v>
      </c>
      <c r="C23" s="590">
        <v>969.57899999999995</v>
      </c>
      <c r="D23" s="120">
        <v>955.96100000000001</v>
      </c>
      <c r="E23" s="387">
        <v>1.4245351013273491</v>
      </c>
      <c r="F23" s="115">
        <v>2.2361851105710673</v>
      </c>
      <c r="G23" s="116">
        <v>2.0617995408316698</v>
      </c>
      <c r="H23" s="592">
        <v>955.298</v>
      </c>
      <c r="I23" s="593">
        <v>961.12099999999998</v>
      </c>
      <c r="J23" s="389">
        <v>-0.60585503802330609</v>
      </c>
      <c r="K23" s="592">
        <v>968.21799999999996</v>
      </c>
      <c r="L23" s="593">
        <v>967.04200000000003</v>
      </c>
      <c r="M23" s="594">
        <v>0.12160795498023155</v>
      </c>
      <c r="N23" s="590">
        <v>978.99</v>
      </c>
      <c r="O23" s="593">
        <v>930.29600000000005</v>
      </c>
      <c r="P23" s="612">
        <v>5.2342480242847396</v>
      </c>
    </row>
    <row r="24" spans="1:16" ht="15.75" x14ac:dyDescent="0.25">
      <c r="A24" s="97"/>
      <c r="B24" s="103">
        <v>750</v>
      </c>
      <c r="C24" s="590">
        <v>930.19799999999998</v>
      </c>
      <c r="D24" s="120">
        <v>930.03800000000001</v>
      </c>
      <c r="E24" s="387">
        <v>1.7203598132546002E-2</v>
      </c>
      <c r="F24" s="115">
        <v>17.910203940266804</v>
      </c>
      <c r="G24" s="116">
        <v>17.345754191107712</v>
      </c>
      <c r="H24" s="592">
        <v>911.72</v>
      </c>
      <c r="I24" s="593">
        <v>912.553</v>
      </c>
      <c r="J24" s="389">
        <v>-9.1282369352790466E-2</v>
      </c>
      <c r="K24" s="592">
        <v>930.85799999999995</v>
      </c>
      <c r="L24" s="593">
        <v>936.02700000000004</v>
      </c>
      <c r="M24" s="594">
        <v>-0.5522276600995587</v>
      </c>
      <c r="N24" s="590">
        <v>941.923</v>
      </c>
      <c r="O24" s="593">
        <v>935.48699999999997</v>
      </c>
      <c r="P24" s="595">
        <v>0.6879839057090088</v>
      </c>
    </row>
    <row r="25" spans="1:16" ht="15.75" x14ac:dyDescent="0.25">
      <c r="A25" s="97"/>
      <c r="B25" s="104">
        <v>850</v>
      </c>
      <c r="C25" s="590">
        <v>933.851</v>
      </c>
      <c r="D25" s="120">
        <v>925.78499999999997</v>
      </c>
      <c r="E25" s="389">
        <v>0.87126060586421583</v>
      </c>
      <c r="F25" s="115">
        <v>0.55761759901175845</v>
      </c>
      <c r="G25" s="116">
        <v>0.95268476080750186</v>
      </c>
      <c r="H25" s="592" t="s">
        <v>96</v>
      </c>
      <c r="I25" s="593">
        <v>913.91300000000001</v>
      </c>
      <c r="J25" s="389" t="s">
        <v>114</v>
      </c>
      <c r="K25" s="597" t="s">
        <v>114</v>
      </c>
      <c r="L25" s="598" t="s">
        <v>114</v>
      </c>
      <c r="M25" s="613" t="s">
        <v>114</v>
      </c>
      <c r="N25" s="590" t="s">
        <v>96</v>
      </c>
      <c r="O25" s="598">
        <v>965.16</v>
      </c>
      <c r="P25" s="614" t="s">
        <v>114</v>
      </c>
    </row>
    <row r="26" spans="1:16" ht="16.5" thickBot="1" x14ac:dyDescent="0.3">
      <c r="A26" s="105"/>
      <c r="B26" s="106" t="s">
        <v>112</v>
      </c>
      <c r="C26" s="615" t="s">
        <v>170</v>
      </c>
      <c r="D26" s="616" t="s">
        <v>170</v>
      </c>
      <c r="E26" s="604" t="s">
        <v>170</v>
      </c>
      <c r="F26" s="605">
        <v>42.203744003879088</v>
      </c>
      <c r="G26" s="617">
        <v>38.490152509220074</v>
      </c>
      <c r="H26" s="618" t="s">
        <v>170</v>
      </c>
      <c r="I26" s="619" t="s">
        <v>170</v>
      </c>
      <c r="J26" s="604" t="s">
        <v>170</v>
      </c>
      <c r="K26" s="607" t="s">
        <v>170</v>
      </c>
      <c r="L26" s="608" t="s">
        <v>170</v>
      </c>
      <c r="M26" s="610" t="s">
        <v>170</v>
      </c>
      <c r="N26" s="615" t="s">
        <v>170</v>
      </c>
      <c r="O26" s="608" t="s">
        <v>170</v>
      </c>
      <c r="P26" s="611" t="s">
        <v>170</v>
      </c>
    </row>
    <row r="27" spans="1:16" ht="16.5" thickTop="1" x14ac:dyDescent="0.25">
      <c r="A27" s="101" t="s">
        <v>171</v>
      </c>
      <c r="B27" s="102">
        <v>450</v>
      </c>
      <c r="C27" s="585">
        <v>978.245</v>
      </c>
      <c r="D27" s="586">
        <v>978.98</v>
      </c>
      <c r="E27" s="387">
        <v>-7.5078142556539829E-2</v>
      </c>
      <c r="F27" s="115">
        <v>0.78620617997310038</v>
      </c>
      <c r="G27" s="588">
        <v>0.91577882308060787</v>
      </c>
      <c r="H27" s="118" t="s">
        <v>96</v>
      </c>
      <c r="I27" s="114">
        <v>974.10799999999995</v>
      </c>
      <c r="J27" s="397" t="s">
        <v>114</v>
      </c>
      <c r="K27" s="118" t="s">
        <v>96</v>
      </c>
      <c r="L27" s="114" t="s">
        <v>114</v>
      </c>
      <c r="M27" s="620" t="s">
        <v>114</v>
      </c>
      <c r="N27" s="585" t="s">
        <v>96</v>
      </c>
      <c r="O27" s="114">
        <v>985.33600000000001</v>
      </c>
      <c r="P27" s="621" t="s">
        <v>114</v>
      </c>
    </row>
    <row r="28" spans="1:16" ht="15.75" x14ac:dyDescent="0.25">
      <c r="A28" s="95" t="s">
        <v>174</v>
      </c>
      <c r="B28" s="96">
        <v>500</v>
      </c>
      <c r="C28" s="585">
        <v>926.16</v>
      </c>
      <c r="D28" s="120">
        <v>926.30499999999995</v>
      </c>
      <c r="E28" s="387">
        <v>-1.5653591419670824E-2</v>
      </c>
      <c r="F28" s="115">
        <v>11.626096041838636</v>
      </c>
      <c r="G28" s="116">
        <v>10.833062019880241</v>
      </c>
      <c r="H28" s="592">
        <v>918.08500000000004</v>
      </c>
      <c r="I28" s="593">
        <v>907.88499999999999</v>
      </c>
      <c r="J28" s="389">
        <v>1.1234903098960822</v>
      </c>
      <c r="K28" s="592">
        <v>945.09400000000005</v>
      </c>
      <c r="L28" s="593">
        <v>950.61199999999997</v>
      </c>
      <c r="M28" s="594">
        <v>-0.58046816156327874</v>
      </c>
      <c r="N28" s="585">
        <v>937.56500000000005</v>
      </c>
      <c r="O28" s="593">
        <v>943.03200000000004</v>
      </c>
      <c r="P28" s="595">
        <v>-0.57972582054479427</v>
      </c>
    </row>
    <row r="29" spans="1:16" ht="15.75" x14ac:dyDescent="0.25">
      <c r="A29" s="97" t="s">
        <v>176</v>
      </c>
      <c r="B29" s="96">
        <v>550</v>
      </c>
      <c r="C29" s="590">
        <v>955.22900000000004</v>
      </c>
      <c r="D29" s="120">
        <v>970.12900000000002</v>
      </c>
      <c r="E29" s="387">
        <v>-1.5358782182575696</v>
      </c>
      <c r="F29" s="115">
        <v>8.8233460519404048</v>
      </c>
      <c r="G29" s="116">
        <v>5.8219664872161108</v>
      </c>
      <c r="H29" s="592">
        <v>958.93100000000004</v>
      </c>
      <c r="I29" s="593">
        <v>968.85799999999995</v>
      </c>
      <c r="J29" s="389">
        <v>-1.0246083533396957</v>
      </c>
      <c r="K29" s="592">
        <v>935.78099999999995</v>
      </c>
      <c r="L29" s="593">
        <v>955.15599999999995</v>
      </c>
      <c r="M29" s="594">
        <v>-2.0284644602557069</v>
      </c>
      <c r="N29" s="590">
        <v>958.452</v>
      </c>
      <c r="O29" s="593">
        <v>987.66300000000001</v>
      </c>
      <c r="P29" s="595">
        <v>-2.9575877601975584</v>
      </c>
    </row>
    <row r="30" spans="1:16" ht="15.75" x14ac:dyDescent="0.25">
      <c r="A30" s="97"/>
      <c r="B30" s="96">
        <v>650</v>
      </c>
      <c r="C30" s="590">
        <v>902.46</v>
      </c>
      <c r="D30" s="120">
        <v>903.57899999999995</v>
      </c>
      <c r="E30" s="387">
        <v>-0.12384085951531792</v>
      </c>
      <c r="F30" s="115">
        <v>4.0517903219289177</v>
      </c>
      <c r="G30" s="116">
        <v>5.9334881921096558</v>
      </c>
      <c r="H30" s="592">
        <v>910.93399999999997</v>
      </c>
      <c r="I30" s="593">
        <v>917.19500000000005</v>
      </c>
      <c r="J30" s="389">
        <v>-0.68262474173976972</v>
      </c>
      <c r="K30" s="592">
        <v>913.93</v>
      </c>
      <c r="L30" s="593">
        <v>941.52200000000005</v>
      </c>
      <c r="M30" s="594">
        <v>-2.9305741129787828</v>
      </c>
      <c r="N30" s="590" t="s">
        <v>96</v>
      </c>
      <c r="O30" s="593">
        <v>883.98900000000003</v>
      </c>
      <c r="P30" s="595" t="s">
        <v>114</v>
      </c>
    </row>
    <row r="31" spans="1:16" ht="15.75" x14ac:dyDescent="0.25">
      <c r="A31" s="97"/>
      <c r="B31" s="103">
        <v>750</v>
      </c>
      <c r="C31" s="590">
        <v>888.15800000000002</v>
      </c>
      <c r="D31" s="120">
        <v>876.48</v>
      </c>
      <c r="E31" s="387">
        <v>1.3323749543629058</v>
      </c>
      <c r="F31" s="115">
        <v>11.731962571506086</v>
      </c>
      <c r="G31" s="116">
        <v>13.012485534516735</v>
      </c>
      <c r="H31" s="592">
        <v>905.48800000000006</v>
      </c>
      <c r="I31" s="593">
        <v>875.16099999999994</v>
      </c>
      <c r="J31" s="389">
        <v>3.4653052409785299</v>
      </c>
      <c r="K31" s="592">
        <v>868.98800000000006</v>
      </c>
      <c r="L31" s="593">
        <v>882.80700000000002</v>
      </c>
      <c r="M31" s="594">
        <v>-1.5653478053526941</v>
      </c>
      <c r="N31" s="590">
        <v>876.28300000000002</v>
      </c>
      <c r="O31" s="593">
        <v>873.88199999999995</v>
      </c>
      <c r="P31" s="595">
        <v>0.27475105334588279</v>
      </c>
    </row>
    <row r="32" spans="1:16" ht="15.75" x14ac:dyDescent="0.25">
      <c r="A32" s="97"/>
      <c r="B32" s="104">
        <v>850</v>
      </c>
      <c r="C32" s="590">
        <v>802.50699999999995</v>
      </c>
      <c r="D32" s="120">
        <v>825.58799999999997</v>
      </c>
      <c r="E32" s="389">
        <v>-2.7957043949282232</v>
      </c>
      <c r="F32" s="115">
        <v>2.1898324260983508</v>
      </c>
      <c r="G32" s="116">
        <v>0.76757042365458661</v>
      </c>
      <c r="H32" s="592">
        <v>799.86800000000005</v>
      </c>
      <c r="I32" s="593" t="s">
        <v>96</v>
      </c>
      <c r="J32" s="389">
        <v>-2.552569381837674</v>
      </c>
      <c r="K32" s="592" t="s">
        <v>96</v>
      </c>
      <c r="L32" s="593" t="s">
        <v>96</v>
      </c>
      <c r="M32" s="596" t="s">
        <v>114</v>
      </c>
      <c r="N32" s="590" t="s">
        <v>96</v>
      </c>
      <c r="O32" s="598" t="s">
        <v>96</v>
      </c>
      <c r="P32" s="614" t="s">
        <v>114</v>
      </c>
    </row>
    <row r="33" spans="1:16" ht="16.5" thickBot="1" x14ac:dyDescent="0.3">
      <c r="A33" s="105"/>
      <c r="B33" s="106" t="s">
        <v>112</v>
      </c>
      <c r="C33" s="615" t="s">
        <v>170</v>
      </c>
      <c r="D33" s="616" t="s">
        <v>170</v>
      </c>
      <c r="E33" s="604" t="s">
        <v>170</v>
      </c>
      <c r="F33" s="605">
        <v>39.209233593285497</v>
      </c>
      <c r="G33" s="617">
        <v>37.284351480457936</v>
      </c>
      <c r="H33" s="618" t="s">
        <v>170</v>
      </c>
      <c r="I33" s="619" t="s">
        <v>170</v>
      </c>
      <c r="J33" s="604" t="s">
        <v>170</v>
      </c>
      <c r="K33" s="618" t="s">
        <v>170</v>
      </c>
      <c r="L33" s="619" t="s">
        <v>170</v>
      </c>
      <c r="M33" s="622" t="s">
        <v>170</v>
      </c>
      <c r="N33" s="615" t="s">
        <v>170</v>
      </c>
      <c r="O33" s="608" t="s">
        <v>170</v>
      </c>
      <c r="P33" s="611" t="s">
        <v>170</v>
      </c>
    </row>
    <row r="34" spans="1:16" ht="16.5" thickTop="1" x14ac:dyDescent="0.25">
      <c r="A34" s="101" t="s">
        <v>177</v>
      </c>
      <c r="B34" s="102">
        <v>580</v>
      </c>
      <c r="C34" s="585">
        <v>962.05100000000004</v>
      </c>
      <c r="D34" s="586">
        <v>975.60500000000002</v>
      </c>
      <c r="E34" s="387">
        <v>-1.3892917727973897</v>
      </c>
      <c r="F34" s="115">
        <v>0.80548612594307212</v>
      </c>
      <c r="G34" s="588">
        <v>0.61132310709993509</v>
      </c>
      <c r="H34" s="118">
        <v>933.95799999999997</v>
      </c>
      <c r="I34" s="114">
        <v>936.95299999999997</v>
      </c>
      <c r="J34" s="387">
        <v>-0.31965317363837936</v>
      </c>
      <c r="K34" s="118">
        <v>1019.753</v>
      </c>
      <c r="L34" s="114">
        <v>1022.389</v>
      </c>
      <c r="M34" s="589">
        <v>-0.25782750010025218</v>
      </c>
      <c r="N34" s="585">
        <v>980.71100000000001</v>
      </c>
      <c r="O34" s="114">
        <v>977.899</v>
      </c>
      <c r="P34" s="388">
        <v>0.2875552587741691</v>
      </c>
    </row>
    <row r="35" spans="1:16" ht="15.75" x14ac:dyDescent="0.25">
      <c r="A35" s="95" t="s">
        <v>174</v>
      </c>
      <c r="B35" s="96">
        <v>720</v>
      </c>
      <c r="C35" s="585">
        <v>956.87400000000002</v>
      </c>
      <c r="D35" s="120">
        <v>955.5</v>
      </c>
      <c r="E35" s="387">
        <v>0.14379905808477483</v>
      </c>
      <c r="F35" s="115">
        <v>5.4173184712272784</v>
      </c>
      <c r="G35" s="116">
        <v>4.9580386796151688</v>
      </c>
      <c r="H35" s="592">
        <v>937.072</v>
      </c>
      <c r="I35" s="593">
        <v>939.14599999999996</v>
      </c>
      <c r="J35" s="389">
        <v>-0.22083893239176394</v>
      </c>
      <c r="K35" s="592">
        <v>1007.297</v>
      </c>
      <c r="L35" s="593">
        <v>1000.085</v>
      </c>
      <c r="M35" s="594">
        <v>0.721138703210226</v>
      </c>
      <c r="N35" s="585">
        <v>951.04600000000005</v>
      </c>
      <c r="O35" s="593">
        <v>950.74900000000002</v>
      </c>
      <c r="P35" s="595">
        <v>3.1238528780995346E-2</v>
      </c>
    </row>
    <row r="36" spans="1:16" ht="15.75" x14ac:dyDescent="0.25">
      <c r="A36" s="97" t="s">
        <v>175</v>
      </c>
      <c r="B36" s="98">
        <v>2000</v>
      </c>
      <c r="C36" s="590">
        <v>922.51599999999996</v>
      </c>
      <c r="D36" s="120">
        <v>933.35599999999999</v>
      </c>
      <c r="E36" s="389">
        <v>-1.1614003659911152</v>
      </c>
      <c r="F36" s="115">
        <v>0.75347645133545371</v>
      </c>
      <c r="G36" s="116">
        <v>0.7850367981431563</v>
      </c>
      <c r="H36" s="597">
        <v>904.16399999999999</v>
      </c>
      <c r="I36" s="598">
        <v>934.34699999999998</v>
      </c>
      <c r="J36" s="390">
        <v>-3.2303844289113139</v>
      </c>
      <c r="K36" s="597">
        <v>1086.211</v>
      </c>
      <c r="L36" s="598">
        <v>1070.768</v>
      </c>
      <c r="M36" s="600">
        <v>1.4422358531446573</v>
      </c>
      <c r="N36" s="590">
        <v>919.45299999999997</v>
      </c>
      <c r="O36" s="598">
        <v>921.09699999999998</v>
      </c>
      <c r="P36" s="601">
        <v>-0.17848283079849414</v>
      </c>
    </row>
    <row r="37" spans="1:16" ht="16.5" thickBot="1" x14ac:dyDescent="0.3">
      <c r="A37" s="105"/>
      <c r="B37" s="100" t="s">
        <v>112</v>
      </c>
      <c r="C37" s="615" t="s">
        <v>170</v>
      </c>
      <c r="D37" s="616" t="s">
        <v>170</v>
      </c>
      <c r="E37" s="604" t="s">
        <v>170</v>
      </c>
      <c r="F37" s="605">
        <v>6.9762810485058031</v>
      </c>
      <c r="G37" s="617">
        <v>6.3543985848582594</v>
      </c>
      <c r="H37" s="607" t="s">
        <v>170</v>
      </c>
      <c r="I37" s="608" t="s">
        <v>170</v>
      </c>
      <c r="J37" s="609" t="s">
        <v>170</v>
      </c>
      <c r="K37" s="607" t="s">
        <v>170</v>
      </c>
      <c r="L37" s="608" t="s">
        <v>170</v>
      </c>
      <c r="M37" s="610" t="s">
        <v>170</v>
      </c>
      <c r="N37" s="615" t="s">
        <v>170</v>
      </c>
      <c r="O37" s="608" t="s">
        <v>170</v>
      </c>
      <c r="P37" s="611" t="s">
        <v>170</v>
      </c>
    </row>
    <row r="38" spans="1:16" ht="16.5" thickTop="1" x14ac:dyDescent="0.25">
      <c r="A38" s="101" t="s">
        <v>177</v>
      </c>
      <c r="B38" s="102">
        <v>580</v>
      </c>
      <c r="C38" s="585" t="s">
        <v>96</v>
      </c>
      <c r="D38" s="586">
        <v>900.89800000000002</v>
      </c>
      <c r="E38" s="397" t="s">
        <v>114</v>
      </c>
      <c r="F38" s="115">
        <v>6.3496828044817211E-2</v>
      </c>
      <c r="G38" s="588">
        <v>9.1132087812745843E-2</v>
      </c>
      <c r="H38" s="118" t="s">
        <v>114</v>
      </c>
      <c r="I38" s="114" t="s">
        <v>96</v>
      </c>
      <c r="J38" s="397" t="s">
        <v>114</v>
      </c>
      <c r="K38" s="118" t="s">
        <v>96</v>
      </c>
      <c r="L38" s="114" t="s">
        <v>96</v>
      </c>
      <c r="M38" s="620" t="s">
        <v>114</v>
      </c>
      <c r="N38" s="585" t="s">
        <v>114</v>
      </c>
      <c r="O38" s="114" t="s">
        <v>114</v>
      </c>
      <c r="P38" s="388" t="s">
        <v>114</v>
      </c>
    </row>
    <row r="39" spans="1:16" ht="15.75" x14ac:dyDescent="0.25">
      <c r="A39" s="95" t="s">
        <v>174</v>
      </c>
      <c r="B39" s="96">
        <v>720</v>
      </c>
      <c r="C39" s="585">
        <v>850.51700000000005</v>
      </c>
      <c r="D39" s="120">
        <v>842.17</v>
      </c>
      <c r="E39" s="387">
        <v>0.99113005687688871</v>
      </c>
      <c r="F39" s="115">
        <v>5.6479274058082281</v>
      </c>
      <c r="G39" s="116">
        <v>4.8709625908991416</v>
      </c>
      <c r="H39" s="592">
        <v>833.82399999999996</v>
      </c>
      <c r="I39" s="593">
        <v>824.86199999999997</v>
      </c>
      <c r="J39" s="389">
        <v>1.086484769573576</v>
      </c>
      <c r="K39" s="592" t="s">
        <v>96</v>
      </c>
      <c r="L39" s="593" t="s">
        <v>96</v>
      </c>
      <c r="M39" s="596" t="s">
        <v>114</v>
      </c>
      <c r="N39" s="585">
        <v>881.84299999999996</v>
      </c>
      <c r="O39" s="593">
        <v>871.66</v>
      </c>
      <c r="P39" s="595">
        <v>1.1682307321662109</v>
      </c>
    </row>
    <row r="40" spans="1:16" ht="15.75" x14ac:dyDescent="0.25">
      <c r="A40" s="97" t="s">
        <v>176</v>
      </c>
      <c r="B40" s="98">
        <v>2000</v>
      </c>
      <c r="C40" s="590" t="s">
        <v>96</v>
      </c>
      <c r="D40" s="120" t="s">
        <v>96</v>
      </c>
      <c r="E40" s="623" t="s">
        <v>114</v>
      </c>
      <c r="F40" s="115">
        <v>6.4997662162240163E-2</v>
      </c>
      <c r="G40" s="116">
        <v>2.3020535413805086E-2</v>
      </c>
      <c r="H40" s="597" t="s">
        <v>96</v>
      </c>
      <c r="I40" s="598" t="s">
        <v>96</v>
      </c>
      <c r="J40" s="599" t="s">
        <v>114</v>
      </c>
      <c r="K40" s="597" t="s">
        <v>114</v>
      </c>
      <c r="L40" s="598" t="s">
        <v>114</v>
      </c>
      <c r="M40" s="613" t="s">
        <v>114</v>
      </c>
      <c r="N40" s="590" t="s">
        <v>114</v>
      </c>
      <c r="O40" s="598" t="s">
        <v>114</v>
      </c>
      <c r="P40" s="601" t="s">
        <v>114</v>
      </c>
    </row>
    <row r="41" spans="1:16" ht="16.5" thickBot="1" x14ac:dyDescent="0.3">
      <c r="A41" s="207"/>
      <c r="B41" s="209" t="s">
        <v>112</v>
      </c>
      <c r="C41" s="624" t="s">
        <v>170</v>
      </c>
      <c r="D41" s="625" t="s">
        <v>170</v>
      </c>
      <c r="E41" s="626" t="s">
        <v>170</v>
      </c>
      <c r="F41" s="522">
        <v>5.7764218960152842</v>
      </c>
      <c r="G41" s="627">
        <v>4.9851152141256927</v>
      </c>
      <c r="H41" s="628" t="s">
        <v>170</v>
      </c>
      <c r="I41" s="629" t="s">
        <v>170</v>
      </c>
      <c r="J41" s="626" t="s">
        <v>170</v>
      </c>
      <c r="K41" s="628" t="s">
        <v>170</v>
      </c>
      <c r="L41" s="629" t="s">
        <v>170</v>
      </c>
      <c r="M41" s="630" t="s">
        <v>170</v>
      </c>
      <c r="N41" s="624" t="s">
        <v>170</v>
      </c>
      <c r="O41" s="629" t="s">
        <v>170</v>
      </c>
      <c r="P41" s="631" t="s">
        <v>170</v>
      </c>
    </row>
    <row r="42" spans="1:16" ht="16.5" thickBot="1" x14ac:dyDescent="0.3">
      <c r="A42" s="206" t="s">
        <v>178</v>
      </c>
      <c r="B42" s="208"/>
      <c r="C42" s="519" t="s">
        <v>170</v>
      </c>
      <c r="D42" s="520" t="s">
        <v>170</v>
      </c>
      <c r="E42" s="521" t="s">
        <v>170</v>
      </c>
      <c r="F42" s="522">
        <v>100</v>
      </c>
      <c r="G42" s="52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01" t="s">
        <v>244</v>
      </c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A18" sqref="A18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377</v>
      </c>
      <c r="B1" s="17"/>
    </row>
    <row r="2" spans="1:16" ht="20.25" x14ac:dyDescent="0.3">
      <c r="A2" s="242" t="s">
        <v>408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5"/>
      <c r="B4" s="366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7"/>
      <c r="B5" s="368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9" t="s">
        <v>90</v>
      </c>
      <c r="B6" s="370" t="s">
        <v>98</v>
      </c>
      <c r="C6" s="371" t="s">
        <v>61</v>
      </c>
      <c r="D6" s="372"/>
      <c r="E6" s="399" t="s">
        <v>92</v>
      </c>
      <c r="F6" s="126" t="s">
        <v>93</v>
      </c>
      <c r="G6" s="127" t="s">
        <v>93</v>
      </c>
      <c r="H6" s="371" t="s">
        <v>61</v>
      </c>
      <c r="I6" s="372"/>
      <c r="J6" s="399" t="s">
        <v>92</v>
      </c>
      <c r="K6" s="371" t="s">
        <v>61</v>
      </c>
      <c r="L6" s="372"/>
      <c r="M6" s="399" t="s">
        <v>92</v>
      </c>
      <c r="N6" s="371" t="s">
        <v>61</v>
      </c>
      <c r="O6" s="372"/>
      <c r="P6" s="400" t="s">
        <v>92</v>
      </c>
    </row>
    <row r="7" spans="1:16" ht="28.5" customHeight="1" thickBot="1" x14ac:dyDescent="0.25">
      <c r="A7" s="373"/>
      <c r="B7" s="374"/>
      <c r="C7" s="30" t="s">
        <v>407</v>
      </c>
      <c r="D7" s="31" t="s">
        <v>397</v>
      </c>
      <c r="E7" s="449"/>
      <c r="F7" s="32" t="s">
        <v>407</v>
      </c>
      <c r="G7" s="20" t="s">
        <v>397</v>
      </c>
      <c r="H7" s="30" t="s">
        <v>407</v>
      </c>
      <c r="I7" s="31" t="s">
        <v>397</v>
      </c>
      <c r="J7" s="449"/>
      <c r="K7" s="30" t="s">
        <v>407</v>
      </c>
      <c r="L7" s="31" t="s">
        <v>397</v>
      </c>
      <c r="M7" s="449"/>
      <c r="N7" s="30" t="s">
        <v>407</v>
      </c>
      <c r="O7" s="31" t="s">
        <v>397</v>
      </c>
      <c r="P7" s="20"/>
    </row>
    <row r="8" spans="1:16" ht="15" x14ac:dyDescent="0.25">
      <c r="A8" s="375" t="s">
        <v>99</v>
      </c>
      <c r="B8" s="376"/>
      <c r="C8" s="377"/>
      <c r="D8" s="377"/>
      <c r="E8" s="378"/>
      <c r="F8" s="379"/>
      <c r="G8" s="378"/>
      <c r="H8" s="377"/>
      <c r="I8" s="377"/>
      <c r="J8" s="378"/>
      <c r="K8" s="377"/>
      <c r="L8" s="377"/>
      <c r="M8" s="378"/>
      <c r="N8" s="377"/>
      <c r="O8" s="377"/>
      <c r="P8" s="450"/>
    </row>
    <row r="9" spans="1:16" ht="15" x14ac:dyDescent="0.25">
      <c r="A9" s="380" t="s">
        <v>100</v>
      </c>
      <c r="B9" s="381" t="s">
        <v>101</v>
      </c>
      <c r="C9" s="485">
        <v>495.27199999999999</v>
      </c>
      <c r="D9" s="114">
        <v>462.39800000000002</v>
      </c>
      <c r="E9" s="387">
        <v>7.1094598160026568</v>
      </c>
      <c r="F9" s="115">
        <v>3.7086963822602015</v>
      </c>
      <c r="G9" s="116">
        <v>1.8675398694915277</v>
      </c>
      <c r="H9" s="118">
        <v>497.15300000000002</v>
      </c>
      <c r="I9" s="114">
        <v>454.25700000000001</v>
      </c>
      <c r="J9" s="389">
        <v>9.4431125992554907</v>
      </c>
      <c r="K9" s="118" t="s">
        <v>96</v>
      </c>
      <c r="L9" s="114" t="s">
        <v>96</v>
      </c>
      <c r="M9" s="397" t="s">
        <v>114</v>
      </c>
      <c r="N9" s="118">
        <v>498.78</v>
      </c>
      <c r="O9" s="114">
        <v>472.99299999999999</v>
      </c>
      <c r="P9" s="388">
        <v>5.451877723348967</v>
      </c>
    </row>
    <row r="10" spans="1:16" ht="15.75" thickBot="1" x14ac:dyDescent="0.3">
      <c r="A10" s="380" t="s">
        <v>100</v>
      </c>
      <c r="B10" s="381" t="s">
        <v>102</v>
      </c>
      <c r="C10" s="485">
        <v>502.01400000000001</v>
      </c>
      <c r="D10" s="114">
        <v>478.53300000000002</v>
      </c>
      <c r="E10" s="387">
        <v>4.9068716264082086</v>
      </c>
      <c r="F10" s="382">
        <v>11.950295725507024</v>
      </c>
      <c r="G10" s="116">
        <v>13.029331786072712</v>
      </c>
      <c r="H10" s="118">
        <v>517.26</v>
      </c>
      <c r="I10" s="114">
        <v>511.91500000000002</v>
      </c>
      <c r="J10" s="389">
        <v>1.0441186525106649</v>
      </c>
      <c r="K10" s="118">
        <v>476.91399999999999</v>
      </c>
      <c r="L10" s="114">
        <v>456.27300000000002</v>
      </c>
      <c r="M10" s="387">
        <v>4.5238267440764552</v>
      </c>
      <c r="N10" s="118">
        <v>525.44600000000003</v>
      </c>
      <c r="O10" s="114">
        <v>464.63900000000001</v>
      </c>
      <c r="P10" s="388">
        <v>13.086934157485707</v>
      </c>
    </row>
    <row r="11" spans="1:16" ht="15" x14ac:dyDescent="0.25">
      <c r="A11" s="375" t="s">
        <v>103</v>
      </c>
      <c r="B11" s="376"/>
      <c r="C11" s="377"/>
      <c r="D11" s="377"/>
      <c r="E11" s="396"/>
      <c r="F11" s="379"/>
      <c r="G11" s="378"/>
      <c r="H11" s="377"/>
      <c r="I11" s="377"/>
      <c r="J11" s="396"/>
      <c r="K11" s="377"/>
      <c r="L11" s="377"/>
      <c r="M11" s="396"/>
      <c r="N11" s="377"/>
      <c r="O11" s="377"/>
      <c r="P11" s="398"/>
    </row>
    <row r="12" spans="1:16" ht="15" x14ac:dyDescent="0.25">
      <c r="A12" s="380" t="s">
        <v>100</v>
      </c>
      <c r="B12" s="381" t="s">
        <v>101</v>
      </c>
      <c r="C12" s="485">
        <v>415.50700000000001</v>
      </c>
      <c r="D12" s="114">
        <v>407.459</v>
      </c>
      <c r="E12" s="387">
        <v>1.9751680537182885</v>
      </c>
      <c r="F12" s="115">
        <v>13.593811220777283</v>
      </c>
      <c r="G12" s="116">
        <v>10.399312616513029</v>
      </c>
      <c r="H12" s="118">
        <v>415.28300000000002</v>
      </c>
      <c r="I12" s="114">
        <v>403.61099999999999</v>
      </c>
      <c r="J12" s="389">
        <v>2.8918934320422451</v>
      </c>
      <c r="K12" s="118" t="s">
        <v>96</v>
      </c>
      <c r="L12" s="114" t="s">
        <v>96</v>
      </c>
      <c r="M12" s="397" t="s">
        <v>114</v>
      </c>
      <c r="N12" s="118">
        <v>426.13099999999997</v>
      </c>
      <c r="O12" s="114">
        <v>417.52499999999998</v>
      </c>
      <c r="P12" s="388">
        <v>2.0611939404826045</v>
      </c>
    </row>
    <row r="13" spans="1:16" ht="15" x14ac:dyDescent="0.25">
      <c r="A13" s="380" t="s">
        <v>100</v>
      </c>
      <c r="B13" s="381" t="s">
        <v>102</v>
      </c>
      <c r="C13" s="485">
        <v>428.09399999999999</v>
      </c>
      <c r="D13" s="114">
        <v>442.87099999999998</v>
      </c>
      <c r="E13" s="387">
        <v>-3.3366375310191874</v>
      </c>
      <c r="F13" s="115">
        <v>70.176735638188703</v>
      </c>
      <c r="G13" s="116">
        <v>74.347214722666038</v>
      </c>
      <c r="H13" s="118">
        <v>432.57600000000002</v>
      </c>
      <c r="I13" s="114">
        <v>429.95299999999997</v>
      </c>
      <c r="J13" s="389">
        <v>0.61006668170708134</v>
      </c>
      <c r="K13" s="118">
        <v>410.38600000000002</v>
      </c>
      <c r="L13" s="114">
        <v>447.762</v>
      </c>
      <c r="M13" s="387">
        <v>-8.3472916415417071</v>
      </c>
      <c r="N13" s="118">
        <v>461.53300000000002</v>
      </c>
      <c r="O13" s="114">
        <v>458.10399999999998</v>
      </c>
      <c r="P13" s="388">
        <v>0.74851998672791131</v>
      </c>
    </row>
    <row r="14" spans="1:16" s="34" customFormat="1" ht="15.75" thickBot="1" x14ac:dyDescent="0.3">
      <c r="A14" s="130" t="s">
        <v>350</v>
      </c>
      <c r="B14" s="445" t="s">
        <v>351</v>
      </c>
      <c r="C14" s="486" t="s">
        <v>96</v>
      </c>
      <c r="D14" s="117" t="s">
        <v>96</v>
      </c>
      <c r="E14" s="390" t="s">
        <v>114</v>
      </c>
      <c r="F14" s="451">
        <v>0.57046103326678732</v>
      </c>
      <c r="G14" s="121">
        <v>0.35660100525670696</v>
      </c>
      <c r="H14" s="119" t="s">
        <v>114</v>
      </c>
      <c r="I14" s="117" t="s">
        <v>114</v>
      </c>
      <c r="J14" s="391" t="s">
        <v>114</v>
      </c>
      <c r="K14" s="119" t="s">
        <v>114</v>
      </c>
      <c r="L14" s="117" t="s">
        <v>114</v>
      </c>
      <c r="M14" s="391" t="s">
        <v>114</v>
      </c>
      <c r="N14" s="119" t="s">
        <v>96</v>
      </c>
      <c r="O14" s="117" t="s">
        <v>96</v>
      </c>
      <c r="P14" s="452" t="s">
        <v>114</v>
      </c>
    </row>
    <row r="15" spans="1:16" ht="15.75" thickBot="1" x14ac:dyDescent="0.3">
      <c r="A15" s="319"/>
      <c r="B15" s="319"/>
      <c r="C15" s="319"/>
      <c r="D15" s="319"/>
      <c r="E15" s="383" t="s">
        <v>112</v>
      </c>
      <c r="F15" s="384">
        <v>100</v>
      </c>
      <c r="G15" s="385">
        <v>100</v>
      </c>
      <c r="H15" s="319"/>
      <c r="I15" s="319"/>
      <c r="J15" s="319"/>
      <c r="K15" s="319"/>
      <c r="L15" s="319"/>
      <c r="M15" s="319"/>
      <c r="N15" s="319"/>
      <c r="O15" s="319"/>
      <c r="P15" s="319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18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J20" sqref="J20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403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7" t="s">
        <v>404</v>
      </c>
      <c r="C4" s="448" t="s">
        <v>398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524"/>
      <c r="F5" s="1"/>
      <c r="G5" s="1"/>
      <c r="H5" s="1"/>
      <c r="I5"/>
    </row>
    <row r="6" spans="1:9" ht="15" x14ac:dyDescent="0.25">
      <c r="A6" s="43" t="s">
        <v>218</v>
      </c>
      <c r="B6" s="143">
        <v>620</v>
      </c>
      <c r="C6" s="144">
        <v>600</v>
      </c>
      <c r="D6" s="525">
        <v>3.3333333333333335</v>
      </c>
      <c r="I6"/>
    </row>
    <row r="7" spans="1:9" ht="15" x14ac:dyDescent="0.25">
      <c r="A7" s="43" t="s">
        <v>219</v>
      </c>
      <c r="B7" s="143">
        <v>925</v>
      </c>
      <c r="C7" s="144">
        <v>900</v>
      </c>
      <c r="D7" s="525">
        <v>2.7777777777777777</v>
      </c>
      <c r="I7"/>
    </row>
    <row r="8" spans="1:9" ht="15.75" thickBot="1" x14ac:dyDescent="0.3">
      <c r="A8" s="43" t="s">
        <v>220</v>
      </c>
      <c r="B8" s="143">
        <v>783.22</v>
      </c>
      <c r="C8" s="144">
        <v>782.48</v>
      </c>
      <c r="D8" s="525">
        <v>9.4571107248748731E-2</v>
      </c>
      <c r="I8"/>
    </row>
    <row r="9" spans="1:9" ht="15" x14ac:dyDescent="0.25">
      <c r="A9" s="41"/>
      <c r="B9" s="145" t="s">
        <v>56</v>
      </c>
      <c r="C9" s="146"/>
      <c r="D9" s="526"/>
      <c r="I9"/>
    </row>
    <row r="10" spans="1:9" ht="15" x14ac:dyDescent="0.25">
      <c r="A10" s="43" t="s">
        <v>218</v>
      </c>
      <c r="B10" s="143">
        <v>475</v>
      </c>
      <c r="C10" s="144">
        <v>525</v>
      </c>
      <c r="D10" s="525">
        <v>-9.5238095238095237</v>
      </c>
      <c r="I10"/>
    </row>
    <row r="11" spans="1:9" ht="15" x14ac:dyDescent="0.25">
      <c r="A11" s="43" t="s">
        <v>219</v>
      </c>
      <c r="B11" s="143">
        <v>750</v>
      </c>
      <c r="C11" s="144">
        <v>800</v>
      </c>
      <c r="D11" s="525">
        <v>-6.25</v>
      </c>
      <c r="I11"/>
    </row>
    <row r="12" spans="1:9" ht="15.75" thickBot="1" x14ac:dyDescent="0.3">
      <c r="A12" s="43" t="s">
        <v>220</v>
      </c>
      <c r="B12" s="143">
        <v>598.1</v>
      </c>
      <c r="C12" s="144">
        <v>598.04</v>
      </c>
      <c r="D12" s="525">
        <v>1.0032773727519751E-2</v>
      </c>
      <c r="I12"/>
    </row>
    <row r="13" spans="1:9" ht="15" x14ac:dyDescent="0.25">
      <c r="A13" s="41"/>
      <c r="B13" s="145" t="s">
        <v>57</v>
      </c>
      <c r="C13" s="146"/>
      <c r="D13" s="526"/>
      <c r="I13"/>
    </row>
    <row r="14" spans="1:9" ht="15" x14ac:dyDescent="0.25">
      <c r="A14" s="43" t="s">
        <v>218</v>
      </c>
      <c r="B14" s="143">
        <v>540</v>
      </c>
      <c r="C14" s="144">
        <v>540</v>
      </c>
      <c r="D14" s="525">
        <v>0</v>
      </c>
      <c r="I14"/>
    </row>
    <row r="15" spans="1:9" ht="15" x14ac:dyDescent="0.25">
      <c r="A15" s="43" t="s">
        <v>219</v>
      </c>
      <c r="B15" s="143">
        <v>900</v>
      </c>
      <c r="C15" s="144">
        <v>850</v>
      </c>
      <c r="D15" s="525">
        <v>5.8823529411764701</v>
      </c>
      <c r="I15"/>
    </row>
    <row r="16" spans="1:9" ht="15.75" thickBot="1" x14ac:dyDescent="0.3">
      <c r="A16" s="43" t="s">
        <v>220</v>
      </c>
      <c r="B16" s="143">
        <v>732.5</v>
      </c>
      <c r="C16" s="144">
        <v>725.41</v>
      </c>
      <c r="D16" s="525">
        <v>0.9773783101969965</v>
      </c>
      <c r="I16"/>
    </row>
    <row r="17" spans="1:9" ht="15" x14ac:dyDescent="0.25">
      <c r="A17" s="41"/>
      <c r="B17" s="145" t="s">
        <v>58</v>
      </c>
      <c r="C17" s="146"/>
      <c r="D17" s="526"/>
      <c r="I17"/>
    </row>
    <row r="18" spans="1:9" ht="15" x14ac:dyDescent="0.25">
      <c r="A18" s="43" t="s">
        <v>218</v>
      </c>
      <c r="B18" s="143">
        <v>745</v>
      </c>
      <c r="C18" s="144">
        <v>730</v>
      </c>
      <c r="D18" s="525">
        <v>2.054794520547945</v>
      </c>
      <c r="I18"/>
    </row>
    <row r="19" spans="1:9" ht="15" x14ac:dyDescent="0.25">
      <c r="A19" s="43" t="s">
        <v>219</v>
      </c>
      <c r="B19" s="143">
        <v>900</v>
      </c>
      <c r="C19" s="144">
        <v>1000</v>
      </c>
      <c r="D19" s="525">
        <v>-10</v>
      </c>
      <c r="I19"/>
    </row>
    <row r="20" spans="1:9" ht="15.75" thickBot="1" x14ac:dyDescent="0.3">
      <c r="A20" s="43" t="s">
        <v>220</v>
      </c>
      <c r="B20" s="143">
        <v>844.32</v>
      </c>
      <c r="C20" s="144">
        <v>839.68</v>
      </c>
      <c r="D20" s="525">
        <v>0.55259146341464604</v>
      </c>
      <c r="I20"/>
    </row>
    <row r="21" spans="1:9" ht="15" x14ac:dyDescent="0.25">
      <c r="A21" s="41"/>
      <c r="B21" s="145" t="s">
        <v>59</v>
      </c>
      <c r="C21" s="146"/>
      <c r="D21" s="526"/>
      <c r="I21"/>
    </row>
    <row r="22" spans="1:9" ht="15" x14ac:dyDescent="0.25">
      <c r="A22" s="43" t="s">
        <v>218</v>
      </c>
      <c r="B22" s="143">
        <v>480</v>
      </c>
      <c r="C22" s="144">
        <v>480</v>
      </c>
      <c r="D22" s="525">
        <v>0</v>
      </c>
      <c r="I22"/>
    </row>
    <row r="23" spans="1:9" ht="15" x14ac:dyDescent="0.25">
      <c r="A23" s="43" t="s">
        <v>219</v>
      </c>
      <c r="B23" s="143">
        <v>875</v>
      </c>
      <c r="C23" s="144">
        <v>850</v>
      </c>
      <c r="D23" s="525">
        <v>2.9411764705882351</v>
      </c>
      <c r="I23"/>
    </row>
    <row r="24" spans="1:9" ht="15.75" thickBot="1" x14ac:dyDescent="0.3">
      <c r="A24" s="43" t="s">
        <v>220</v>
      </c>
      <c r="B24" s="143">
        <v>650.5</v>
      </c>
      <c r="C24" s="144">
        <v>644.29</v>
      </c>
      <c r="D24" s="525">
        <v>0.96385168169613633</v>
      </c>
      <c r="I24"/>
    </row>
    <row r="25" spans="1:9" ht="15" x14ac:dyDescent="0.25">
      <c r="A25" s="41"/>
      <c r="B25" s="145" t="s">
        <v>60</v>
      </c>
      <c r="C25" s="146"/>
      <c r="D25" s="526"/>
      <c r="I25"/>
    </row>
    <row r="26" spans="1:9" ht="15" x14ac:dyDescent="0.25">
      <c r="A26" s="43" t="s">
        <v>218</v>
      </c>
      <c r="B26" s="143">
        <v>560</v>
      </c>
      <c r="C26" s="144">
        <v>550</v>
      </c>
      <c r="D26" s="525">
        <v>1.8181818181818181</v>
      </c>
      <c r="I26"/>
    </row>
    <row r="27" spans="1:9" ht="15" x14ac:dyDescent="0.25">
      <c r="A27" s="43" t="s">
        <v>219</v>
      </c>
      <c r="B27" s="143">
        <v>850</v>
      </c>
      <c r="C27" s="144">
        <v>900</v>
      </c>
      <c r="D27" s="525">
        <v>-5.5555555555555554</v>
      </c>
      <c r="I27"/>
    </row>
    <row r="28" spans="1:9" ht="15.75" thickBot="1" x14ac:dyDescent="0.3">
      <c r="A28" s="44" t="s">
        <v>220</v>
      </c>
      <c r="B28" s="151">
        <v>694.94</v>
      </c>
      <c r="C28" s="152">
        <v>686.5</v>
      </c>
      <c r="D28" s="527">
        <v>1.2294246176256451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6" sqref="A6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403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2" t="s">
        <v>62</v>
      </c>
      <c r="E4" s="161" t="s">
        <v>61</v>
      </c>
      <c r="F4" s="40"/>
      <c r="G4" s="514" t="s">
        <v>62</v>
      </c>
      <c r="H4" s="159" t="s">
        <v>61</v>
      </c>
      <c r="I4" s="40"/>
      <c r="J4" s="514" t="s">
        <v>62</v>
      </c>
    </row>
    <row r="5" spans="1:10" ht="30" x14ac:dyDescent="0.25">
      <c r="A5" s="41"/>
      <c r="B5" s="447" t="s">
        <v>404</v>
      </c>
      <c r="C5" s="448" t="s">
        <v>398</v>
      </c>
      <c r="D5" s="513" t="s">
        <v>63</v>
      </c>
      <c r="E5" s="447" t="s">
        <v>404</v>
      </c>
      <c r="F5" s="448" t="s">
        <v>398</v>
      </c>
      <c r="G5" s="515" t="s">
        <v>63</v>
      </c>
      <c r="H5" s="447" t="s">
        <v>404</v>
      </c>
      <c r="I5" s="448" t="s">
        <v>398</v>
      </c>
      <c r="J5" s="515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5" t="s">
        <v>114</v>
      </c>
      <c r="E6" s="134" t="s">
        <v>114</v>
      </c>
      <c r="F6" s="56" t="s">
        <v>114</v>
      </c>
      <c r="G6" s="407" t="s">
        <v>114</v>
      </c>
      <c r="H6" s="120" t="s">
        <v>114</v>
      </c>
      <c r="I6" s="56" t="s">
        <v>114</v>
      </c>
      <c r="J6" s="407" t="s">
        <v>114</v>
      </c>
    </row>
    <row r="7" spans="1:10" ht="15" x14ac:dyDescent="0.25">
      <c r="A7" s="43" t="s">
        <v>1</v>
      </c>
      <c r="B7" s="134">
        <v>800</v>
      </c>
      <c r="C7" s="56">
        <v>825</v>
      </c>
      <c r="D7" s="405">
        <v>-3.0303030303030303</v>
      </c>
      <c r="E7" s="134" t="s">
        <v>114</v>
      </c>
      <c r="F7" s="56">
        <v>650</v>
      </c>
      <c r="G7" s="407" t="s">
        <v>114</v>
      </c>
      <c r="H7" s="120">
        <v>900</v>
      </c>
      <c r="I7" s="56">
        <v>787.5</v>
      </c>
      <c r="J7" s="407">
        <v>14.285714285714285</v>
      </c>
    </row>
    <row r="8" spans="1:10" ht="15" x14ac:dyDescent="0.25">
      <c r="A8" s="43" t="s">
        <v>7</v>
      </c>
      <c r="B8" s="134">
        <v>762.5</v>
      </c>
      <c r="C8" s="56">
        <v>755</v>
      </c>
      <c r="D8" s="405">
        <v>0.99337748344370869</v>
      </c>
      <c r="E8" s="134">
        <v>600</v>
      </c>
      <c r="F8" s="56">
        <v>600</v>
      </c>
      <c r="G8" s="407">
        <v>0</v>
      </c>
      <c r="H8" s="120">
        <v>700</v>
      </c>
      <c r="I8" s="56">
        <v>700</v>
      </c>
      <c r="J8" s="407">
        <v>0</v>
      </c>
    </row>
    <row r="9" spans="1:10" ht="15" x14ac:dyDescent="0.25">
      <c r="A9" s="43" t="s">
        <v>8</v>
      </c>
      <c r="B9" s="134">
        <v>800</v>
      </c>
      <c r="C9" s="56">
        <v>800</v>
      </c>
      <c r="D9" s="405">
        <v>0</v>
      </c>
      <c r="E9" s="134" t="s">
        <v>114</v>
      </c>
      <c r="F9" s="56" t="s">
        <v>114</v>
      </c>
      <c r="G9" s="407" t="s">
        <v>114</v>
      </c>
      <c r="H9" s="120" t="s">
        <v>114</v>
      </c>
      <c r="I9" s="56" t="s">
        <v>114</v>
      </c>
      <c r="J9" s="407" t="s">
        <v>114</v>
      </c>
    </row>
    <row r="10" spans="1:10" ht="15" x14ac:dyDescent="0.25">
      <c r="A10" s="43" t="s">
        <v>3</v>
      </c>
      <c r="B10" s="134">
        <v>800</v>
      </c>
      <c r="C10" s="56">
        <v>771.43</v>
      </c>
      <c r="D10" s="405">
        <v>3.7035116601635991</v>
      </c>
      <c r="E10" s="134" t="s">
        <v>114</v>
      </c>
      <c r="F10" s="56">
        <v>600</v>
      </c>
      <c r="G10" s="407" t="s">
        <v>114</v>
      </c>
      <c r="H10" s="120">
        <v>750</v>
      </c>
      <c r="I10" s="56">
        <v>728.57</v>
      </c>
      <c r="J10" s="407">
        <v>2.9413783164280645</v>
      </c>
    </row>
    <row r="11" spans="1:10" ht="15" x14ac:dyDescent="0.25">
      <c r="A11" s="43" t="s">
        <v>9</v>
      </c>
      <c r="B11" s="134">
        <v>794</v>
      </c>
      <c r="C11" s="56">
        <v>752</v>
      </c>
      <c r="D11" s="405">
        <v>5.5851063829787231</v>
      </c>
      <c r="E11" s="134">
        <v>750</v>
      </c>
      <c r="F11" s="56" t="s">
        <v>114</v>
      </c>
      <c r="G11" s="407" t="s">
        <v>114</v>
      </c>
      <c r="H11" s="120">
        <v>736</v>
      </c>
      <c r="I11" s="56">
        <v>700</v>
      </c>
      <c r="J11" s="407">
        <v>5.1428571428571423</v>
      </c>
    </row>
    <row r="12" spans="1:10" ht="15" x14ac:dyDescent="0.25">
      <c r="A12" s="43" t="s">
        <v>10</v>
      </c>
      <c r="B12" s="134">
        <v>787.86</v>
      </c>
      <c r="C12" s="56">
        <v>803.21</v>
      </c>
      <c r="D12" s="405">
        <v>-1.9110817843403369</v>
      </c>
      <c r="E12" s="134">
        <v>584.16999999999996</v>
      </c>
      <c r="F12" s="56">
        <v>593.89</v>
      </c>
      <c r="G12" s="407">
        <v>-1.6366667227937879</v>
      </c>
      <c r="H12" s="120">
        <v>734.29</v>
      </c>
      <c r="I12" s="56">
        <v>743.21</v>
      </c>
      <c r="J12" s="407">
        <v>-1.2001991361795552</v>
      </c>
    </row>
    <row r="13" spans="1:10" ht="15" x14ac:dyDescent="0.25">
      <c r="A13" s="43" t="s">
        <v>11</v>
      </c>
      <c r="B13" s="134">
        <v>805</v>
      </c>
      <c r="C13" s="56">
        <v>812.5</v>
      </c>
      <c r="D13" s="405">
        <v>-0.92307692307692313</v>
      </c>
      <c r="E13" s="134">
        <v>650</v>
      </c>
      <c r="F13" s="56">
        <v>687.5</v>
      </c>
      <c r="G13" s="407">
        <v>-5.4545454545454541</v>
      </c>
      <c r="H13" s="120">
        <v>781.25</v>
      </c>
      <c r="I13" s="56">
        <v>770</v>
      </c>
      <c r="J13" s="407">
        <v>1.4610389610389609</v>
      </c>
    </row>
    <row r="14" spans="1:10" ht="15" x14ac:dyDescent="0.25">
      <c r="A14" s="43" t="s">
        <v>13</v>
      </c>
      <c r="B14" s="134">
        <v>781.25</v>
      </c>
      <c r="C14" s="56">
        <v>787.5</v>
      </c>
      <c r="D14" s="405">
        <v>-0.79365079365079361</v>
      </c>
      <c r="E14" s="134">
        <v>552.5</v>
      </c>
      <c r="F14" s="56">
        <v>542.5</v>
      </c>
      <c r="G14" s="407">
        <v>1.8433179723502304</v>
      </c>
      <c r="H14" s="120">
        <v>743</v>
      </c>
      <c r="I14" s="56">
        <v>738</v>
      </c>
      <c r="J14" s="407">
        <v>0.6775067750677507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5" t="s">
        <v>114</v>
      </c>
      <c r="E15" s="134" t="s">
        <v>114</v>
      </c>
      <c r="F15" s="56" t="s">
        <v>114</v>
      </c>
      <c r="G15" s="407" t="s">
        <v>114</v>
      </c>
      <c r="H15" s="120" t="s">
        <v>114</v>
      </c>
      <c r="I15" s="56" t="s">
        <v>114</v>
      </c>
      <c r="J15" s="407" t="s">
        <v>114</v>
      </c>
    </row>
    <row r="16" spans="1:10" ht="15" x14ac:dyDescent="0.25">
      <c r="A16" s="43" t="s">
        <v>16</v>
      </c>
      <c r="B16" s="134">
        <v>821</v>
      </c>
      <c r="C16" s="56">
        <v>806</v>
      </c>
      <c r="D16" s="405">
        <v>1.8610421836228286</v>
      </c>
      <c r="E16" s="134">
        <v>670</v>
      </c>
      <c r="F16" s="56">
        <v>650</v>
      </c>
      <c r="G16" s="407">
        <v>3.0769230769230771</v>
      </c>
      <c r="H16" s="120">
        <v>748</v>
      </c>
      <c r="I16" s="56">
        <v>726</v>
      </c>
      <c r="J16" s="407">
        <v>3.0303030303030303</v>
      </c>
    </row>
    <row r="17" spans="1:10" ht="15" x14ac:dyDescent="0.25">
      <c r="A17" s="43" t="s">
        <v>19</v>
      </c>
      <c r="B17" s="134">
        <v>622.5</v>
      </c>
      <c r="C17" s="56">
        <v>620</v>
      </c>
      <c r="D17" s="405">
        <v>0.40322580645161288</v>
      </c>
      <c r="E17" s="134">
        <v>562.5</v>
      </c>
      <c r="F17" s="56">
        <v>550</v>
      </c>
      <c r="G17" s="407">
        <v>2.2727272727272729</v>
      </c>
      <c r="H17" s="120">
        <v>622.5</v>
      </c>
      <c r="I17" s="56">
        <v>620</v>
      </c>
      <c r="J17" s="407">
        <v>0.40322580645161288</v>
      </c>
    </row>
    <row r="18" spans="1:10" ht="15" x14ac:dyDescent="0.25">
      <c r="A18" s="43" t="s">
        <v>20</v>
      </c>
      <c r="B18" s="134">
        <v>660</v>
      </c>
      <c r="C18" s="56">
        <v>680</v>
      </c>
      <c r="D18" s="405">
        <v>-2.9411764705882351</v>
      </c>
      <c r="E18" s="134" t="s">
        <v>114</v>
      </c>
      <c r="F18" s="56" t="s">
        <v>114</v>
      </c>
      <c r="G18" s="407" t="s">
        <v>114</v>
      </c>
      <c r="H18" s="120">
        <v>720</v>
      </c>
      <c r="I18" s="56">
        <v>700</v>
      </c>
      <c r="J18" s="407">
        <v>2.8571428571428572</v>
      </c>
    </row>
    <row r="19" spans="1:10" ht="15" x14ac:dyDescent="0.25">
      <c r="A19" s="43" t="s">
        <v>21</v>
      </c>
      <c r="B19" s="134">
        <v>791.67</v>
      </c>
      <c r="C19" s="56">
        <v>780</v>
      </c>
      <c r="D19" s="405">
        <v>1.4961538461538411</v>
      </c>
      <c r="E19" s="134">
        <v>600</v>
      </c>
      <c r="F19" s="56">
        <v>575</v>
      </c>
      <c r="G19" s="407">
        <v>4.3478260869565215</v>
      </c>
      <c r="H19" s="120">
        <v>700</v>
      </c>
      <c r="I19" s="56">
        <v>693.33</v>
      </c>
      <c r="J19" s="407">
        <v>0.96202385588391659</v>
      </c>
    </row>
    <row r="20" spans="1:10" ht="15.75" thickBot="1" x14ac:dyDescent="0.3">
      <c r="A20" s="44" t="s">
        <v>40</v>
      </c>
      <c r="B20" s="135">
        <v>800</v>
      </c>
      <c r="C20" s="136">
        <v>800</v>
      </c>
      <c r="D20" s="406">
        <v>0</v>
      </c>
      <c r="E20" s="135" t="s">
        <v>114</v>
      </c>
      <c r="F20" s="136" t="s">
        <v>114</v>
      </c>
      <c r="G20" s="408" t="s">
        <v>114</v>
      </c>
      <c r="H20" s="160" t="s">
        <v>114</v>
      </c>
      <c r="I20" s="136" t="s">
        <v>114</v>
      </c>
      <c r="J20" s="408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7" t="s">
        <v>404</v>
      </c>
      <c r="C24" s="448" t="s">
        <v>398</v>
      </c>
      <c r="D24" s="157" t="s">
        <v>63</v>
      </c>
      <c r="E24" s="447" t="s">
        <v>404</v>
      </c>
      <c r="F24" s="448" t="s">
        <v>398</v>
      </c>
      <c r="G24" s="149" t="s">
        <v>63</v>
      </c>
      <c r="H24" s="447" t="s">
        <v>404</v>
      </c>
      <c r="I24" s="448" t="s">
        <v>398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5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5" t="s">
        <v>114</v>
      </c>
      <c r="E26" s="134">
        <v>800</v>
      </c>
      <c r="F26" s="56">
        <v>850</v>
      </c>
      <c r="G26" s="407">
        <v>-5.8823529411764701</v>
      </c>
      <c r="H26" s="120">
        <v>700</v>
      </c>
      <c r="I26" s="56">
        <v>725</v>
      </c>
      <c r="J26" s="407">
        <v>-3.4482758620689653</v>
      </c>
    </row>
    <row r="27" spans="1:10" ht="15" x14ac:dyDescent="0.25">
      <c r="A27" s="43" t="s">
        <v>7</v>
      </c>
      <c r="B27" s="134">
        <v>900</v>
      </c>
      <c r="C27" s="56">
        <v>900</v>
      </c>
      <c r="D27" s="405">
        <v>0</v>
      </c>
      <c r="E27" s="134">
        <v>608.33000000000004</v>
      </c>
      <c r="F27" s="56">
        <v>575</v>
      </c>
      <c r="G27" s="407">
        <v>5.7965217391304416</v>
      </c>
      <c r="H27" s="120">
        <v>687.5</v>
      </c>
      <c r="I27" s="56">
        <v>687.5</v>
      </c>
      <c r="J27" s="407">
        <v>0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5" t="s">
        <v>114</v>
      </c>
      <c r="E28" s="134" t="s">
        <v>114</v>
      </c>
      <c r="F28" s="56" t="s">
        <v>114</v>
      </c>
      <c r="G28" s="407" t="s">
        <v>114</v>
      </c>
      <c r="H28" s="120">
        <v>700</v>
      </c>
      <c r="I28" s="56">
        <v>700</v>
      </c>
      <c r="J28" s="407">
        <v>0</v>
      </c>
    </row>
    <row r="29" spans="1:10" ht="15" x14ac:dyDescent="0.25">
      <c r="A29" s="43" t="s">
        <v>3</v>
      </c>
      <c r="B29" s="134">
        <v>850</v>
      </c>
      <c r="C29" s="56">
        <v>840</v>
      </c>
      <c r="D29" s="405">
        <v>1.1904761904761905</v>
      </c>
      <c r="E29" s="134">
        <v>700</v>
      </c>
      <c r="F29" s="56">
        <v>660</v>
      </c>
      <c r="G29" s="407">
        <v>6.0606060606060606</v>
      </c>
      <c r="H29" s="120">
        <v>700</v>
      </c>
      <c r="I29" s="56">
        <v>681.43</v>
      </c>
      <c r="J29" s="407">
        <v>2.7251515195984988</v>
      </c>
    </row>
    <row r="30" spans="1:10" ht="15" x14ac:dyDescent="0.25">
      <c r="A30" s="43" t="s">
        <v>9</v>
      </c>
      <c r="B30" s="134">
        <v>833.33</v>
      </c>
      <c r="C30" s="56">
        <v>800</v>
      </c>
      <c r="D30" s="405">
        <v>4.1662500000000051</v>
      </c>
      <c r="E30" s="134">
        <v>645</v>
      </c>
      <c r="F30" s="56">
        <v>650</v>
      </c>
      <c r="G30" s="407">
        <v>-0.76923076923076927</v>
      </c>
      <c r="H30" s="120">
        <v>783.33</v>
      </c>
      <c r="I30" s="56">
        <v>650</v>
      </c>
      <c r="J30" s="407">
        <v>20.512307692307701</v>
      </c>
    </row>
    <row r="31" spans="1:10" ht="15" x14ac:dyDescent="0.25">
      <c r="A31" s="43" t="s">
        <v>10</v>
      </c>
      <c r="B31" s="134">
        <v>823.75</v>
      </c>
      <c r="C31" s="56">
        <v>844.38</v>
      </c>
      <c r="D31" s="405">
        <v>-2.4432127715009822</v>
      </c>
      <c r="E31" s="134">
        <v>609.29</v>
      </c>
      <c r="F31" s="56">
        <v>623.46</v>
      </c>
      <c r="G31" s="407">
        <v>-2.2728001796426511</v>
      </c>
      <c r="H31" s="120">
        <v>679.17</v>
      </c>
      <c r="I31" s="56">
        <v>687.69</v>
      </c>
      <c r="J31" s="407">
        <v>-1.2389303319809937</v>
      </c>
    </row>
    <row r="32" spans="1:10" ht="15" x14ac:dyDescent="0.25">
      <c r="A32" s="43" t="s">
        <v>11</v>
      </c>
      <c r="B32" s="134">
        <v>866.67</v>
      </c>
      <c r="C32" s="56">
        <v>866.67</v>
      </c>
      <c r="D32" s="405">
        <v>0</v>
      </c>
      <c r="E32" s="134">
        <v>670</v>
      </c>
      <c r="F32" s="56">
        <v>643.75</v>
      </c>
      <c r="G32" s="407">
        <v>4.0776699029126213</v>
      </c>
      <c r="H32" s="120">
        <v>775</v>
      </c>
      <c r="I32" s="56">
        <v>825</v>
      </c>
      <c r="J32" s="407">
        <v>-6.0606060606060606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5" t="s">
        <v>114</v>
      </c>
      <c r="E33" s="134">
        <v>656.25</v>
      </c>
      <c r="F33" s="56">
        <v>668.75</v>
      </c>
      <c r="G33" s="407">
        <v>-1.8691588785046727</v>
      </c>
      <c r="H33" s="120">
        <v>625</v>
      </c>
      <c r="I33" s="56">
        <v>631.25</v>
      </c>
      <c r="J33" s="407">
        <v>-0.99009900990099009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5" t="s">
        <v>114</v>
      </c>
      <c r="E34" s="134" t="s">
        <v>114</v>
      </c>
      <c r="F34" s="56" t="s">
        <v>114</v>
      </c>
      <c r="G34" s="407" t="s">
        <v>114</v>
      </c>
      <c r="H34" s="120" t="s">
        <v>114</v>
      </c>
      <c r="I34" s="56" t="s">
        <v>114</v>
      </c>
      <c r="J34" s="407" t="s">
        <v>114</v>
      </c>
    </row>
    <row r="35" spans="1:10" ht="15" x14ac:dyDescent="0.25">
      <c r="A35" s="43" t="s">
        <v>16</v>
      </c>
      <c r="B35" s="134">
        <v>849.4</v>
      </c>
      <c r="C35" s="56">
        <v>827.4</v>
      </c>
      <c r="D35" s="405">
        <v>2.658931592941745</v>
      </c>
      <c r="E35" s="134">
        <v>752</v>
      </c>
      <c r="F35" s="56">
        <v>725.75</v>
      </c>
      <c r="G35" s="407">
        <v>3.6169479848432653</v>
      </c>
      <c r="H35" s="120">
        <v>706.5</v>
      </c>
      <c r="I35" s="56">
        <v>691.5</v>
      </c>
      <c r="J35" s="407">
        <v>2.1691973969631237</v>
      </c>
    </row>
    <row r="36" spans="1:10" ht="15" x14ac:dyDescent="0.25">
      <c r="A36" s="43" t="s">
        <v>19</v>
      </c>
      <c r="B36" s="134" t="s">
        <v>114</v>
      </c>
      <c r="C36" s="56" t="s">
        <v>114</v>
      </c>
      <c r="D36" s="405" t="s">
        <v>114</v>
      </c>
      <c r="E36" s="134">
        <v>567.5</v>
      </c>
      <c r="F36" s="56">
        <v>550</v>
      </c>
      <c r="G36" s="407">
        <v>3.1818181818181817</v>
      </c>
      <c r="H36" s="120">
        <v>605</v>
      </c>
      <c r="I36" s="56">
        <v>600</v>
      </c>
      <c r="J36" s="407">
        <v>0.83333333333333337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5" t="s">
        <v>114</v>
      </c>
      <c r="E37" s="134">
        <v>650</v>
      </c>
      <c r="F37" s="56">
        <v>620</v>
      </c>
      <c r="G37" s="407">
        <v>4.838709677419355</v>
      </c>
      <c r="H37" s="120" t="s">
        <v>114</v>
      </c>
      <c r="I37" s="56" t="s">
        <v>114</v>
      </c>
      <c r="J37" s="407" t="s">
        <v>114</v>
      </c>
    </row>
    <row r="38" spans="1:10" ht="15" x14ac:dyDescent="0.25">
      <c r="A38" s="43" t="s">
        <v>21</v>
      </c>
      <c r="B38" s="134">
        <v>800</v>
      </c>
      <c r="C38" s="56">
        <v>800</v>
      </c>
      <c r="D38" s="405">
        <v>0</v>
      </c>
      <c r="E38" s="134">
        <v>593.33000000000004</v>
      </c>
      <c r="F38" s="56">
        <v>576.66999999999996</v>
      </c>
      <c r="G38" s="407">
        <v>2.8890006416148029</v>
      </c>
      <c r="H38" s="120">
        <v>686.67</v>
      </c>
      <c r="I38" s="56">
        <v>681.67</v>
      </c>
      <c r="J38" s="407">
        <v>0.7334927457567445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6" t="s">
        <v>114</v>
      </c>
      <c r="E39" s="135">
        <v>700</v>
      </c>
      <c r="F39" s="136">
        <v>700</v>
      </c>
      <c r="G39" s="408">
        <v>0</v>
      </c>
      <c r="H39" s="160">
        <v>700</v>
      </c>
      <c r="I39" s="136">
        <v>700</v>
      </c>
      <c r="J39" s="408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403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8" t="s">
        <v>404</v>
      </c>
      <c r="D5" s="42" t="s">
        <v>398</v>
      </c>
      <c r="E5" s="54" t="s">
        <v>63</v>
      </c>
      <c r="F5" s="318" t="s">
        <v>404</v>
      </c>
      <c r="G5" s="42" t="s">
        <v>398</v>
      </c>
      <c r="H5" s="54" t="s">
        <v>63</v>
      </c>
      <c r="I5" s="318" t="s">
        <v>404</v>
      </c>
      <c r="J5" s="42" t="s">
        <v>398</v>
      </c>
      <c r="K5" s="54" t="s">
        <v>63</v>
      </c>
      <c r="L5" s="318" t="s">
        <v>404</v>
      </c>
      <c r="M5" s="42" t="s">
        <v>398</v>
      </c>
      <c r="N5" s="54" t="s">
        <v>63</v>
      </c>
      <c r="O5" s="318" t="s">
        <v>404</v>
      </c>
      <c r="P5" s="42" t="s">
        <v>398</v>
      </c>
      <c r="Q5" s="54" t="s">
        <v>63</v>
      </c>
      <c r="R5" s="318" t="s">
        <v>404</v>
      </c>
      <c r="S5" s="42" t="s">
        <v>398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 t="s">
        <v>114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 t="s">
        <v>114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900</v>
      </c>
      <c r="D12" s="56">
        <v>850</v>
      </c>
      <c r="E12" s="57">
        <v>5.8823529411764701</v>
      </c>
      <c r="F12" s="55" t="s">
        <v>114</v>
      </c>
      <c r="G12" s="55">
        <v>650</v>
      </c>
      <c r="H12" s="57" t="s">
        <v>114</v>
      </c>
      <c r="I12" s="56">
        <v>900</v>
      </c>
      <c r="J12" s="56">
        <v>825</v>
      </c>
      <c r="K12" s="57">
        <v>9.0909090909090917</v>
      </c>
      <c r="L12" s="56" t="s">
        <v>114</v>
      </c>
      <c r="M12" s="56" t="s">
        <v>114</v>
      </c>
      <c r="N12" s="57" t="s">
        <v>114</v>
      </c>
      <c r="O12" s="56">
        <v>800</v>
      </c>
      <c r="P12" s="56">
        <v>850</v>
      </c>
      <c r="Q12" s="57">
        <v>-5.8823529411764701</v>
      </c>
      <c r="R12" s="56">
        <v>800</v>
      </c>
      <c r="S12" s="56">
        <v>750</v>
      </c>
      <c r="T12" s="57">
        <v>6.666666666666667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 t="s">
        <v>114</v>
      </c>
      <c r="D19" s="56">
        <v>800</v>
      </c>
      <c r="E19" s="57" t="s">
        <v>114</v>
      </c>
      <c r="F19" s="55" t="s">
        <v>114</v>
      </c>
      <c r="G19" s="55" t="s">
        <v>114</v>
      </c>
      <c r="H19" s="57" t="s">
        <v>114</v>
      </c>
      <c r="I19" s="56" t="s">
        <v>114</v>
      </c>
      <c r="J19" s="56">
        <v>750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 t="s">
        <v>114</v>
      </c>
      <c r="S19" s="56">
        <v>700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 t="s">
        <v>114</v>
      </c>
      <c r="G22" s="55" t="s">
        <v>114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 t="s">
        <v>114</v>
      </c>
      <c r="D26" s="56">
        <v>800</v>
      </c>
      <c r="E26" s="57" t="s">
        <v>114</v>
      </c>
      <c r="F26" s="55" t="s">
        <v>114</v>
      </c>
      <c r="G26" s="55" t="s">
        <v>114</v>
      </c>
      <c r="H26" s="57" t="s">
        <v>114</v>
      </c>
      <c r="I26" s="56" t="s">
        <v>114</v>
      </c>
      <c r="J26" s="56">
        <v>700</v>
      </c>
      <c r="K26" s="57" t="s">
        <v>114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700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800</v>
      </c>
      <c r="J28" s="56">
        <v>800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700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500</v>
      </c>
      <c r="P29" s="56">
        <v>500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>
        <v>800</v>
      </c>
      <c r="E35" s="57">
        <v>0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42</v>
      </c>
      <c r="C36" s="56" t="s">
        <v>114</v>
      </c>
      <c r="D36" s="56">
        <v>800</v>
      </c>
      <c r="E36" s="57" t="s">
        <v>114</v>
      </c>
      <c r="F36" s="55" t="s">
        <v>114</v>
      </c>
      <c r="G36" s="55">
        <v>650</v>
      </c>
      <c r="H36" s="57" t="s">
        <v>114</v>
      </c>
      <c r="I36" s="56" t="s">
        <v>114</v>
      </c>
      <c r="J36" s="56">
        <v>750</v>
      </c>
      <c r="K36" s="57" t="s">
        <v>114</v>
      </c>
      <c r="L36" s="56" t="s">
        <v>114</v>
      </c>
      <c r="M36" s="56">
        <v>900</v>
      </c>
      <c r="N36" s="57" t="s">
        <v>114</v>
      </c>
      <c r="O36" s="56" t="s">
        <v>114</v>
      </c>
      <c r="P36" s="56">
        <v>700</v>
      </c>
      <c r="Q36" s="57" t="s">
        <v>114</v>
      </c>
      <c r="R36" s="56" t="s">
        <v>114</v>
      </c>
      <c r="S36" s="56">
        <v>700</v>
      </c>
      <c r="T36" s="57" t="s">
        <v>114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750</v>
      </c>
      <c r="J38" s="56">
        <v>700</v>
      </c>
      <c r="K38" s="57">
        <v>7.1428571428571423</v>
      </c>
      <c r="L38" s="56">
        <v>900</v>
      </c>
      <c r="M38" s="56">
        <v>850</v>
      </c>
      <c r="N38" s="57">
        <v>5.8823529411764701</v>
      </c>
      <c r="O38" s="56">
        <v>700</v>
      </c>
      <c r="P38" s="56">
        <v>650</v>
      </c>
      <c r="Q38" s="57">
        <v>7.6923076923076925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 t="s">
        <v>114</v>
      </c>
      <c r="D39" s="56">
        <v>780</v>
      </c>
      <c r="E39" s="57" t="s">
        <v>114</v>
      </c>
      <c r="F39" s="55" t="s">
        <v>114</v>
      </c>
      <c r="G39" s="55">
        <v>550</v>
      </c>
      <c r="H39" s="57" t="s">
        <v>114</v>
      </c>
      <c r="I39" s="56" t="s">
        <v>114</v>
      </c>
      <c r="J39" s="56">
        <v>700</v>
      </c>
      <c r="K39" s="57" t="s">
        <v>114</v>
      </c>
      <c r="L39" s="56" t="s">
        <v>114</v>
      </c>
      <c r="M39" s="56" t="s">
        <v>114</v>
      </c>
      <c r="N39" s="57" t="s">
        <v>114</v>
      </c>
      <c r="O39" s="56" t="s">
        <v>114</v>
      </c>
      <c r="P39" s="56">
        <v>680</v>
      </c>
      <c r="Q39" s="57" t="s">
        <v>114</v>
      </c>
      <c r="R39" s="56" t="s">
        <v>114</v>
      </c>
      <c r="S39" s="56">
        <v>680</v>
      </c>
      <c r="T39" s="57" t="s">
        <v>114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 t="s">
        <v>114</v>
      </c>
      <c r="D42" s="56">
        <v>820</v>
      </c>
      <c r="E42" s="57" t="s">
        <v>114</v>
      </c>
      <c r="F42" s="55" t="s">
        <v>114</v>
      </c>
      <c r="G42" s="55" t="s">
        <v>114</v>
      </c>
      <c r="H42" s="57" t="s">
        <v>114</v>
      </c>
      <c r="I42" s="56" t="s">
        <v>114</v>
      </c>
      <c r="J42" s="56">
        <v>750</v>
      </c>
      <c r="K42" s="57" t="s">
        <v>114</v>
      </c>
      <c r="L42" s="56" t="s">
        <v>114</v>
      </c>
      <c r="M42" s="56" t="s">
        <v>114</v>
      </c>
      <c r="N42" s="57" t="s">
        <v>114</v>
      </c>
      <c r="O42" s="56" t="s">
        <v>114</v>
      </c>
      <c r="P42" s="56">
        <v>680</v>
      </c>
      <c r="Q42" s="57" t="s">
        <v>114</v>
      </c>
      <c r="R42" s="56" t="s">
        <v>114</v>
      </c>
      <c r="S42" s="56">
        <v>740</v>
      </c>
      <c r="T42" s="57" t="s">
        <v>114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680</v>
      </c>
      <c r="D46" s="56">
        <v>680</v>
      </c>
      <c r="E46" s="57">
        <v>0</v>
      </c>
      <c r="F46" s="55" t="s">
        <v>114</v>
      </c>
      <c r="G46" s="55" t="s">
        <v>114</v>
      </c>
      <c r="H46" s="57" t="s">
        <v>114</v>
      </c>
      <c r="I46" s="56">
        <v>650</v>
      </c>
      <c r="J46" s="56">
        <v>650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>
        <v>800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>
        <v>800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>
        <v>800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850</v>
      </c>
      <c r="D48" s="56">
        <v>800</v>
      </c>
      <c r="E48" s="57">
        <v>6.25</v>
      </c>
      <c r="F48" s="55" t="s">
        <v>114</v>
      </c>
      <c r="G48" s="55" t="s">
        <v>114</v>
      </c>
      <c r="H48" s="57" t="s">
        <v>114</v>
      </c>
      <c r="I48" s="56">
        <v>800</v>
      </c>
      <c r="J48" s="56">
        <v>700</v>
      </c>
      <c r="K48" s="57">
        <v>14.285714285714285</v>
      </c>
      <c r="L48" s="56">
        <v>800</v>
      </c>
      <c r="M48" s="56">
        <v>800</v>
      </c>
      <c r="N48" s="57">
        <v>0</v>
      </c>
      <c r="O48" s="56">
        <v>550</v>
      </c>
      <c r="P48" s="56">
        <v>550</v>
      </c>
      <c r="Q48" s="57">
        <v>0</v>
      </c>
      <c r="R48" s="56">
        <v>700</v>
      </c>
      <c r="S48" s="56">
        <v>650</v>
      </c>
      <c r="T48" s="57">
        <v>7.6923076923076925</v>
      </c>
    </row>
    <row r="49" spans="1:20" ht="15" x14ac:dyDescent="0.25">
      <c r="A49" s="55" t="s">
        <v>9</v>
      </c>
      <c r="B49" s="55" t="s">
        <v>134</v>
      </c>
      <c r="C49" s="56">
        <v>690</v>
      </c>
      <c r="D49" s="56">
        <v>680</v>
      </c>
      <c r="E49" s="57">
        <v>1.4705882352941175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850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>
        <v>700</v>
      </c>
      <c r="J50" s="56" t="s">
        <v>114</v>
      </c>
      <c r="K50" s="57" t="s">
        <v>114</v>
      </c>
      <c r="L50" s="56">
        <v>900</v>
      </c>
      <c r="M50" s="56" t="s">
        <v>114</v>
      </c>
      <c r="N50" s="57" t="s">
        <v>114</v>
      </c>
      <c r="O50" s="56">
        <v>700</v>
      </c>
      <c r="P50" s="56" t="s">
        <v>114</v>
      </c>
      <c r="Q50" s="57" t="s">
        <v>114</v>
      </c>
      <c r="R50" s="56">
        <v>850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850</v>
      </c>
      <c r="D52" s="56">
        <v>850</v>
      </c>
      <c r="E52" s="57">
        <v>0</v>
      </c>
      <c r="F52" s="55">
        <v>550</v>
      </c>
      <c r="G52" s="55" t="s">
        <v>114</v>
      </c>
      <c r="H52" s="57" t="s">
        <v>114</v>
      </c>
      <c r="I52" s="56">
        <v>800</v>
      </c>
      <c r="J52" s="56">
        <v>800</v>
      </c>
      <c r="K52" s="57">
        <v>0</v>
      </c>
      <c r="L52" s="56" t="s">
        <v>114</v>
      </c>
      <c r="M52" s="56" t="s">
        <v>114</v>
      </c>
      <c r="N52" s="57" t="s">
        <v>114</v>
      </c>
      <c r="O52" s="56">
        <v>650</v>
      </c>
      <c r="P52" s="56">
        <v>750</v>
      </c>
      <c r="Q52" s="57">
        <v>-13.333333333333334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850</v>
      </c>
      <c r="J53" s="56">
        <v>850</v>
      </c>
      <c r="K53" s="57">
        <v>0</v>
      </c>
      <c r="L53" s="56">
        <v>900</v>
      </c>
      <c r="M53" s="56">
        <v>900</v>
      </c>
      <c r="N53" s="57">
        <v>0</v>
      </c>
      <c r="O53" s="56">
        <v>700</v>
      </c>
      <c r="P53" s="56">
        <v>600</v>
      </c>
      <c r="Q53" s="57">
        <v>16.666666666666664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725</v>
      </c>
      <c r="K54" s="57">
        <v>3.4482758620689653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 t="s">
        <v>114</v>
      </c>
      <c r="E55" s="57" t="s">
        <v>114</v>
      </c>
      <c r="F55" s="55">
        <v>550</v>
      </c>
      <c r="G55" s="55" t="s">
        <v>114</v>
      </c>
      <c r="H55" s="57" t="s">
        <v>114</v>
      </c>
      <c r="I55" s="56">
        <v>750</v>
      </c>
      <c r="J55" s="56" t="s">
        <v>114</v>
      </c>
      <c r="K55" s="57" t="s">
        <v>114</v>
      </c>
      <c r="L55" s="56" t="s">
        <v>114</v>
      </c>
      <c r="M55" s="56" t="s">
        <v>114</v>
      </c>
      <c r="N55" s="57" t="s">
        <v>114</v>
      </c>
      <c r="O55" s="56">
        <v>550</v>
      </c>
      <c r="P55" s="56" t="s">
        <v>114</v>
      </c>
      <c r="Q55" s="57" t="s">
        <v>114</v>
      </c>
      <c r="R55" s="56" t="s">
        <v>114</v>
      </c>
      <c r="S55" s="56" t="s">
        <v>114</v>
      </c>
      <c r="T55" s="57" t="s">
        <v>114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 t="s">
        <v>114</v>
      </c>
      <c r="D57" s="56">
        <v>800</v>
      </c>
      <c r="E57" s="57" t="s">
        <v>114</v>
      </c>
      <c r="F57" s="55" t="s">
        <v>114</v>
      </c>
      <c r="G57" s="55">
        <v>600</v>
      </c>
      <c r="H57" s="57" t="s">
        <v>114</v>
      </c>
      <c r="I57" s="56" t="s">
        <v>114</v>
      </c>
      <c r="J57" s="56">
        <v>750</v>
      </c>
      <c r="K57" s="57" t="s">
        <v>114</v>
      </c>
      <c r="L57" s="56" t="s">
        <v>114</v>
      </c>
      <c r="M57" s="56">
        <v>850</v>
      </c>
      <c r="N57" s="57" t="s">
        <v>114</v>
      </c>
      <c r="O57" s="56" t="s">
        <v>114</v>
      </c>
      <c r="P57" s="56">
        <v>630</v>
      </c>
      <c r="Q57" s="57" t="s">
        <v>114</v>
      </c>
      <c r="R57" s="56" t="s">
        <v>114</v>
      </c>
      <c r="S57" s="56">
        <v>680</v>
      </c>
      <c r="T57" s="57" t="s">
        <v>114</v>
      </c>
    </row>
    <row r="58" spans="1:20" ht="15" x14ac:dyDescent="0.25">
      <c r="A58" s="55" t="s">
        <v>10</v>
      </c>
      <c r="B58" s="55" t="s">
        <v>48</v>
      </c>
      <c r="C58" s="56" t="s">
        <v>114</v>
      </c>
      <c r="D58" s="56">
        <v>800</v>
      </c>
      <c r="E58" s="57" t="s">
        <v>114</v>
      </c>
      <c r="F58" s="55" t="s">
        <v>114</v>
      </c>
      <c r="G58" s="55" t="s">
        <v>114</v>
      </c>
      <c r="H58" s="57" t="s">
        <v>114</v>
      </c>
      <c r="I58" s="56" t="s">
        <v>114</v>
      </c>
      <c r="J58" s="56">
        <v>800</v>
      </c>
      <c r="K58" s="57" t="s">
        <v>114</v>
      </c>
      <c r="L58" s="56" t="s">
        <v>114</v>
      </c>
      <c r="M58" s="56">
        <v>800</v>
      </c>
      <c r="N58" s="57" t="s">
        <v>114</v>
      </c>
      <c r="O58" s="56" t="s">
        <v>114</v>
      </c>
      <c r="P58" s="56">
        <v>600</v>
      </c>
      <c r="Q58" s="57" t="s">
        <v>114</v>
      </c>
      <c r="R58" s="56" t="s">
        <v>114</v>
      </c>
      <c r="S58" s="56">
        <v>700</v>
      </c>
      <c r="T58" s="57" t="s">
        <v>114</v>
      </c>
    </row>
    <row r="59" spans="1:20" ht="15" x14ac:dyDescent="0.25">
      <c r="A59" s="55" t="s">
        <v>10</v>
      </c>
      <c r="B59" s="55" t="s">
        <v>69</v>
      </c>
      <c r="C59" s="56" t="s">
        <v>114</v>
      </c>
      <c r="D59" s="56">
        <v>850</v>
      </c>
      <c r="E59" s="57" t="s">
        <v>114</v>
      </c>
      <c r="F59" s="55" t="s">
        <v>114</v>
      </c>
      <c r="G59" s="55">
        <v>600</v>
      </c>
      <c r="H59" s="57" t="s">
        <v>114</v>
      </c>
      <c r="I59" s="56" t="s">
        <v>114</v>
      </c>
      <c r="J59" s="56">
        <v>800</v>
      </c>
      <c r="K59" s="57" t="s">
        <v>114</v>
      </c>
      <c r="L59" s="56" t="s">
        <v>114</v>
      </c>
      <c r="M59" s="56" t="s">
        <v>114</v>
      </c>
      <c r="N59" s="57" t="s">
        <v>114</v>
      </c>
      <c r="O59" s="56" t="s">
        <v>114</v>
      </c>
      <c r="P59" s="56">
        <v>700</v>
      </c>
      <c r="Q59" s="57" t="s">
        <v>114</v>
      </c>
      <c r="R59" s="56" t="s">
        <v>114</v>
      </c>
      <c r="S59" s="56">
        <v>700</v>
      </c>
      <c r="T59" s="57" t="s">
        <v>114</v>
      </c>
    </row>
    <row r="60" spans="1:20" ht="15" x14ac:dyDescent="0.25">
      <c r="A60" s="55" t="s">
        <v>10</v>
      </c>
      <c r="B60" s="55" t="s">
        <v>127</v>
      </c>
      <c r="C60" s="56" t="s">
        <v>114</v>
      </c>
      <c r="D60" s="56">
        <v>800</v>
      </c>
      <c r="E60" s="57" t="s">
        <v>114</v>
      </c>
      <c r="F60" s="55" t="s">
        <v>114</v>
      </c>
      <c r="G60" s="55">
        <v>600</v>
      </c>
      <c r="H60" s="57" t="s">
        <v>114</v>
      </c>
      <c r="I60" s="56" t="s">
        <v>114</v>
      </c>
      <c r="J60" s="56">
        <v>700</v>
      </c>
      <c r="K60" s="57" t="s">
        <v>114</v>
      </c>
      <c r="L60" s="56" t="s">
        <v>114</v>
      </c>
      <c r="M60" s="56" t="s">
        <v>114</v>
      </c>
      <c r="N60" s="57" t="s">
        <v>114</v>
      </c>
      <c r="O60" s="56" t="s">
        <v>114</v>
      </c>
      <c r="P60" s="56">
        <v>650</v>
      </c>
      <c r="Q60" s="57" t="s">
        <v>114</v>
      </c>
      <c r="R60" s="56" t="s">
        <v>114</v>
      </c>
      <c r="S60" s="56">
        <v>700</v>
      </c>
      <c r="T60" s="57" t="s">
        <v>114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>
        <v>720</v>
      </c>
      <c r="E61" s="57">
        <v>0</v>
      </c>
      <c r="F61" s="55">
        <v>550</v>
      </c>
      <c r="G61" s="55">
        <v>550</v>
      </c>
      <c r="H61" s="57">
        <v>0</v>
      </c>
      <c r="I61" s="56">
        <v>730</v>
      </c>
      <c r="J61" s="56">
        <v>730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500</v>
      </c>
      <c r="P61" s="56">
        <v>500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>
        <v>870</v>
      </c>
      <c r="E62" s="57" t="s">
        <v>114</v>
      </c>
      <c r="F62" s="55" t="s">
        <v>114</v>
      </c>
      <c r="G62" s="55">
        <v>550</v>
      </c>
      <c r="H62" s="57" t="s">
        <v>114</v>
      </c>
      <c r="I62" s="56" t="s">
        <v>114</v>
      </c>
      <c r="J62" s="56">
        <v>800</v>
      </c>
      <c r="K62" s="57" t="s">
        <v>114</v>
      </c>
      <c r="L62" s="56" t="s">
        <v>114</v>
      </c>
      <c r="M62" s="56">
        <v>1000</v>
      </c>
      <c r="N62" s="57" t="s">
        <v>114</v>
      </c>
      <c r="O62" s="56" t="s">
        <v>114</v>
      </c>
      <c r="P62" s="56">
        <v>600</v>
      </c>
      <c r="Q62" s="57" t="s">
        <v>114</v>
      </c>
      <c r="R62" s="56" t="s">
        <v>114</v>
      </c>
      <c r="S62" s="56">
        <v>750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 t="s">
        <v>114</v>
      </c>
      <c r="D63" s="56">
        <v>816.67</v>
      </c>
      <c r="E63" s="57" t="s">
        <v>114</v>
      </c>
      <c r="F63" s="55" t="s">
        <v>114</v>
      </c>
      <c r="G63" s="55">
        <v>610</v>
      </c>
      <c r="H63" s="57" t="s">
        <v>114</v>
      </c>
      <c r="I63" s="56" t="s">
        <v>114</v>
      </c>
      <c r="J63" s="56">
        <v>716.67</v>
      </c>
      <c r="K63" s="57" t="s">
        <v>114</v>
      </c>
      <c r="L63" s="56" t="s">
        <v>114</v>
      </c>
      <c r="M63" s="56">
        <v>825</v>
      </c>
      <c r="N63" s="57" t="s">
        <v>114</v>
      </c>
      <c r="O63" s="56" t="s">
        <v>114</v>
      </c>
      <c r="P63" s="56">
        <v>575</v>
      </c>
      <c r="Q63" s="57" t="s">
        <v>114</v>
      </c>
      <c r="R63" s="56" t="s">
        <v>114</v>
      </c>
      <c r="S63" s="56">
        <v>700</v>
      </c>
      <c r="T63" s="57" t="s">
        <v>114</v>
      </c>
    </row>
    <row r="64" spans="1:20" ht="15" x14ac:dyDescent="0.25">
      <c r="A64" s="55" t="s">
        <v>10</v>
      </c>
      <c r="B64" s="55" t="s">
        <v>70</v>
      </c>
      <c r="C64" s="56">
        <v>670</v>
      </c>
      <c r="D64" s="56">
        <v>660</v>
      </c>
      <c r="E64" s="57">
        <v>1.5151515151515151</v>
      </c>
      <c r="F64" s="55">
        <v>605</v>
      </c>
      <c r="G64" s="55">
        <v>585</v>
      </c>
      <c r="H64" s="57">
        <v>3.4188034188034191</v>
      </c>
      <c r="I64" s="56">
        <v>610</v>
      </c>
      <c r="J64" s="56">
        <v>590</v>
      </c>
      <c r="K64" s="57">
        <v>3.3898305084745761</v>
      </c>
      <c r="L64" s="56">
        <v>745</v>
      </c>
      <c r="M64" s="56">
        <v>730</v>
      </c>
      <c r="N64" s="57">
        <v>2.054794520547945</v>
      </c>
      <c r="O64" s="56">
        <v>590</v>
      </c>
      <c r="P64" s="56">
        <v>575</v>
      </c>
      <c r="Q64" s="57">
        <v>2.6086956521739131</v>
      </c>
      <c r="R64" s="56">
        <v>625</v>
      </c>
      <c r="S64" s="56">
        <v>585</v>
      </c>
      <c r="T64" s="57">
        <v>6.8376068376068382</v>
      </c>
    </row>
    <row r="65" spans="1:20" ht="15" x14ac:dyDescent="0.25">
      <c r="A65" s="55" t="s">
        <v>10</v>
      </c>
      <c r="B65" s="55" t="s">
        <v>71</v>
      </c>
      <c r="C65" s="56">
        <v>725</v>
      </c>
      <c r="D65" s="56">
        <v>725</v>
      </c>
      <c r="E65" s="57">
        <v>0</v>
      </c>
      <c r="F65" s="55">
        <v>650</v>
      </c>
      <c r="G65" s="55">
        <v>650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650</v>
      </c>
      <c r="P65" s="56">
        <v>650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 t="s">
        <v>114</v>
      </c>
      <c r="D66" s="56">
        <v>800</v>
      </c>
      <c r="E66" s="57" t="s">
        <v>114</v>
      </c>
      <c r="F66" s="55" t="s">
        <v>114</v>
      </c>
      <c r="G66" s="55" t="s">
        <v>114</v>
      </c>
      <c r="H66" s="57" t="s">
        <v>114</v>
      </c>
      <c r="I66" s="56" t="s">
        <v>114</v>
      </c>
      <c r="J66" s="56">
        <v>750</v>
      </c>
      <c r="K66" s="57" t="s">
        <v>114</v>
      </c>
      <c r="L66" s="56" t="s">
        <v>114</v>
      </c>
      <c r="M66" s="56" t="s">
        <v>114</v>
      </c>
      <c r="N66" s="57" t="s">
        <v>114</v>
      </c>
      <c r="O66" s="56" t="s">
        <v>114</v>
      </c>
      <c r="P66" s="56">
        <v>650</v>
      </c>
      <c r="Q66" s="57" t="s">
        <v>114</v>
      </c>
      <c r="R66" s="56" t="s">
        <v>114</v>
      </c>
      <c r="S66" s="56">
        <v>675</v>
      </c>
      <c r="T66" s="57" t="s">
        <v>114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750</v>
      </c>
      <c r="D71" s="56" t="s">
        <v>114</v>
      </c>
      <c r="E71" s="57" t="s">
        <v>114</v>
      </c>
      <c r="F71" s="55" t="s">
        <v>114</v>
      </c>
      <c r="G71" s="55" t="s">
        <v>114</v>
      </c>
      <c r="H71" s="57" t="s">
        <v>114</v>
      </c>
      <c r="I71" s="56">
        <v>750</v>
      </c>
      <c r="J71" s="56" t="s">
        <v>114</v>
      </c>
      <c r="K71" s="57" t="s">
        <v>114</v>
      </c>
      <c r="L71" s="56" t="s">
        <v>114</v>
      </c>
      <c r="M71" s="56" t="s">
        <v>114</v>
      </c>
      <c r="N71" s="57" t="s">
        <v>114</v>
      </c>
      <c r="O71" s="56">
        <v>625</v>
      </c>
      <c r="P71" s="56" t="s">
        <v>114</v>
      </c>
      <c r="Q71" s="57" t="s">
        <v>114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675</v>
      </c>
      <c r="D74" s="56">
        <v>700</v>
      </c>
      <c r="E74" s="57">
        <v>-3.5714285714285712</v>
      </c>
      <c r="F74" s="55" t="s">
        <v>114</v>
      </c>
      <c r="G74" s="55" t="s">
        <v>114</v>
      </c>
      <c r="H74" s="57" t="s">
        <v>114</v>
      </c>
      <c r="I74" s="56">
        <v>625</v>
      </c>
      <c r="J74" s="56">
        <v>660</v>
      </c>
      <c r="K74" s="57">
        <v>-5.3030303030303028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900</v>
      </c>
      <c r="D76" s="56">
        <v>900</v>
      </c>
      <c r="E76" s="57">
        <v>0</v>
      </c>
      <c r="F76" s="55">
        <v>700</v>
      </c>
      <c r="G76" s="55">
        <v>800</v>
      </c>
      <c r="H76" s="57">
        <v>-12.5</v>
      </c>
      <c r="I76" s="56">
        <v>900</v>
      </c>
      <c r="J76" s="56">
        <v>800</v>
      </c>
      <c r="K76" s="57">
        <v>12.5</v>
      </c>
      <c r="L76" s="56">
        <v>900</v>
      </c>
      <c r="M76" s="56">
        <v>900</v>
      </c>
      <c r="N76" s="57">
        <v>0</v>
      </c>
      <c r="O76" s="56">
        <v>800</v>
      </c>
      <c r="P76" s="56">
        <v>700</v>
      </c>
      <c r="Q76" s="57">
        <v>14.285714285714285</v>
      </c>
      <c r="R76" s="56">
        <v>800</v>
      </c>
      <c r="S76" s="56">
        <v>900</v>
      </c>
      <c r="T76" s="57">
        <v>-11.111111111111111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800</v>
      </c>
      <c r="D79" s="56">
        <v>825</v>
      </c>
      <c r="E79" s="57">
        <v>-3.0303030303030303</v>
      </c>
      <c r="F79" s="55">
        <v>525</v>
      </c>
      <c r="G79" s="55">
        <v>525</v>
      </c>
      <c r="H79" s="57">
        <v>0</v>
      </c>
      <c r="I79" s="56">
        <v>675</v>
      </c>
      <c r="J79" s="56">
        <v>650</v>
      </c>
      <c r="K79" s="57">
        <v>3.8461538461538463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575</v>
      </c>
      <c r="S79" s="56">
        <v>625</v>
      </c>
      <c r="T79" s="57">
        <v>-8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>
        <v>475</v>
      </c>
      <c r="G80" s="55" t="s">
        <v>114</v>
      </c>
      <c r="H80" s="57" t="s">
        <v>114</v>
      </c>
      <c r="I80" s="56">
        <v>850</v>
      </c>
      <c r="J80" s="56">
        <v>850</v>
      </c>
      <c r="K80" s="57">
        <v>0</v>
      </c>
      <c r="L80" s="56" t="s">
        <v>114</v>
      </c>
      <c r="M80" s="56" t="s">
        <v>114</v>
      </c>
      <c r="N80" s="57" t="s">
        <v>114</v>
      </c>
      <c r="O80" s="56">
        <v>750</v>
      </c>
      <c r="P80" s="56">
        <v>750</v>
      </c>
      <c r="Q80" s="57">
        <v>0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700</v>
      </c>
      <c r="J81" s="56">
        <v>700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800</v>
      </c>
      <c r="P81" s="56">
        <v>800</v>
      </c>
      <c r="Q81" s="57">
        <v>0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560</v>
      </c>
      <c r="G82" s="55">
        <v>560</v>
      </c>
      <c r="H82" s="57">
        <v>0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 t="s">
        <v>114</v>
      </c>
      <c r="J83" s="56" t="s">
        <v>114</v>
      </c>
      <c r="K83" s="57" t="s">
        <v>114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 t="s">
        <v>114</v>
      </c>
      <c r="S83" s="56">
        <v>600</v>
      </c>
      <c r="T83" s="57" t="s">
        <v>114</v>
      </c>
    </row>
    <row r="84" spans="1:20" ht="15" x14ac:dyDescent="0.25">
      <c r="A84" s="55" t="s">
        <v>13</v>
      </c>
      <c r="B84" s="55" t="s">
        <v>130</v>
      </c>
      <c r="C84" s="56" t="s">
        <v>114</v>
      </c>
      <c r="D84" s="56">
        <v>750</v>
      </c>
      <c r="E84" s="57" t="s">
        <v>114</v>
      </c>
      <c r="F84" s="55" t="s">
        <v>114</v>
      </c>
      <c r="G84" s="55" t="s">
        <v>114</v>
      </c>
      <c r="H84" s="57" t="s">
        <v>114</v>
      </c>
      <c r="I84" s="56" t="s">
        <v>114</v>
      </c>
      <c r="J84" s="56">
        <v>750</v>
      </c>
      <c r="K84" s="57" t="s">
        <v>114</v>
      </c>
      <c r="L84" s="56" t="s">
        <v>114</v>
      </c>
      <c r="M84" s="56" t="s">
        <v>114</v>
      </c>
      <c r="N84" s="57" t="s">
        <v>114</v>
      </c>
      <c r="O84" s="56" t="s">
        <v>114</v>
      </c>
      <c r="P84" s="56">
        <v>600</v>
      </c>
      <c r="Q84" s="57" t="s">
        <v>114</v>
      </c>
      <c r="R84" s="56" t="s">
        <v>114</v>
      </c>
      <c r="S84" s="56">
        <v>625</v>
      </c>
      <c r="T84" s="57" t="s">
        <v>114</v>
      </c>
    </row>
    <row r="85" spans="1:20" ht="15" x14ac:dyDescent="0.25">
      <c r="A85" s="55" t="s">
        <v>13</v>
      </c>
      <c r="B85" s="55" t="s">
        <v>157</v>
      </c>
      <c r="C85" s="56">
        <v>750</v>
      </c>
      <c r="D85" s="56" t="s">
        <v>114</v>
      </c>
      <c r="E85" s="57" t="s">
        <v>114</v>
      </c>
      <c r="F85" s="55">
        <v>650</v>
      </c>
      <c r="G85" s="55" t="s">
        <v>114</v>
      </c>
      <c r="H85" s="57" t="s">
        <v>114</v>
      </c>
      <c r="I85" s="56">
        <v>750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>
        <v>550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800</v>
      </c>
      <c r="D94" s="56">
        <v>830</v>
      </c>
      <c r="E94" s="57">
        <v>-3.6144578313253009</v>
      </c>
      <c r="F94" s="55" t="s">
        <v>114</v>
      </c>
      <c r="G94" s="55" t="s">
        <v>114</v>
      </c>
      <c r="H94" s="57" t="s">
        <v>114</v>
      </c>
      <c r="I94" s="56">
        <v>700</v>
      </c>
      <c r="J94" s="56">
        <v>700</v>
      </c>
      <c r="K94" s="57">
        <v>0</v>
      </c>
      <c r="L94" s="56">
        <v>860</v>
      </c>
      <c r="M94" s="56">
        <v>870</v>
      </c>
      <c r="N94" s="57">
        <v>-1.1494252873563218</v>
      </c>
      <c r="O94" s="56">
        <v>650</v>
      </c>
      <c r="P94" s="56">
        <v>620</v>
      </c>
      <c r="Q94" s="57">
        <v>4.838709677419355</v>
      </c>
      <c r="R94" s="56">
        <v>730</v>
      </c>
      <c r="S94" s="56">
        <v>700</v>
      </c>
      <c r="T94" s="57">
        <v>4.2857142857142856</v>
      </c>
    </row>
    <row r="95" spans="1:20" ht="15" x14ac:dyDescent="0.25">
      <c r="A95" s="55" t="s">
        <v>16</v>
      </c>
      <c r="B95" s="55" t="s">
        <v>73</v>
      </c>
      <c r="C95" s="56">
        <v>780</v>
      </c>
      <c r="D95" s="56">
        <v>750</v>
      </c>
      <c r="E95" s="57">
        <v>4</v>
      </c>
      <c r="F95" s="55">
        <v>670</v>
      </c>
      <c r="G95" s="55">
        <v>650</v>
      </c>
      <c r="H95" s="57">
        <v>3.0769230769230771</v>
      </c>
      <c r="I95" s="56">
        <v>690</v>
      </c>
      <c r="J95" s="56">
        <v>680</v>
      </c>
      <c r="K95" s="57">
        <v>1.4705882352941175</v>
      </c>
      <c r="L95" s="56">
        <v>870</v>
      </c>
      <c r="M95" s="56">
        <v>850</v>
      </c>
      <c r="N95" s="57">
        <v>2.3529411764705883</v>
      </c>
      <c r="O95" s="56" t="s">
        <v>114</v>
      </c>
      <c r="P95" s="56" t="s">
        <v>114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925</v>
      </c>
      <c r="D98" s="56">
        <v>850</v>
      </c>
      <c r="E98" s="57">
        <v>8.8235294117647065</v>
      </c>
      <c r="F98" s="55" t="s">
        <v>114</v>
      </c>
      <c r="G98" s="55" t="s">
        <v>114</v>
      </c>
      <c r="H98" s="57" t="s">
        <v>114</v>
      </c>
      <c r="I98" s="56">
        <v>850</v>
      </c>
      <c r="J98" s="56">
        <v>750</v>
      </c>
      <c r="K98" s="57">
        <v>13.333333333333334</v>
      </c>
      <c r="L98" s="56">
        <v>900</v>
      </c>
      <c r="M98" s="56">
        <v>800</v>
      </c>
      <c r="N98" s="57">
        <v>12.5</v>
      </c>
      <c r="O98" s="56">
        <v>875</v>
      </c>
      <c r="P98" s="56">
        <v>800</v>
      </c>
      <c r="Q98" s="57">
        <v>9.375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 t="s">
        <v>114</v>
      </c>
      <c r="D102" s="56" t="s">
        <v>114</v>
      </c>
      <c r="E102" s="57" t="s">
        <v>114</v>
      </c>
      <c r="F102" s="55" t="s">
        <v>114</v>
      </c>
      <c r="G102" s="55" t="s">
        <v>114</v>
      </c>
      <c r="H102" s="57" t="s">
        <v>114</v>
      </c>
      <c r="I102" s="56" t="s">
        <v>114</v>
      </c>
      <c r="J102" s="56" t="s">
        <v>114</v>
      </c>
      <c r="K102" s="57" t="s">
        <v>114</v>
      </c>
      <c r="L102" s="56" t="s">
        <v>114</v>
      </c>
      <c r="M102" s="56" t="s">
        <v>114</v>
      </c>
      <c r="N102" s="57" t="s">
        <v>114</v>
      </c>
      <c r="O102" s="56" t="s">
        <v>114</v>
      </c>
      <c r="P102" s="56" t="s">
        <v>114</v>
      </c>
      <c r="Q102" s="57" t="s">
        <v>114</v>
      </c>
      <c r="R102" s="56" t="s">
        <v>114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620</v>
      </c>
      <c r="E105" s="57">
        <v>0</v>
      </c>
      <c r="F105" s="55">
        <v>550</v>
      </c>
      <c r="G105" s="55">
        <v>550</v>
      </c>
      <c r="H105" s="57">
        <v>0</v>
      </c>
      <c r="I105" s="56">
        <v>620</v>
      </c>
      <c r="J105" s="56">
        <v>620</v>
      </c>
      <c r="K105" s="57">
        <v>0</v>
      </c>
      <c r="L105" s="56" t="s">
        <v>114</v>
      </c>
      <c r="M105" s="56" t="s">
        <v>114</v>
      </c>
      <c r="N105" s="57" t="s">
        <v>114</v>
      </c>
      <c r="O105" s="56">
        <v>550</v>
      </c>
      <c r="P105" s="56">
        <v>550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 t="s">
        <v>114</v>
      </c>
      <c r="E106" s="57" t="s">
        <v>114</v>
      </c>
      <c r="F106" s="55">
        <v>575</v>
      </c>
      <c r="G106" s="55" t="s">
        <v>114</v>
      </c>
      <c r="H106" s="57" t="s">
        <v>114</v>
      </c>
      <c r="I106" s="56">
        <v>625</v>
      </c>
      <c r="J106" s="56" t="s">
        <v>114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 t="s">
        <v>114</v>
      </c>
      <c r="Q106" s="57" t="s">
        <v>114</v>
      </c>
      <c r="R106" s="56">
        <v>610</v>
      </c>
      <c r="S106" s="56" t="s">
        <v>114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 t="s">
        <v>114</v>
      </c>
      <c r="D107" s="56" t="s">
        <v>114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660</v>
      </c>
      <c r="D109" s="56">
        <v>680</v>
      </c>
      <c r="E109" s="57">
        <v>-2.9411764705882351</v>
      </c>
      <c r="F109" s="55" t="s">
        <v>114</v>
      </c>
      <c r="G109" s="55" t="s">
        <v>114</v>
      </c>
      <c r="H109" s="57" t="s">
        <v>114</v>
      </c>
      <c r="I109" s="56">
        <v>720</v>
      </c>
      <c r="J109" s="56">
        <v>700</v>
      </c>
      <c r="K109" s="57">
        <v>2.8571428571428572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620</v>
      </c>
      <c r="Q109" s="57">
        <v>4.838709677419355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730</v>
      </c>
      <c r="J113" s="56">
        <v>730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870</v>
      </c>
      <c r="D115" s="56">
        <v>800</v>
      </c>
      <c r="E115" s="57">
        <v>8.75</v>
      </c>
      <c r="F115" s="55">
        <v>700</v>
      </c>
      <c r="G115" s="55">
        <v>600</v>
      </c>
      <c r="H115" s="57">
        <v>16.666666666666664</v>
      </c>
      <c r="I115" s="56">
        <v>790</v>
      </c>
      <c r="J115" s="56">
        <v>750</v>
      </c>
      <c r="K115" s="57">
        <v>5.3333333333333339</v>
      </c>
      <c r="L115" s="56" t="s">
        <v>114</v>
      </c>
      <c r="M115" s="56" t="s">
        <v>114</v>
      </c>
      <c r="N115" s="57" t="s">
        <v>114</v>
      </c>
      <c r="O115" s="56">
        <v>650</v>
      </c>
      <c r="P115" s="56">
        <v>600</v>
      </c>
      <c r="Q115" s="57">
        <v>8.3333333333333321</v>
      </c>
      <c r="R115" s="56">
        <v>730</v>
      </c>
      <c r="S115" s="56">
        <v>700</v>
      </c>
      <c r="T115" s="57">
        <v>4.2857142857142856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>
        <v>690</v>
      </c>
      <c r="D120" s="56">
        <v>690</v>
      </c>
      <c r="E120" s="57">
        <v>0</v>
      </c>
      <c r="F120" s="55">
        <v>540</v>
      </c>
      <c r="G120" s="55">
        <v>540</v>
      </c>
      <c r="H120" s="57">
        <v>0</v>
      </c>
      <c r="I120" s="56">
        <v>540</v>
      </c>
      <c r="J120" s="56">
        <v>540</v>
      </c>
      <c r="K120" s="57">
        <v>0</v>
      </c>
      <c r="L120" s="56" t="s">
        <v>114</v>
      </c>
      <c r="M120" s="56" t="s">
        <v>114</v>
      </c>
      <c r="N120" s="57" t="s">
        <v>114</v>
      </c>
      <c r="O120" s="56">
        <v>480</v>
      </c>
      <c r="P120" s="56">
        <v>480</v>
      </c>
      <c r="Q120" s="57">
        <v>0</v>
      </c>
      <c r="R120" s="56">
        <v>560</v>
      </c>
      <c r="S120" s="56">
        <v>560</v>
      </c>
      <c r="T120" s="57">
        <v>0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J42" sqref="J4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28" sqref="F28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3" width="10.42578125" style="162" bestFit="1" customWidth="1"/>
    <col min="4" max="4" width="11.42578125" style="162" bestFit="1" customWidth="1"/>
    <col min="5" max="5" width="10.42578125" style="162" bestFit="1" customWidth="1"/>
    <col min="6" max="6" width="11.42578125" style="162" bestFit="1" customWidth="1"/>
    <col min="7" max="7" width="10.42578125" style="162" bestFit="1" customWidth="1"/>
    <col min="8" max="8" width="11.42578125" style="162" bestFit="1" customWidth="1"/>
    <col min="9" max="9" width="10.42578125" style="162" bestFit="1" customWidth="1"/>
    <col min="10" max="10" width="11.42578125" style="162" bestFit="1" customWidth="1"/>
    <col min="11" max="11" width="10.42578125" style="162" bestFit="1" customWidth="1"/>
    <col min="12" max="12" width="11.42578125" style="162" bestFit="1" customWidth="1"/>
    <col min="13" max="16384" width="9.140625" style="162"/>
  </cols>
  <sheetData>
    <row r="1" spans="1:12" customFormat="1" ht="20.25" x14ac:dyDescent="0.3">
      <c r="A1" s="363" t="s">
        <v>388</v>
      </c>
    </row>
    <row r="2" spans="1:12" customFormat="1" ht="2.25" customHeight="1" x14ac:dyDescent="0.2"/>
    <row r="3" spans="1:12" customFormat="1" ht="15.75" x14ac:dyDescent="0.25">
      <c r="A3" s="364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9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389</v>
      </c>
      <c r="D7" s="180" t="s">
        <v>390</v>
      </c>
      <c r="E7" s="179" t="s">
        <v>389</v>
      </c>
      <c r="F7" s="349" t="s">
        <v>390</v>
      </c>
      <c r="G7" s="347" t="s">
        <v>389</v>
      </c>
      <c r="H7" s="180" t="s">
        <v>390</v>
      </c>
      <c r="I7" s="179" t="s">
        <v>389</v>
      </c>
      <c r="J7" s="348" t="s">
        <v>390</v>
      </c>
      <c r="K7" s="347" t="s">
        <v>389</v>
      </c>
      <c r="L7" s="349" t="s">
        <v>390</v>
      </c>
    </row>
    <row r="8" spans="1:12" customFormat="1" ht="14.25" x14ac:dyDescent="0.2">
      <c r="A8" s="181" t="s">
        <v>242</v>
      </c>
      <c r="B8" s="182"/>
      <c r="C8" s="183">
        <f>SUM(C9:C14)</f>
        <v>114935.83499999999</v>
      </c>
      <c r="D8" s="184">
        <f>SUM(D9:D14)</f>
        <v>36999.166999999994</v>
      </c>
      <c r="E8" s="183">
        <f t="shared" ref="E8:J8" si="0">SUM(E9:E14)</f>
        <v>669549.34600000002</v>
      </c>
      <c r="F8" s="186">
        <f>SUM(F9:F14)</f>
        <v>205514.94999999998</v>
      </c>
      <c r="G8" s="360">
        <f t="shared" si="0"/>
        <v>38216.310000000005</v>
      </c>
      <c r="H8" s="184">
        <f t="shared" si="0"/>
        <v>40580.71</v>
      </c>
      <c r="I8" s="183">
        <f t="shared" si="0"/>
        <v>114395.07699999998</v>
      </c>
      <c r="J8" s="185">
        <f t="shared" si="0"/>
        <v>81914.099000000017</v>
      </c>
      <c r="K8" s="183">
        <f>C8-G8</f>
        <v>76719.524999999994</v>
      </c>
      <c r="L8" s="186">
        <f>D8-H8</f>
        <v>-3581.5430000000051</v>
      </c>
    </row>
    <row r="9" spans="1:12" customFormat="1" x14ac:dyDescent="0.2">
      <c r="A9" s="187" t="s">
        <v>233</v>
      </c>
      <c r="B9" s="188" t="s">
        <v>234</v>
      </c>
      <c r="C9" s="189">
        <v>70209.065000000002</v>
      </c>
      <c r="D9" s="190">
        <v>11787.875</v>
      </c>
      <c r="E9" s="189">
        <v>399153.52100000001</v>
      </c>
      <c r="F9" s="193">
        <v>66756.03</v>
      </c>
      <c r="G9" s="361">
        <v>10838.013000000001</v>
      </c>
      <c r="H9" s="190">
        <v>6807.259</v>
      </c>
      <c r="I9" s="189">
        <v>72813.725999999995</v>
      </c>
      <c r="J9" s="191">
        <v>39634.855000000003</v>
      </c>
      <c r="K9" s="192">
        <v>59371.052000000003</v>
      </c>
      <c r="L9" s="401">
        <v>4980.616</v>
      </c>
    </row>
    <row r="10" spans="1:12" customFormat="1" x14ac:dyDescent="0.2">
      <c r="A10" s="187" t="s">
        <v>235</v>
      </c>
      <c r="B10" s="188" t="s">
        <v>23</v>
      </c>
      <c r="C10" s="189">
        <v>4270.0209999999997</v>
      </c>
      <c r="D10" s="190">
        <v>3845.837</v>
      </c>
      <c r="E10" s="189">
        <v>30388.498</v>
      </c>
      <c r="F10" s="193">
        <v>25297.181</v>
      </c>
      <c r="G10" s="361">
        <v>109.946</v>
      </c>
      <c r="H10" s="190">
        <v>252.03299999999999</v>
      </c>
      <c r="I10" s="189">
        <v>769.28</v>
      </c>
      <c r="J10" s="191">
        <v>2104.6219999999998</v>
      </c>
      <c r="K10" s="192">
        <v>4160.0749999999998</v>
      </c>
      <c r="L10" s="401">
        <v>3593.8040000000001</v>
      </c>
    </row>
    <row r="11" spans="1:12" customFormat="1" x14ac:dyDescent="0.2">
      <c r="A11" s="187" t="s">
        <v>236</v>
      </c>
      <c r="B11" s="188" t="s">
        <v>24</v>
      </c>
      <c r="C11" s="189">
        <v>1539.8810000000001</v>
      </c>
      <c r="D11" s="190">
        <v>549.83699999999999</v>
      </c>
      <c r="E11" s="189">
        <v>10144.959999999999</v>
      </c>
      <c r="F11" s="193">
        <v>2041.825</v>
      </c>
      <c r="G11" s="361">
        <v>1808.1030000000001</v>
      </c>
      <c r="H11" s="190">
        <v>3681.2710000000002</v>
      </c>
      <c r="I11" s="189">
        <v>10992.978999999999</v>
      </c>
      <c r="J11" s="191">
        <v>21438.550999999999</v>
      </c>
      <c r="K11" s="192">
        <v>-268.22199999999998</v>
      </c>
      <c r="L11" s="401">
        <v>-3131.4340000000002</v>
      </c>
    </row>
    <row r="12" spans="1:12" customFormat="1" x14ac:dyDescent="0.2">
      <c r="A12" s="187" t="s">
        <v>237</v>
      </c>
      <c r="B12" s="188" t="s">
        <v>97</v>
      </c>
      <c r="C12" s="189">
        <v>1089.5119999999999</v>
      </c>
      <c r="D12" s="190">
        <v>1440.337</v>
      </c>
      <c r="E12" s="189">
        <v>5765.6490000000003</v>
      </c>
      <c r="F12" s="193">
        <v>7951.5519999999997</v>
      </c>
      <c r="G12" s="361">
        <v>68.78</v>
      </c>
      <c r="H12" s="190">
        <v>49.552</v>
      </c>
      <c r="I12" s="189">
        <v>410.67</v>
      </c>
      <c r="J12" s="191">
        <v>413.57100000000003</v>
      </c>
      <c r="K12" s="192">
        <v>1020.732</v>
      </c>
      <c r="L12" s="401">
        <v>1390.7850000000001</v>
      </c>
    </row>
    <row r="13" spans="1:12" customFormat="1" x14ac:dyDescent="0.2">
      <c r="A13" s="187" t="s">
        <v>238</v>
      </c>
      <c r="B13" s="188" t="s">
        <v>239</v>
      </c>
      <c r="C13" s="189">
        <v>34357.57</v>
      </c>
      <c r="D13" s="190">
        <v>17171.738000000001</v>
      </c>
      <c r="E13" s="189">
        <v>210679.47099999999</v>
      </c>
      <c r="F13" s="193">
        <v>96498.087</v>
      </c>
      <c r="G13" s="361">
        <v>23792.076000000001</v>
      </c>
      <c r="H13" s="190">
        <v>28302.483</v>
      </c>
      <c r="I13" s="189">
        <v>25029.828000000001</v>
      </c>
      <c r="J13" s="191">
        <v>13986.441999999999</v>
      </c>
      <c r="K13" s="192">
        <v>10565.493999999999</v>
      </c>
      <c r="L13" s="401">
        <v>-11130.744999999999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3469.7860000000001</v>
      </c>
      <c r="D14" s="197">
        <v>2203.5430000000001</v>
      </c>
      <c r="E14" s="196">
        <v>13417.246999999999</v>
      </c>
      <c r="F14" s="200">
        <v>6970.2749999999996</v>
      </c>
      <c r="G14" s="362">
        <v>1599.3920000000001</v>
      </c>
      <c r="H14" s="197">
        <v>1488.1120000000001</v>
      </c>
      <c r="I14" s="196">
        <v>4378.5940000000001</v>
      </c>
      <c r="J14" s="198">
        <v>4336.058</v>
      </c>
      <c r="K14" s="199">
        <v>1870.394</v>
      </c>
      <c r="L14" s="402">
        <v>715.43100000000004</v>
      </c>
    </row>
    <row r="15" spans="1:12" ht="7.5" customHeight="1" x14ac:dyDescent="0.2">
      <c r="B15" s="163"/>
    </row>
    <row r="16" spans="1:12" x14ac:dyDescent="0.2">
      <c r="A16" s="409" t="s">
        <v>349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6"/>
  <sheetViews>
    <sheetView showGridLines="0" zoomScale="90" zoomScaleNormal="90" workbookViewId="0">
      <selection activeCell="E25" sqref="E25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342</v>
      </c>
      <c r="B1" s="244"/>
      <c r="C1" s="244"/>
      <c r="D1" s="244"/>
      <c r="E1" s="244"/>
      <c r="H1" s="243" t="s">
        <v>343</v>
      </c>
      <c r="I1" s="244"/>
      <c r="J1" s="244"/>
      <c r="K1" s="244"/>
      <c r="L1" s="244"/>
    </row>
    <row r="2" spans="1:16" ht="16.5" customHeight="1" thickBot="1" x14ac:dyDescent="0.3">
      <c r="A2" s="403" t="s">
        <v>353</v>
      </c>
      <c r="B2" s="244"/>
      <c r="C2" s="244"/>
      <c r="D2" s="244"/>
      <c r="E2" s="244"/>
      <c r="H2" s="403" t="s">
        <v>353</v>
      </c>
      <c r="I2" s="244"/>
      <c r="J2" s="244"/>
      <c r="K2" s="244"/>
      <c r="L2" s="244"/>
    </row>
    <row r="3" spans="1:16" ht="21" thickBot="1" x14ac:dyDescent="0.35">
      <c r="A3" s="246" t="s">
        <v>284</v>
      </c>
      <c r="B3" s="247"/>
      <c r="C3" s="247"/>
      <c r="D3" s="247"/>
      <c r="E3" s="247"/>
      <c r="F3" s="248"/>
      <c r="H3" s="246" t="s">
        <v>285</v>
      </c>
      <c r="I3" s="247"/>
      <c r="J3" s="247"/>
      <c r="K3" s="247"/>
      <c r="L3" s="247"/>
      <c r="M3" s="248"/>
    </row>
    <row r="4" spans="1:16" ht="19.5" thickBot="1" x14ac:dyDescent="0.35">
      <c r="A4" s="353" t="s">
        <v>389</v>
      </c>
      <c r="B4" s="354"/>
      <c r="C4" s="355"/>
      <c r="D4" s="356" t="s">
        <v>390</v>
      </c>
      <c r="E4" s="354"/>
      <c r="F4" s="357"/>
      <c r="G4" s="358"/>
      <c r="H4" s="353" t="s">
        <v>389</v>
      </c>
      <c r="I4" s="354"/>
      <c r="J4" s="355"/>
      <c r="K4" s="356" t="s">
        <v>390</v>
      </c>
      <c r="L4" s="354"/>
      <c r="M4" s="357"/>
    </row>
    <row r="5" spans="1:16" ht="43.5" thickBot="1" x14ac:dyDescent="0.25">
      <c r="A5" s="249" t="s">
        <v>286</v>
      </c>
      <c r="B5" s="250" t="s">
        <v>370</v>
      </c>
      <c r="C5" s="251" t="s">
        <v>371</v>
      </c>
      <c r="D5" s="252" t="s">
        <v>286</v>
      </c>
      <c r="E5" s="250" t="s">
        <v>370</v>
      </c>
      <c r="F5" s="253" t="s">
        <v>371</v>
      </c>
      <c r="H5" s="249" t="s">
        <v>286</v>
      </c>
      <c r="I5" s="250" t="s">
        <v>370</v>
      </c>
      <c r="J5" s="253" t="s">
        <v>371</v>
      </c>
      <c r="K5" s="350" t="s">
        <v>286</v>
      </c>
      <c r="L5" s="250" t="s">
        <v>370</v>
      </c>
      <c r="M5" s="253" t="s">
        <v>371</v>
      </c>
      <c r="P5" s="254"/>
    </row>
    <row r="6" spans="1:16" ht="15" thickBot="1" x14ac:dyDescent="0.25">
      <c r="A6" s="255" t="s">
        <v>178</v>
      </c>
      <c r="B6" s="506">
        <v>70.209064999999995</v>
      </c>
      <c r="C6" s="501">
        <v>399.15352100000001</v>
      </c>
      <c r="D6" s="538" t="s">
        <v>178</v>
      </c>
      <c r="E6" s="506">
        <v>11.787875</v>
      </c>
      <c r="F6" s="501">
        <v>66.756029999999996</v>
      </c>
      <c r="G6" s="539"/>
      <c r="H6" s="540" t="s">
        <v>178</v>
      </c>
      <c r="I6" s="500">
        <v>10.838013</v>
      </c>
      <c r="J6" s="501">
        <v>72.813725999999988</v>
      </c>
      <c r="K6" s="538" t="s">
        <v>178</v>
      </c>
      <c r="L6" s="506">
        <v>6.8072590000000002</v>
      </c>
      <c r="M6" s="501">
        <v>39.634855000000002</v>
      </c>
    </row>
    <row r="7" spans="1:16" x14ac:dyDescent="0.2">
      <c r="A7" s="259" t="s">
        <v>287</v>
      </c>
      <c r="B7" s="544">
        <v>10.942883999999999</v>
      </c>
      <c r="C7" s="545">
        <v>66.752793999999994</v>
      </c>
      <c r="D7" s="259" t="s">
        <v>287</v>
      </c>
      <c r="E7" s="541">
        <v>9.9707309999999989</v>
      </c>
      <c r="F7" s="542">
        <v>57.964925999999998</v>
      </c>
      <c r="G7" s="539"/>
      <c r="H7" s="258" t="s">
        <v>290</v>
      </c>
      <c r="I7" s="502">
        <v>4.6977650000000004</v>
      </c>
      <c r="J7" s="503">
        <v>33.721300999999997</v>
      </c>
      <c r="K7" s="259" t="s">
        <v>290</v>
      </c>
      <c r="L7" s="541">
        <v>3.552368</v>
      </c>
      <c r="M7" s="542">
        <v>19.792845</v>
      </c>
    </row>
    <row r="8" spans="1:16" x14ac:dyDescent="0.2">
      <c r="A8" s="258" t="s">
        <v>288</v>
      </c>
      <c r="B8" s="502">
        <v>10.932178</v>
      </c>
      <c r="C8" s="503">
        <v>62.999780000000001</v>
      </c>
      <c r="D8" s="258" t="s">
        <v>307</v>
      </c>
      <c r="E8" s="507">
        <v>1.36467</v>
      </c>
      <c r="F8" s="508">
        <v>7.7174629999999995</v>
      </c>
      <c r="G8" s="539"/>
      <c r="H8" s="258" t="s">
        <v>287</v>
      </c>
      <c r="I8" s="502">
        <v>2.4998020000000003</v>
      </c>
      <c r="J8" s="503">
        <v>13.845769000000001</v>
      </c>
      <c r="K8" s="258" t="s">
        <v>289</v>
      </c>
      <c r="L8" s="507">
        <v>1.6297840000000001</v>
      </c>
      <c r="M8" s="508">
        <v>9.9293289999999992</v>
      </c>
    </row>
    <row r="9" spans="1:16" x14ac:dyDescent="0.2">
      <c r="A9" s="258" t="s">
        <v>292</v>
      </c>
      <c r="B9" s="502">
        <v>10.914049</v>
      </c>
      <c r="C9" s="503">
        <v>61.174076999999997</v>
      </c>
      <c r="D9" s="258" t="s">
        <v>294</v>
      </c>
      <c r="E9" s="507">
        <v>0.25897199999999998</v>
      </c>
      <c r="F9" s="508">
        <v>0.57599999999999996</v>
      </c>
      <c r="G9" s="539"/>
      <c r="H9" s="258" t="s">
        <v>289</v>
      </c>
      <c r="I9" s="502">
        <v>1.9143520000000001</v>
      </c>
      <c r="J9" s="503">
        <v>15.080814</v>
      </c>
      <c r="K9" s="258" t="s">
        <v>295</v>
      </c>
      <c r="L9" s="507">
        <v>0.53255399999999997</v>
      </c>
      <c r="M9" s="508">
        <v>3.7582100000000001</v>
      </c>
    </row>
    <row r="10" spans="1:16" x14ac:dyDescent="0.2">
      <c r="A10" s="258" t="s">
        <v>391</v>
      </c>
      <c r="B10" s="502">
        <v>6.7040069999999998</v>
      </c>
      <c r="C10" s="503">
        <v>38.708359999999999</v>
      </c>
      <c r="D10" s="258" t="s">
        <v>295</v>
      </c>
      <c r="E10" s="507">
        <v>0.148151</v>
      </c>
      <c r="F10" s="508">
        <v>0.39999499999999999</v>
      </c>
      <c r="G10" s="539"/>
      <c r="H10" s="258" t="s">
        <v>341</v>
      </c>
      <c r="I10" s="502">
        <v>0.65225500000000003</v>
      </c>
      <c r="J10" s="503">
        <v>3.85</v>
      </c>
      <c r="K10" s="258" t="s">
        <v>296</v>
      </c>
      <c r="L10" s="507">
        <v>0.29222000000000004</v>
      </c>
      <c r="M10" s="508">
        <v>1.4365699999999999</v>
      </c>
    </row>
    <row r="11" spans="1:16" x14ac:dyDescent="0.2">
      <c r="A11" s="258" t="s">
        <v>308</v>
      </c>
      <c r="B11" s="502">
        <v>6.1794849999999997</v>
      </c>
      <c r="C11" s="503">
        <v>32.673965000000003</v>
      </c>
      <c r="D11" s="258" t="s">
        <v>341</v>
      </c>
      <c r="E11" s="507">
        <v>2.1431000000000002E-2</v>
      </c>
      <c r="F11" s="508">
        <v>4.8000000000000001E-2</v>
      </c>
      <c r="G11" s="539"/>
      <c r="H11" s="258" t="s">
        <v>393</v>
      </c>
      <c r="I11" s="502">
        <v>0.396762</v>
      </c>
      <c r="J11" s="503">
        <v>2.5196019999999999</v>
      </c>
      <c r="K11" s="258" t="s">
        <v>287</v>
      </c>
      <c r="L11" s="507">
        <v>0.28929500000000002</v>
      </c>
      <c r="M11" s="508">
        <v>1.7287999999999999</v>
      </c>
    </row>
    <row r="12" spans="1:16" x14ac:dyDescent="0.2">
      <c r="A12" s="258" t="s">
        <v>291</v>
      </c>
      <c r="B12" s="502">
        <v>5.7867319999999998</v>
      </c>
      <c r="C12" s="503">
        <v>32.998139999999999</v>
      </c>
      <c r="D12" s="258" t="s">
        <v>300</v>
      </c>
      <c r="E12" s="507">
        <v>1.2177E-2</v>
      </c>
      <c r="F12" s="508">
        <v>2.4E-2</v>
      </c>
      <c r="G12" s="539"/>
      <c r="H12" s="258" t="s">
        <v>294</v>
      </c>
      <c r="I12" s="502">
        <v>0.30790600000000001</v>
      </c>
      <c r="J12" s="503">
        <v>1.8504500000000002</v>
      </c>
      <c r="K12" s="258" t="s">
        <v>393</v>
      </c>
      <c r="L12" s="507">
        <v>0.23317099999999999</v>
      </c>
      <c r="M12" s="508">
        <v>1.557882</v>
      </c>
    </row>
    <row r="13" spans="1:16" ht="13.5" thickBot="1" x14ac:dyDescent="0.25">
      <c r="A13" s="258" t="s">
        <v>369</v>
      </c>
      <c r="B13" s="502">
        <v>5.5325469999999992</v>
      </c>
      <c r="C13" s="503">
        <v>31.498049999999999</v>
      </c>
      <c r="D13" s="260" t="s">
        <v>352</v>
      </c>
      <c r="E13" s="509">
        <v>1.0861000000000001E-2</v>
      </c>
      <c r="F13" s="510">
        <v>2.4E-2</v>
      </c>
      <c r="G13" s="539"/>
      <c r="H13" s="258" t="s">
        <v>293</v>
      </c>
      <c r="I13" s="502">
        <v>0.17379900000000001</v>
      </c>
      <c r="J13" s="503">
        <v>0.79722999999999999</v>
      </c>
      <c r="K13" s="260" t="s">
        <v>293</v>
      </c>
      <c r="L13" s="509">
        <v>0.12745900000000002</v>
      </c>
      <c r="M13" s="510">
        <v>0.54469000000000001</v>
      </c>
    </row>
    <row r="14" spans="1:16" x14ac:dyDescent="0.2">
      <c r="A14" s="258" t="s">
        <v>383</v>
      </c>
      <c r="B14" s="502">
        <v>4.712135</v>
      </c>
      <c r="C14" s="503">
        <v>26.210063999999999</v>
      </c>
      <c r="D14"/>
      <c r="E14"/>
      <c r="F14"/>
      <c r="G14" s="539"/>
      <c r="H14" s="258" t="s">
        <v>298</v>
      </c>
      <c r="I14" s="502">
        <v>0.13150700000000001</v>
      </c>
      <c r="J14" s="503">
        <v>0.51181999999999994</v>
      </c>
      <c r="K14"/>
      <c r="L14"/>
      <c r="M14"/>
    </row>
    <row r="15" spans="1:16" x14ac:dyDescent="0.2">
      <c r="A15" s="258" t="s">
        <v>392</v>
      </c>
      <c r="B15" s="502">
        <v>2.552737</v>
      </c>
      <c r="C15" s="503">
        <v>13.082855</v>
      </c>
      <c r="D15"/>
      <c r="E15"/>
      <c r="F15"/>
      <c r="G15" s="539"/>
      <c r="H15" s="258" t="s">
        <v>295</v>
      </c>
      <c r="I15" s="502">
        <v>4.4191000000000001E-2</v>
      </c>
      <c r="J15" s="503">
        <v>0.54470000000000007</v>
      </c>
      <c r="K15"/>
      <c r="L15"/>
      <c r="M15"/>
    </row>
    <row r="16" spans="1:16" ht="13.5" thickBot="1" x14ac:dyDescent="0.25">
      <c r="A16" s="260" t="s">
        <v>309</v>
      </c>
      <c r="B16" s="504">
        <v>2.2507829999999998</v>
      </c>
      <c r="C16" s="505">
        <v>12.8</v>
      </c>
      <c r="D16"/>
      <c r="E16"/>
      <c r="F16"/>
      <c r="G16" s="539"/>
      <c r="H16" s="260" t="s">
        <v>296</v>
      </c>
      <c r="I16" s="504">
        <v>1.4147999999999999E-2</v>
      </c>
      <c r="J16" s="505">
        <v>7.604000000000001E-2</v>
      </c>
      <c r="K16"/>
      <c r="L16"/>
      <c r="M16"/>
    </row>
    <row r="17" spans="1:13" x14ac:dyDescent="0.2">
      <c r="A17" s="404" t="s">
        <v>299</v>
      </c>
      <c r="B17" s="261"/>
      <c r="C17" s="261"/>
      <c r="D17" s="262"/>
      <c r="E17" s="263"/>
      <c r="F17" s="263"/>
      <c r="H17" s="404" t="s">
        <v>299</v>
      </c>
      <c r="I17" s="261"/>
      <c r="J17" s="261"/>
      <c r="K17" s="262"/>
      <c r="L17" s="263"/>
      <c r="M17" s="263"/>
    </row>
    <row r="18" spans="1:13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3" ht="18.75" x14ac:dyDescent="0.3">
      <c r="A20" s="243" t="s">
        <v>372</v>
      </c>
      <c r="B20" s="244"/>
      <c r="C20" s="244"/>
      <c r="D20" s="244"/>
      <c r="E20" s="244"/>
      <c r="H20" s="243" t="s">
        <v>373</v>
      </c>
      <c r="I20" s="244"/>
      <c r="J20" s="244"/>
      <c r="K20" s="244"/>
      <c r="L20" s="244"/>
    </row>
    <row r="21" spans="1:13" ht="16.5" thickBot="1" x14ac:dyDescent="0.3">
      <c r="A21" s="403" t="s">
        <v>353</v>
      </c>
      <c r="B21" s="244"/>
      <c r="C21" s="244"/>
      <c r="D21" s="244"/>
      <c r="E21" s="244"/>
      <c r="H21" s="403" t="s">
        <v>353</v>
      </c>
      <c r="I21" s="244"/>
      <c r="J21" s="244"/>
      <c r="K21" s="244"/>
      <c r="L21" s="244"/>
    </row>
    <row r="22" spans="1:13" ht="21" thickBot="1" x14ac:dyDescent="0.35">
      <c r="A22" s="246" t="s">
        <v>284</v>
      </c>
      <c r="B22" s="247"/>
      <c r="C22" s="247"/>
      <c r="D22" s="247"/>
      <c r="E22" s="247"/>
      <c r="F22" s="248"/>
      <c r="H22" s="246" t="s">
        <v>285</v>
      </c>
      <c r="I22" s="247"/>
      <c r="J22" s="247"/>
      <c r="K22" s="247"/>
      <c r="L22" s="247"/>
      <c r="M22" s="248"/>
    </row>
    <row r="23" spans="1:13" ht="19.5" thickBot="1" x14ac:dyDescent="0.35">
      <c r="A23" s="353" t="s">
        <v>389</v>
      </c>
      <c r="B23" s="354"/>
      <c r="C23" s="355"/>
      <c r="D23" s="356" t="s">
        <v>390</v>
      </c>
      <c r="E23" s="354"/>
      <c r="F23" s="357"/>
      <c r="G23" s="358"/>
      <c r="H23" s="353" t="s">
        <v>389</v>
      </c>
      <c r="I23" s="354"/>
      <c r="J23" s="355"/>
      <c r="K23" s="356" t="s">
        <v>390</v>
      </c>
      <c r="L23" s="354"/>
      <c r="M23" s="357"/>
    </row>
    <row r="24" spans="1:13" ht="43.5" thickBot="1" x14ac:dyDescent="0.25">
      <c r="A24" s="249" t="s">
        <v>286</v>
      </c>
      <c r="B24" s="250" t="s">
        <v>370</v>
      </c>
      <c r="C24" s="251" t="s">
        <v>371</v>
      </c>
      <c r="D24" s="252" t="s">
        <v>286</v>
      </c>
      <c r="E24" s="250" t="s">
        <v>370</v>
      </c>
      <c r="F24" s="253" t="s">
        <v>371</v>
      </c>
      <c r="H24" s="249" t="s">
        <v>286</v>
      </c>
      <c r="I24" s="250" t="s">
        <v>370</v>
      </c>
      <c r="J24" s="253" t="s">
        <v>371</v>
      </c>
      <c r="K24" s="350" t="s">
        <v>286</v>
      </c>
      <c r="L24" s="250" t="s">
        <v>370</v>
      </c>
      <c r="M24" s="253" t="s">
        <v>371</v>
      </c>
    </row>
    <row r="25" spans="1:13" ht="15" thickBot="1" x14ac:dyDescent="0.25">
      <c r="A25" s="257" t="s">
        <v>178</v>
      </c>
      <c r="B25" s="500">
        <v>1.5398810000000001</v>
      </c>
      <c r="C25" s="501">
        <v>10.144959999999999</v>
      </c>
      <c r="D25" s="256" t="s">
        <v>178</v>
      </c>
      <c r="E25" s="506">
        <v>0.54983700000000002</v>
      </c>
      <c r="F25" s="501">
        <v>2.0418250000000002</v>
      </c>
      <c r="H25" s="257" t="s">
        <v>178</v>
      </c>
      <c r="I25" s="500">
        <v>1.808103</v>
      </c>
      <c r="J25" s="501">
        <v>10.992979</v>
      </c>
      <c r="K25" s="256" t="s">
        <v>178</v>
      </c>
      <c r="L25" s="506">
        <v>3.6812710000000002</v>
      </c>
      <c r="M25" s="501">
        <v>21.438551</v>
      </c>
    </row>
    <row r="26" spans="1:13" x14ac:dyDescent="0.2">
      <c r="A26" s="258" t="s">
        <v>287</v>
      </c>
      <c r="B26" s="502">
        <v>1.5212300000000001</v>
      </c>
      <c r="C26" s="503">
        <v>10.088846999999999</v>
      </c>
      <c r="D26" s="351" t="s">
        <v>290</v>
      </c>
      <c r="E26" s="507">
        <v>0.28462400000000004</v>
      </c>
      <c r="F26" s="508">
        <v>1.1502460000000001</v>
      </c>
      <c r="H26" s="259" t="s">
        <v>290</v>
      </c>
      <c r="I26" s="544">
        <v>1.2640450000000001</v>
      </c>
      <c r="J26" s="545">
        <v>7.2551730000000001</v>
      </c>
      <c r="K26" s="543" t="s">
        <v>287</v>
      </c>
      <c r="L26" s="541">
        <v>1.1230419999999999</v>
      </c>
      <c r="M26" s="542">
        <v>6.8372879999999991</v>
      </c>
    </row>
    <row r="27" spans="1:13" x14ac:dyDescent="0.2">
      <c r="A27" s="258" t="s">
        <v>300</v>
      </c>
      <c r="B27" s="502">
        <v>1.5826E-2</v>
      </c>
      <c r="C27" s="503">
        <v>5.1619999999999999E-2</v>
      </c>
      <c r="D27" s="351" t="s">
        <v>287</v>
      </c>
      <c r="E27" s="507">
        <v>0.25368799999999997</v>
      </c>
      <c r="F27" s="508">
        <v>0.86665499999999995</v>
      </c>
      <c r="H27" s="258" t="s">
        <v>289</v>
      </c>
      <c r="I27" s="502">
        <v>0.33372600000000002</v>
      </c>
      <c r="J27" s="503">
        <v>2.4475219999999998</v>
      </c>
      <c r="K27" s="351" t="s">
        <v>290</v>
      </c>
      <c r="L27" s="507">
        <v>0.91068899999999997</v>
      </c>
      <c r="M27" s="508">
        <v>4.9036599999999995</v>
      </c>
    </row>
    <row r="28" spans="1:13" ht="13.5" thickBot="1" x14ac:dyDescent="0.25">
      <c r="A28" s="260" t="s">
        <v>295</v>
      </c>
      <c r="B28" s="504">
        <v>2.0249999999999999E-3</v>
      </c>
      <c r="C28" s="505">
        <v>4.2590000000000006E-3</v>
      </c>
      <c r="D28" s="352" t="s">
        <v>385</v>
      </c>
      <c r="E28" s="509">
        <v>6.8399999999999997E-3</v>
      </c>
      <c r="F28" s="510">
        <v>2.4E-2</v>
      </c>
      <c r="H28" s="258" t="s">
        <v>295</v>
      </c>
      <c r="I28" s="502">
        <v>9.6906000000000006E-2</v>
      </c>
      <c r="J28" s="503">
        <v>0.65904999999999991</v>
      </c>
      <c r="K28" s="351" t="s">
        <v>298</v>
      </c>
      <c r="L28" s="507">
        <v>0.67496400000000001</v>
      </c>
      <c r="M28" s="508">
        <v>3.7480799999999999</v>
      </c>
    </row>
    <row r="29" spans="1:13" ht="13.5" thickBot="1" x14ac:dyDescent="0.25">
      <c r="A29" s="404" t="s">
        <v>299</v>
      </c>
      <c r="B29"/>
      <c r="C29"/>
      <c r="D29"/>
      <c r="E29"/>
      <c r="F29"/>
      <c r="H29" s="260" t="s">
        <v>287</v>
      </c>
      <c r="I29" s="504">
        <v>9.1864999999999988E-2</v>
      </c>
      <c r="J29" s="505">
        <v>0.58373400000000009</v>
      </c>
      <c r="K29" s="352" t="s">
        <v>295</v>
      </c>
      <c r="L29" s="509">
        <v>0.47813799999999995</v>
      </c>
      <c r="M29" s="510">
        <v>3.2627079999999999</v>
      </c>
    </row>
    <row r="30" spans="1:13" x14ac:dyDescent="0.2">
      <c r="A30"/>
      <c r="B30"/>
      <c r="C30"/>
      <c r="D30"/>
      <c r="E30"/>
      <c r="F30"/>
      <c r="H30" s="404" t="s">
        <v>299</v>
      </c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H31"/>
      <c r="I31"/>
      <c r="J31"/>
      <c r="K31"/>
      <c r="L31"/>
      <c r="M31"/>
    </row>
    <row r="32" spans="1:13" x14ac:dyDescent="0.2">
      <c r="B32" s="261"/>
      <c r="C32" s="261"/>
      <c r="D32" s="262"/>
      <c r="E32" s="263"/>
      <c r="F32" s="263"/>
      <c r="I32" s="261"/>
      <c r="J32" s="261"/>
      <c r="K32" s="262"/>
      <c r="L32" s="263"/>
    </row>
    <row r="33" spans="1:13" x14ac:dyDescent="0.2">
      <c r="A33" s="262"/>
      <c r="B33" s="261"/>
      <c r="C33" s="261"/>
      <c r="D33" s="262"/>
      <c r="E33" s="263"/>
      <c r="F33" s="263"/>
      <c r="H33" s="262"/>
      <c r="I33" s="261"/>
      <c r="J33" s="261"/>
      <c r="K33" s="262"/>
      <c r="L33" s="263"/>
      <c r="M33" s="263"/>
    </row>
    <row r="36" spans="1:13" ht="18.75" x14ac:dyDescent="0.3">
      <c r="A36" s="243" t="s">
        <v>344</v>
      </c>
      <c r="B36" s="244"/>
      <c r="C36" s="244"/>
      <c r="D36" s="244"/>
      <c r="E36" s="244"/>
      <c r="H36" s="243" t="s">
        <v>345</v>
      </c>
      <c r="I36" s="244"/>
      <c r="J36" s="244"/>
      <c r="K36" s="244"/>
      <c r="L36" s="244"/>
    </row>
    <row r="37" spans="1:13" ht="16.5" thickBot="1" x14ac:dyDescent="0.3">
      <c r="A37" s="403" t="s">
        <v>353</v>
      </c>
      <c r="B37" s="244"/>
      <c r="C37" s="244"/>
      <c r="D37" s="244"/>
      <c r="E37" s="244"/>
      <c r="H37" s="403" t="s">
        <v>353</v>
      </c>
      <c r="I37" s="244"/>
      <c r="J37" s="244"/>
      <c r="K37" s="244"/>
      <c r="L37" s="244"/>
    </row>
    <row r="38" spans="1:13" ht="21" thickBot="1" x14ac:dyDescent="0.35">
      <c r="A38" s="246" t="s">
        <v>284</v>
      </c>
      <c r="B38" s="247"/>
      <c r="C38" s="247"/>
      <c r="D38" s="247"/>
      <c r="E38" s="247"/>
      <c r="F38" s="248"/>
      <c r="H38" s="246" t="s">
        <v>285</v>
      </c>
      <c r="I38" s="247"/>
      <c r="J38" s="247"/>
      <c r="K38" s="247"/>
      <c r="L38" s="247"/>
      <c r="M38" s="248"/>
    </row>
    <row r="39" spans="1:13" ht="19.5" thickBot="1" x14ac:dyDescent="0.35">
      <c r="A39" s="353" t="s">
        <v>389</v>
      </c>
      <c r="B39" s="354"/>
      <c r="C39" s="355"/>
      <c r="D39" s="356" t="s">
        <v>390</v>
      </c>
      <c r="E39" s="354"/>
      <c r="F39" s="357"/>
      <c r="G39" s="358"/>
      <c r="H39" s="353" t="s">
        <v>389</v>
      </c>
      <c r="I39" s="354"/>
      <c r="J39" s="355"/>
      <c r="K39" s="356" t="s">
        <v>390</v>
      </c>
      <c r="L39" s="354"/>
      <c r="M39" s="357"/>
    </row>
    <row r="40" spans="1:13" ht="43.5" thickBot="1" x14ac:dyDescent="0.25">
      <c r="A40" s="249" t="s">
        <v>286</v>
      </c>
      <c r="B40" s="250" t="s">
        <v>370</v>
      </c>
      <c r="C40" s="251" t="s">
        <v>371</v>
      </c>
      <c r="D40" s="252" t="s">
        <v>286</v>
      </c>
      <c r="E40" s="250" t="s">
        <v>370</v>
      </c>
      <c r="F40" s="253" t="s">
        <v>371</v>
      </c>
      <c r="H40" s="249" t="s">
        <v>286</v>
      </c>
      <c r="I40" s="250" t="s">
        <v>370</v>
      </c>
      <c r="J40" s="253" t="s">
        <v>371</v>
      </c>
      <c r="K40" s="350" t="s">
        <v>286</v>
      </c>
      <c r="L40" s="250" t="s">
        <v>370</v>
      </c>
      <c r="M40" s="253" t="s">
        <v>371</v>
      </c>
    </row>
    <row r="41" spans="1:13" ht="15" thickBot="1" x14ac:dyDescent="0.25">
      <c r="A41" s="257" t="s">
        <v>178</v>
      </c>
      <c r="B41" s="493">
        <v>34.357570000000003</v>
      </c>
      <c r="C41" s="488">
        <v>210.67947099999998</v>
      </c>
      <c r="D41" s="256" t="s">
        <v>178</v>
      </c>
      <c r="E41" s="487">
        <v>17.171738000000001</v>
      </c>
      <c r="F41" s="488">
        <v>96.498086999999998</v>
      </c>
      <c r="H41" s="257" t="s">
        <v>178</v>
      </c>
      <c r="I41" s="493">
        <v>23.792076000000002</v>
      </c>
      <c r="J41" s="488">
        <v>25.029828000000002</v>
      </c>
      <c r="K41" s="256" t="s">
        <v>178</v>
      </c>
      <c r="L41" s="487">
        <v>28.302482999999999</v>
      </c>
      <c r="M41" s="488">
        <v>13.986441999999998</v>
      </c>
    </row>
    <row r="42" spans="1:13" x14ac:dyDescent="0.2">
      <c r="A42" s="259" t="s">
        <v>287</v>
      </c>
      <c r="B42" s="546">
        <v>14.622208000000001</v>
      </c>
      <c r="C42" s="547">
        <v>88.124835000000004</v>
      </c>
      <c r="D42" s="543" t="s">
        <v>287</v>
      </c>
      <c r="E42" s="498">
        <v>12.833441000000001</v>
      </c>
      <c r="F42" s="499">
        <v>76.452982999999989</v>
      </c>
      <c r="H42" s="259" t="s">
        <v>302</v>
      </c>
      <c r="I42" s="546">
        <v>11.999105</v>
      </c>
      <c r="J42" s="547">
        <v>4.0726199999999997</v>
      </c>
      <c r="K42" s="543" t="s">
        <v>302</v>
      </c>
      <c r="L42" s="498">
        <v>11.564425999999999</v>
      </c>
      <c r="M42" s="499">
        <v>3.6217109999999999</v>
      </c>
    </row>
    <row r="43" spans="1:13" x14ac:dyDescent="0.2">
      <c r="A43" s="258" t="s">
        <v>300</v>
      </c>
      <c r="B43" s="494">
        <v>7.7577720000000001</v>
      </c>
      <c r="C43" s="495">
        <v>49.401906000000004</v>
      </c>
      <c r="D43" s="351" t="s">
        <v>294</v>
      </c>
      <c r="E43" s="489">
        <v>1.1510560000000001</v>
      </c>
      <c r="F43" s="490">
        <v>6.9427849999999998</v>
      </c>
      <c r="H43" s="258" t="s">
        <v>296</v>
      </c>
      <c r="I43" s="494">
        <v>2.88626</v>
      </c>
      <c r="J43" s="495">
        <v>2.0282999999999998</v>
      </c>
      <c r="K43" s="351" t="s">
        <v>296</v>
      </c>
      <c r="L43" s="489">
        <v>8.7650660000000009</v>
      </c>
      <c r="M43" s="490">
        <v>2.7800320000000003</v>
      </c>
    </row>
    <row r="44" spans="1:13" x14ac:dyDescent="0.2">
      <c r="A44" s="258" t="s">
        <v>308</v>
      </c>
      <c r="B44" s="494">
        <v>3.2673739999999998</v>
      </c>
      <c r="C44" s="495">
        <v>20.975767000000001</v>
      </c>
      <c r="D44" s="351" t="s">
        <v>290</v>
      </c>
      <c r="E44" s="489">
        <v>0.98392999999999997</v>
      </c>
      <c r="F44" s="490">
        <v>5.5599369999999997</v>
      </c>
      <c r="H44" s="258" t="s">
        <v>304</v>
      </c>
      <c r="I44" s="494">
        <v>2.648717</v>
      </c>
      <c r="J44" s="495">
        <v>10.519674999999999</v>
      </c>
      <c r="K44" s="351" t="s">
        <v>297</v>
      </c>
      <c r="L44" s="489">
        <v>2.5394399999999999</v>
      </c>
      <c r="M44" s="490">
        <v>0.839418</v>
      </c>
    </row>
    <row r="45" spans="1:13" x14ac:dyDescent="0.2">
      <c r="A45" s="258" t="s">
        <v>306</v>
      </c>
      <c r="B45" s="494">
        <v>2.1837610000000001</v>
      </c>
      <c r="C45" s="495">
        <v>15.141631</v>
      </c>
      <c r="D45" s="351" t="s">
        <v>300</v>
      </c>
      <c r="E45" s="489">
        <v>0.65827999999999998</v>
      </c>
      <c r="F45" s="490">
        <v>2.7874460000000001</v>
      </c>
      <c r="H45" s="258" t="s">
        <v>289</v>
      </c>
      <c r="I45" s="494">
        <v>2.563828</v>
      </c>
      <c r="J45" s="495">
        <v>5.8408670000000003</v>
      </c>
      <c r="K45" s="351" t="s">
        <v>305</v>
      </c>
      <c r="L45" s="489">
        <v>1.69445</v>
      </c>
      <c r="M45" s="490">
        <v>0.49423600000000001</v>
      </c>
    </row>
    <row r="46" spans="1:13" x14ac:dyDescent="0.2">
      <c r="A46" s="258" t="s">
        <v>294</v>
      </c>
      <c r="B46" s="494">
        <v>1.8127149999999999</v>
      </c>
      <c r="C46" s="495">
        <v>11.64127</v>
      </c>
      <c r="D46" s="351" t="s">
        <v>384</v>
      </c>
      <c r="E46" s="489">
        <v>0.53766899999999995</v>
      </c>
      <c r="F46" s="490">
        <v>0.190715</v>
      </c>
      <c r="H46" s="258" t="s">
        <v>297</v>
      </c>
      <c r="I46" s="494">
        <v>1.8994310000000001</v>
      </c>
      <c r="J46" s="495">
        <v>0.65000099999999994</v>
      </c>
      <c r="K46" s="351" t="s">
        <v>289</v>
      </c>
      <c r="L46" s="489">
        <v>1.2095400000000001</v>
      </c>
      <c r="M46" s="490">
        <v>1.68028</v>
      </c>
    </row>
    <row r="47" spans="1:13" x14ac:dyDescent="0.2">
      <c r="A47" s="258" t="s">
        <v>394</v>
      </c>
      <c r="B47" s="494">
        <v>0.87449599999999994</v>
      </c>
      <c r="C47" s="495">
        <v>5.4999750000000001</v>
      </c>
      <c r="D47" s="351" t="s">
        <v>302</v>
      </c>
      <c r="E47" s="489">
        <v>0.41060399999999997</v>
      </c>
      <c r="F47" s="490">
        <v>1.3480619999999999</v>
      </c>
      <c r="H47" s="258" t="s">
        <v>287</v>
      </c>
      <c r="I47" s="494">
        <v>1.221514</v>
      </c>
      <c r="J47" s="495">
        <v>0.84565800000000002</v>
      </c>
      <c r="K47" s="351" t="s">
        <v>292</v>
      </c>
      <c r="L47" s="489">
        <v>0.906806</v>
      </c>
      <c r="M47" s="490">
        <v>0.307058</v>
      </c>
    </row>
    <row r="48" spans="1:13" x14ac:dyDescent="0.2">
      <c r="A48" s="258" t="s">
        <v>307</v>
      </c>
      <c r="B48" s="494">
        <v>0.79197200000000001</v>
      </c>
      <c r="C48" s="495">
        <v>4.9498249999999997</v>
      </c>
      <c r="D48" s="351" t="s">
        <v>341</v>
      </c>
      <c r="E48" s="489">
        <v>0.21637999999999999</v>
      </c>
      <c r="F48" s="490">
        <v>1.3481189999999998</v>
      </c>
      <c r="H48" s="258" t="s">
        <v>305</v>
      </c>
      <c r="I48" s="494">
        <v>0.24523699999999998</v>
      </c>
      <c r="J48" s="495">
        <v>8.7207999999999994E-2</v>
      </c>
      <c r="K48" s="351" t="s">
        <v>287</v>
      </c>
      <c r="L48" s="489">
        <v>0.71083000000000007</v>
      </c>
      <c r="M48" s="490">
        <v>0.24584</v>
      </c>
    </row>
    <row r="49" spans="1:13" ht="13.5" thickBot="1" x14ac:dyDescent="0.25">
      <c r="A49" s="260" t="s">
        <v>295</v>
      </c>
      <c r="B49" s="496">
        <v>0.76965099999999997</v>
      </c>
      <c r="C49" s="497">
        <v>3.6477740000000001</v>
      </c>
      <c r="D49" s="352" t="s">
        <v>296</v>
      </c>
      <c r="E49" s="491">
        <v>0.14766599999999999</v>
      </c>
      <c r="F49" s="492">
        <v>0.98023000000000005</v>
      </c>
      <c r="H49" s="260" t="s">
        <v>290</v>
      </c>
      <c r="I49" s="496">
        <v>0.20827699999999999</v>
      </c>
      <c r="J49" s="497">
        <v>0.83701000000000003</v>
      </c>
      <c r="K49" s="352" t="s">
        <v>298</v>
      </c>
      <c r="L49" s="491">
        <v>0.48341800000000001</v>
      </c>
      <c r="M49" s="492">
        <v>3.3663850000000002</v>
      </c>
    </row>
    <row r="50" spans="1:13" x14ac:dyDescent="0.2">
      <c r="A50" s="404" t="s">
        <v>299</v>
      </c>
      <c r="B50"/>
      <c r="C50"/>
      <c r="D50"/>
      <c r="E50"/>
      <c r="F50"/>
      <c r="G50"/>
      <c r="H50" s="404" t="s">
        <v>299</v>
      </c>
      <c r="I50"/>
      <c r="J50"/>
      <c r="K50"/>
      <c r="L50"/>
      <c r="M50"/>
    </row>
    <row r="51" spans="1:13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x14ac:dyDescent="0.2">
      <c r="B52" s="261"/>
      <c r="C52" s="261"/>
      <c r="D52" s="262"/>
      <c r="E52" s="263"/>
      <c r="F52" s="263"/>
      <c r="I52" s="261"/>
      <c r="J52" s="261"/>
      <c r="K52" s="262"/>
      <c r="L52" s="263"/>
      <c r="M52" s="263"/>
    </row>
    <row r="53" spans="1:13" x14ac:dyDescent="0.2">
      <c r="A53" s="262"/>
      <c r="B53" s="261"/>
      <c r="C53" s="261"/>
      <c r="D53" s="262"/>
      <c r="E53" s="263"/>
      <c r="F53" s="263"/>
      <c r="H53" s="262"/>
      <c r="I53" s="261"/>
      <c r="J53" s="261"/>
      <c r="K53" s="262"/>
      <c r="L53" s="263"/>
      <c r="M53" s="263"/>
    </row>
    <row r="55" spans="1:13" ht="18.75" x14ac:dyDescent="0.3">
      <c r="A55" s="243" t="s">
        <v>346</v>
      </c>
      <c r="B55" s="244"/>
      <c r="C55" s="244"/>
      <c r="D55" s="244"/>
      <c r="E55" s="244"/>
      <c r="H55" s="243" t="s">
        <v>347</v>
      </c>
      <c r="I55" s="244"/>
      <c r="J55" s="244"/>
      <c r="K55" s="244"/>
      <c r="L55" s="244"/>
    </row>
    <row r="56" spans="1:13" ht="16.5" thickBot="1" x14ac:dyDescent="0.3">
      <c r="A56" s="403" t="s">
        <v>353</v>
      </c>
      <c r="B56" s="244"/>
      <c r="C56" s="244"/>
      <c r="D56" s="244"/>
      <c r="E56" s="244"/>
      <c r="H56" s="403" t="s">
        <v>353</v>
      </c>
      <c r="I56" s="244"/>
      <c r="J56" s="244"/>
      <c r="K56" s="244"/>
      <c r="L56" s="244"/>
    </row>
    <row r="57" spans="1:13" ht="21" thickBot="1" x14ac:dyDescent="0.35">
      <c r="A57" s="246" t="s">
        <v>284</v>
      </c>
      <c r="B57" s="247"/>
      <c r="C57" s="247"/>
      <c r="D57" s="247"/>
      <c r="E57" s="247"/>
      <c r="F57" s="248"/>
      <c r="H57" s="246" t="s">
        <v>285</v>
      </c>
      <c r="I57" s="247"/>
      <c r="J57" s="247"/>
      <c r="K57" s="247"/>
      <c r="L57" s="247"/>
      <c r="M57" s="248"/>
    </row>
    <row r="58" spans="1:13" ht="19.5" thickBot="1" x14ac:dyDescent="0.35">
      <c r="A58" s="353" t="s">
        <v>389</v>
      </c>
      <c r="B58" s="354"/>
      <c r="C58" s="355"/>
      <c r="D58" s="356" t="s">
        <v>390</v>
      </c>
      <c r="E58" s="354"/>
      <c r="F58" s="357"/>
      <c r="G58" s="358"/>
      <c r="H58" s="353" t="s">
        <v>389</v>
      </c>
      <c r="I58" s="354"/>
      <c r="J58" s="355"/>
      <c r="K58" s="356" t="s">
        <v>390</v>
      </c>
      <c r="L58" s="354"/>
      <c r="M58" s="357"/>
    </row>
    <row r="59" spans="1:13" ht="43.5" thickBot="1" x14ac:dyDescent="0.25">
      <c r="A59" s="249" t="s">
        <v>286</v>
      </c>
      <c r="B59" s="250" t="s">
        <v>370</v>
      </c>
      <c r="C59" s="251" t="s">
        <v>371</v>
      </c>
      <c r="D59" s="252" t="s">
        <v>286</v>
      </c>
      <c r="E59" s="250" t="s">
        <v>370</v>
      </c>
      <c r="F59" s="253" t="s">
        <v>371</v>
      </c>
      <c r="H59" s="249" t="s">
        <v>286</v>
      </c>
      <c r="I59" s="250" t="s">
        <v>370</v>
      </c>
      <c r="J59" s="253" t="s">
        <v>371</v>
      </c>
      <c r="K59" s="350" t="s">
        <v>286</v>
      </c>
      <c r="L59" s="250" t="s">
        <v>370</v>
      </c>
      <c r="M59" s="253" t="s">
        <v>371</v>
      </c>
    </row>
    <row r="60" spans="1:13" ht="15" thickBot="1" x14ac:dyDescent="0.25">
      <c r="A60" s="257" t="s">
        <v>178</v>
      </c>
      <c r="B60" s="500">
        <v>3.469786</v>
      </c>
      <c r="C60" s="501">
        <v>13.417247</v>
      </c>
      <c r="D60" s="256" t="s">
        <v>178</v>
      </c>
      <c r="E60" s="506">
        <v>2.2035430000000003</v>
      </c>
      <c r="F60" s="501">
        <v>6.970275</v>
      </c>
      <c r="H60" s="257" t="s">
        <v>178</v>
      </c>
      <c r="I60" s="500">
        <v>1.5993920000000001</v>
      </c>
      <c r="J60" s="501">
        <v>4.3785939999999997</v>
      </c>
      <c r="K60" s="256" t="s">
        <v>178</v>
      </c>
      <c r="L60" s="506">
        <v>1.4881120000000001</v>
      </c>
      <c r="M60" s="501">
        <v>4.3360580000000004</v>
      </c>
    </row>
    <row r="61" spans="1:13" x14ac:dyDescent="0.2">
      <c r="A61" s="259" t="s">
        <v>295</v>
      </c>
      <c r="B61" s="544">
        <v>0.85951300000000008</v>
      </c>
      <c r="C61" s="545">
        <v>3.275817</v>
      </c>
      <c r="D61" s="543" t="s">
        <v>287</v>
      </c>
      <c r="E61" s="541">
        <v>0.75804800000000006</v>
      </c>
      <c r="F61" s="542">
        <v>2.8726930000000004</v>
      </c>
      <c r="H61" s="259" t="s">
        <v>287</v>
      </c>
      <c r="I61" s="544">
        <v>0.72213899999999998</v>
      </c>
      <c r="J61" s="545">
        <v>2.1140700000000003</v>
      </c>
      <c r="K61" s="543" t="s">
        <v>287</v>
      </c>
      <c r="L61" s="541">
        <v>1.105745</v>
      </c>
      <c r="M61" s="542">
        <v>2.9328859999999999</v>
      </c>
    </row>
    <row r="62" spans="1:13" x14ac:dyDescent="0.2">
      <c r="A62" s="258" t="s">
        <v>287</v>
      </c>
      <c r="B62" s="502">
        <v>0.623305</v>
      </c>
      <c r="C62" s="503">
        <v>2.561985</v>
      </c>
      <c r="D62" s="351" t="s">
        <v>295</v>
      </c>
      <c r="E62" s="507">
        <v>0.57935700000000001</v>
      </c>
      <c r="F62" s="508">
        <v>1.866498</v>
      </c>
      <c r="H62" s="258" t="s">
        <v>309</v>
      </c>
      <c r="I62" s="502">
        <v>0.23972100000000002</v>
      </c>
      <c r="J62" s="503">
        <v>0.49359599999999998</v>
      </c>
      <c r="K62" s="351" t="s">
        <v>309</v>
      </c>
      <c r="L62" s="507">
        <v>9.4779000000000002E-2</v>
      </c>
      <c r="M62" s="508">
        <v>0.173543</v>
      </c>
    </row>
    <row r="63" spans="1:13" x14ac:dyDescent="0.2">
      <c r="A63" s="258" t="s">
        <v>308</v>
      </c>
      <c r="B63" s="502">
        <v>0.612537</v>
      </c>
      <c r="C63" s="503">
        <v>2.339404</v>
      </c>
      <c r="D63" s="351" t="s">
        <v>308</v>
      </c>
      <c r="E63" s="507">
        <v>0.35777900000000001</v>
      </c>
      <c r="F63" s="508">
        <v>1.012894</v>
      </c>
      <c r="H63" s="258" t="s">
        <v>305</v>
      </c>
      <c r="I63" s="502">
        <v>0.21127600000000002</v>
      </c>
      <c r="J63" s="503">
        <v>0.52725</v>
      </c>
      <c r="K63" s="351" t="s">
        <v>290</v>
      </c>
      <c r="L63" s="507">
        <v>6.7763000000000004E-2</v>
      </c>
      <c r="M63" s="508">
        <v>0.426344</v>
      </c>
    </row>
    <row r="64" spans="1:13" x14ac:dyDescent="0.2">
      <c r="A64" s="258" t="s">
        <v>337</v>
      </c>
      <c r="B64" s="502">
        <v>0.53379700000000008</v>
      </c>
      <c r="C64" s="503">
        <v>2.2999999999999998</v>
      </c>
      <c r="D64" s="351" t="s">
        <v>300</v>
      </c>
      <c r="E64" s="507">
        <v>0.23180300000000001</v>
      </c>
      <c r="F64" s="508">
        <v>0.54051700000000003</v>
      </c>
      <c r="H64" s="258" t="s">
        <v>296</v>
      </c>
      <c r="I64" s="502">
        <v>0.124852</v>
      </c>
      <c r="J64" s="503">
        <v>0.31601899999999999</v>
      </c>
      <c r="K64" s="351" t="s">
        <v>300</v>
      </c>
      <c r="L64" s="507">
        <v>4.8867000000000001E-2</v>
      </c>
      <c r="M64" s="508">
        <v>9.1180999999999998E-2</v>
      </c>
    </row>
    <row r="65" spans="1:13" x14ac:dyDescent="0.2">
      <c r="A65" s="258" t="s">
        <v>290</v>
      </c>
      <c r="B65" s="502">
        <v>0.29615499999999995</v>
      </c>
      <c r="C65" s="503">
        <v>1.0751809999999999</v>
      </c>
      <c r="D65" s="351" t="s">
        <v>289</v>
      </c>
      <c r="E65" s="507">
        <v>8.0773999999999999E-2</v>
      </c>
      <c r="F65" s="508">
        <v>0.22070200000000001</v>
      </c>
      <c r="H65" s="258" t="s">
        <v>290</v>
      </c>
      <c r="I65" s="502">
        <v>9.8057000000000005E-2</v>
      </c>
      <c r="J65" s="503">
        <v>0.41464000000000001</v>
      </c>
      <c r="K65" s="351" t="s">
        <v>302</v>
      </c>
      <c r="L65" s="507">
        <v>4.4506999999999998E-2</v>
      </c>
      <c r="M65" s="508">
        <v>6.8724000000000007E-2</v>
      </c>
    </row>
    <row r="66" spans="1:13" ht="13.5" thickBot="1" x14ac:dyDescent="0.25">
      <c r="A66" s="260" t="s">
        <v>303</v>
      </c>
      <c r="B66" s="504">
        <v>0.178895</v>
      </c>
      <c r="C66" s="505">
        <v>0.66224699999999992</v>
      </c>
      <c r="D66" s="352" t="s">
        <v>306</v>
      </c>
      <c r="E66" s="509">
        <v>5.0819999999999997E-2</v>
      </c>
      <c r="F66" s="510">
        <v>0.15674299999999999</v>
      </c>
      <c r="H66" s="260" t="s">
        <v>302</v>
      </c>
      <c r="I66" s="504">
        <v>4.6497999999999998E-2</v>
      </c>
      <c r="J66" s="505">
        <v>7.1459999999999996E-2</v>
      </c>
      <c r="K66" s="352" t="s">
        <v>303</v>
      </c>
      <c r="L66" s="509">
        <v>2.2289E-2</v>
      </c>
      <c r="M66" s="510">
        <v>0.16968</v>
      </c>
    </row>
    <row r="67" spans="1:13" x14ac:dyDescent="0.2">
      <c r="A67" s="404" t="s">
        <v>299</v>
      </c>
      <c r="B67"/>
      <c r="C67"/>
      <c r="D67"/>
      <c r="E67"/>
      <c r="F67"/>
      <c r="G67"/>
      <c r="H67" s="404" t="s">
        <v>299</v>
      </c>
      <c r="I67"/>
      <c r="J67"/>
      <c r="K67"/>
      <c r="L67"/>
      <c r="M67"/>
    </row>
    <row r="68" spans="1:13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B71" s="261"/>
      <c r="C71" s="261"/>
      <c r="D71" s="262"/>
      <c r="E71" s="263"/>
      <c r="F71" s="263"/>
    </row>
    <row r="72" spans="1:13" x14ac:dyDescent="0.2">
      <c r="B72" s="261"/>
      <c r="C72" s="261"/>
      <c r="D72" s="262"/>
      <c r="E72" s="263"/>
      <c r="F72" s="263"/>
    </row>
    <row r="73" spans="1:13" x14ac:dyDescent="0.2">
      <c r="A73" s="262"/>
      <c r="B73" s="261"/>
      <c r="C73" s="261"/>
      <c r="D73" s="262"/>
      <c r="E73" s="263"/>
      <c r="F73" s="263"/>
    </row>
    <row r="74" spans="1:13" x14ac:dyDescent="0.2">
      <c r="A74" s="262"/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D48" sqref="D48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258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259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7" t="s">
        <v>91</v>
      </c>
      <c r="B4" s="518"/>
      <c r="C4" s="221" t="s">
        <v>260</v>
      </c>
      <c r="D4" s="222" t="s">
        <v>261</v>
      </c>
      <c r="E4" s="222" t="s">
        <v>262</v>
      </c>
      <c r="F4" s="222" t="s">
        <v>263</v>
      </c>
      <c r="G4" s="222" t="s">
        <v>264</v>
      </c>
      <c r="H4" s="222" t="s">
        <v>265</v>
      </c>
      <c r="I4" s="222" t="s">
        <v>266</v>
      </c>
      <c r="J4" s="222" t="s">
        <v>267</v>
      </c>
      <c r="K4" s="222" t="s">
        <v>268</v>
      </c>
      <c r="L4" s="222" t="s">
        <v>269</v>
      </c>
      <c r="M4" s="222" t="s">
        <v>270</v>
      </c>
      <c r="N4" s="223" t="s">
        <v>271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7" t="s">
        <v>91</v>
      </c>
      <c r="B17" s="518"/>
      <c r="C17" s="221" t="s">
        <v>272</v>
      </c>
      <c r="D17" s="222" t="s">
        <v>273</v>
      </c>
      <c r="E17" s="222" t="s">
        <v>274</v>
      </c>
      <c r="F17" s="222" t="s">
        <v>275</v>
      </c>
      <c r="G17" s="222" t="s">
        <v>276</v>
      </c>
      <c r="H17" s="222" t="s">
        <v>277</v>
      </c>
      <c r="I17" s="222" t="s">
        <v>278</v>
      </c>
      <c r="J17" s="222" t="s">
        <v>279</v>
      </c>
      <c r="K17" s="222" t="s">
        <v>280</v>
      </c>
      <c r="L17" s="222" t="s">
        <v>281</v>
      </c>
      <c r="M17" s="222" t="s">
        <v>282</v>
      </c>
      <c r="N17" s="223" t="s">
        <v>283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47" t="s">
        <v>91</v>
      </c>
      <c r="B30" s="648"/>
      <c r="C30" s="221" t="s">
        <v>325</v>
      </c>
      <c r="D30" s="222" t="s">
        <v>326</v>
      </c>
      <c r="E30" s="222" t="s">
        <v>327</v>
      </c>
      <c r="F30" s="222" t="s">
        <v>328</v>
      </c>
      <c r="G30" s="222" t="s">
        <v>329</v>
      </c>
      <c r="H30" s="222" t="s">
        <v>330</v>
      </c>
      <c r="I30" s="222" t="s">
        <v>331</v>
      </c>
      <c r="J30" s="222" t="s">
        <v>332</v>
      </c>
      <c r="K30" s="222" t="s">
        <v>333</v>
      </c>
      <c r="L30" s="222" t="s">
        <v>334</v>
      </c>
      <c r="M30" s="222" t="s">
        <v>335</v>
      </c>
      <c r="N30" s="223" t="s">
        <v>336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47" t="s">
        <v>91</v>
      </c>
      <c r="B43" s="648"/>
      <c r="C43" s="221" t="s">
        <v>382</v>
      </c>
      <c r="D43" s="222" t="s">
        <v>387</v>
      </c>
      <c r="E43" s="223" t="s">
        <v>402</v>
      </c>
      <c r="F43" s="641"/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8">
        <v>676.85464306133599</v>
      </c>
      <c r="F44" s="226"/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3">
        <v>677.6157457636051</v>
      </c>
      <c r="F45" s="231"/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3">
        <v>570.72474507771369</v>
      </c>
      <c r="F46" s="231"/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3">
        <v>567.69528221494829</v>
      </c>
      <c r="F47" s="231"/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3">
        <v>657.86130114393995</v>
      </c>
      <c r="F48" s="231"/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3">
        <v>660.83877571979076</v>
      </c>
      <c r="F49" s="231"/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3">
        <v>734.41705646311823</v>
      </c>
      <c r="F50" s="231"/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3">
        <v>641.13755024447926</v>
      </c>
      <c r="F51" s="231"/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3">
        <v>543.01303971050379</v>
      </c>
      <c r="F52" s="231"/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3">
        <v>529.06365443267896</v>
      </c>
      <c r="F53" s="231"/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1">
        <v>624.2980298269797</v>
      </c>
      <c r="F54" s="239"/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14_18</vt:lpstr>
      <vt:lpstr>Giełdowe 14_18</vt:lpstr>
      <vt:lpstr>ZiarnoZAK 14_18</vt:lpstr>
      <vt:lpstr>Ziarno PL_UE 13_18</vt:lpstr>
      <vt:lpstr>wykresy PL_UE 13_18</vt:lpstr>
      <vt:lpstr>MakaZAK 14_18</vt:lpstr>
      <vt:lpstr>SrutOtrZAK 14_18</vt:lpstr>
      <vt:lpstr>TargPol 14_18</vt:lpstr>
      <vt:lpstr>TargWoj 14_18</vt:lpstr>
      <vt:lpstr>ZestTarg 14_18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14_18'!Obszar_wydruku</vt:lpstr>
      <vt:lpstr>'SrutOtrZAK 14_18'!Obszar_wydruku</vt:lpstr>
      <vt:lpstr>'ZiarnoZAK 14_18'!Obszar_wydruku</vt:lpstr>
      <vt:lpstr>MAKROREGIONY!TABLE</vt:lpstr>
      <vt:lpstr>'TargWoj 14_18'!Tytuły_wydruku</vt:lpstr>
      <vt:lpstr>'ZestTarg 14_18'!Tytuły_wydruku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2018-02-28T12:03:58Z</cp:lastPrinted>
  <dcterms:created xsi:type="dcterms:W3CDTF">2002-10-16T09:43:58Z</dcterms:created>
  <dcterms:modified xsi:type="dcterms:W3CDTF">2018-04-12T11:31:48Z</dcterms:modified>
</cp:coreProperties>
</file>