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6860" windowHeight="12855" tabRatio="949"/>
  </bookViews>
  <sheets>
    <sheet name="INFO" sheetId="1" r:id="rId1"/>
    <sheet name="Zmiana Roczna 15_18" sheetId="64" r:id="rId2"/>
    <sheet name="Giełdowe 15_18" sheetId="73" r:id="rId3"/>
    <sheet name="ZiarnoZAK 15_18" sheetId="72" r:id="rId4"/>
    <sheet name="Ziarno PL_UE 14_18" sheetId="69" r:id="rId5"/>
    <sheet name="wykresy PL_UE 14_18" sheetId="70" r:id="rId6"/>
    <sheet name="MakaZAK 15_18" sheetId="46" r:id="rId7"/>
    <sheet name="SrutOtrZAK 15_18" sheetId="57" r:id="rId8"/>
    <sheet name="TargPol 15_18" sheetId="5" r:id="rId9"/>
    <sheet name="TargWoj 15_18" sheetId="7" r:id="rId10"/>
    <sheet name="ZestTarg 15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15_18'!#REF!</definedName>
    <definedName name="_xlnm._FilterDatabase" localSheetId="9" hidden="1">'TargWoj 15_18'!$A$5:$P$19</definedName>
    <definedName name="_xlnm._FilterDatabase" localSheetId="10" hidden="1">'ZestTarg 15_18'!$A$6:$T$129</definedName>
    <definedName name="_xlnm._FilterDatabase" localSheetId="1" hidden="1">'Zmiana Roczna 15_18'!#REF!</definedName>
    <definedName name="_xlnm.Print_Area" localSheetId="13">'Handel zagr. wg krajów'!$A$1:$M$69</definedName>
    <definedName name="_xlnm.Print_Area" localSheetId="6">'MakaZAK 15_18'!$A$1:$P$45</definedName>
    <definedName name="_xlnm.Print_Area" localSheetId="7">'SrutOtrZAK 15_18'!$1:$1048576</definedName>
    <definedName name="_xlnm.Print_Area" localSheetId="5">'wykresy PL_UE 14_18'!#REF!</definedName>
    <definedName name="_xlnm.Print_Area" localSheetId="4">'Ziarno PL_UE 14_18'!#REF!</definedName>
    <definedName name="_xlnm.Print_Area" localSheetId="3">'ZiarnoZAK 15_18'!$A$1:$P$24</definedName>
    <definedName name="TABLE" localSheetId="11">MAKROREGIONY!$A$4:$B$7</definedName>
    <definedName name="_xlnm.Print_Titles" localSheetId="9">'TargWoj 15_18'!$A:$A,'TargWoj 15_18'!$3:$5</definedName>
    <definedName name="_xlnm.Print_Titles" localSheetId="10">'ZestTarg 15_18'!$A:$B,'ZestTarg 15_18'!$3:$5</definedName>
    <definedName name="Z_7210F14B_1A6D_11D8_89CF_0080C8945F41_.wvu.FilterData" localSheetId="9" hidden="1">'TargWoj 15_18'!$A$5:$P$19</definedName>
    <definedName name="Z_7210F14B_1A6D_11D8_89CF_0080C8945F41_.wvu.FilterData" localSheetId="10" hidden="1">'ZestTarg 15_18'!$A$6:$T$8</definedName>
    <definedName name="Z_7210F14B_1A6D_11D8_89CF_0080C8945F41_.wvu.PrintArea" localSheetId="6" hidden="1">'MakaZAK 15_18'!$1:$1048576</definedName>
    <definedName name="Z_7210F14B_1A6D_11D8_89CF_0080C8945F41_.wvu.PrintArea" localSheetId="5" hidden="1">'wykresy PL_UE 14_18'!#REF!</definedName>
    <definedName name="Z_7210F14B_1A6D_11D8_89CF_0080C8945F41_.wvu.PrintArea" localSheetId="4" hidden="1">'Ziarno PL_UE 14_18'!#REF!</definedName>
    <definedName name="Z_7210F14B_1A6D_11D8_89CF_0080C8945F41_.wvu.PrintArea" localSheetId="3" hidden="1">'ZiarnoZAK 15_18'!$1:$1048576</definedName>
    <definedName name="Z_7210F14B_1A6D_11D8_89CF_0080C8945F41_.wvu.PrintTitles" localSheetId="9" hidden="1">'TargWoj 15_18'!$A:$A,'TargWoj 15_18'!$3:$5</definedName>
    <definedName name="Z_7210F14B_1A6D_11D8_89CF_0080C8945F41_.wvu.PrintTitles" localSheetId="10" hidden="1">'ZestTarg 15_18'!$A:$B,'ZestTarg 15_18'!$3:$5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<sst xmlns="http://schemas.openxmlformats.org/spreadsheetml/2006/main" count="3051" uniqueCount="411">
  <si>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</si>
  <si>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</si>
  <si>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</si>
  <si>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</si>
  <si>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</si>
  <si>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</si>
  <si>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</si>
  <si>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</si>
  <si>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</si>
  <si>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</si>
  <si>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</si>
  <si>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</si>
  <si>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</si>
  <si>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</si>
  <si>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</si>
  <si>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</si>
  <si>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</si>
  <si>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</si>
  <si>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</si>
  <si>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</si>
  <si>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</si>
  <si>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</si>
  <si>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</si>
  <si>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</si>
  <si>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</si>
  <si>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</si>
  <si>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</si>
  <si>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</si>
  <si>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</si>
  <si>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</si>
  <si>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</si>
  <si>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</si>
  <si>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</si>
  <si>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</si>
  <si>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</si>
  <si>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</si>
  <si>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</si>
  <si>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</si>
  <si>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</si>
  <si>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</si>
  <si>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</si>
  <si>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</si>
  <si>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</si>
  <si>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</si>
  <si>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</si>
  <si>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</si>
  <si>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</si>
  <si>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</si>
  <si>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</si>
  <si>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</si>
  <si>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</si>
  <si>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</si>
  <si>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</si>
  <si>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</si>
  <si>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</si>
  <si>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</si>
  <si>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</si>
  <si>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</si>
  <si>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</si>
  <si>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</si>
  <si>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</si>
  <si>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</si>
  <si>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</si>
  <si>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</si>
  <si>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</si>
  <si>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</si>
  <si>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</si>
  <si>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</si>
  <si>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</si>
  <si>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</si>
  <si>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</si>
  <si>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</si>
  <si>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</si>
  <si>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</si>
  <si>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</si>
  <si>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</si>
  <si>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</si>
  <si>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</si>
  <si>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</si>
  <si>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</si>
  <si>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</si>
  <si>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</si>
  <si>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</si>
  <si>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</si>
  <si>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</si>
  <si>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</si>
  <si>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</si>
  <si>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</si>
  <si>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</si>
  <si>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</si>
  <si>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</si>
  <si>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</si>
  <si>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</si>
  <si>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</si>
  <si>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</si>
  <si>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</si>
  <si>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</si>
  <si>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</si>
  <si>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</si>
  <si>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</si>
  <si>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</si>
  <si>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</si>
  <si>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</si>
  <si>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</si>
  <si>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</si>
  <si>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</si>
  <si>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</si>
  <si>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</si>
  <si>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</si>
  <si>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</si>
  <si>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</si>
  <si>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</si>
  <si>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</si>
  <si>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</si>
  <si>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</si>
  <si>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</si>
  <si>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</si>
  <si>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</si>
  <si>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</si>
  <si>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</si>
  <si>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</si>
  <si>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</si>
  <si>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</si>
  <si>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</si>
  <si>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</si>
  <si>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</si>
  <si>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</si>
  <si>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</si>
  <si>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</si>
  <si>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</si>
  <si>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</si>
  <si>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</si>
  <si>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</si>
  <si>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</si>
  <si>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</si>
  <si>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</si>
  <si>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</si>
  <si>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</si>
  <si>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</si>
  <si>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</si>
  <si>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</si>
  <si>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</si>
  <si>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</si>
  <si>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</si>
  <si>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</si>
  <si>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</si>
  <si>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</si>
  <si>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</si>
  <si>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</si>
  <si>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</si>
  <si>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</si>
  <si>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</si>
  <si>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</si>
  <si>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</si>
  <si>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</si>
  <si>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</si>
  <si>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</si>
  <si>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</si>
  <si>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</si>
  <si>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</si>
  <si>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</si>
  <si>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</si>
  <si>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</si>
  <si>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</si>
  <si>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</si>
  <si>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</si>
  <si>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</si>
  <si>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</si>
  <si>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</si>
  <si>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</si>
  <si>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</si>
  <si>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</si>
  <si>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</si>
  <si>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</si>
  <si>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</si>
  <si>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</si>
  <si>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</si>
  <si>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</si>
  <si>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</si>
  <si>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</si>
  <si>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</si>
  <si>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</si>
  <si>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</si>
  <si>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</si>
  <si>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</si>
  <si>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</si>
  <si>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</si>
  <si>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</si>
  <si>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</si>
  <si>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</si>
  <si>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</si>
  <si>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</si>
  <si>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</si>
  <si>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</si>
  <si>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</si>
  <si>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</si>
  <si>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</si>
  <si>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</si>
  <si>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</si>
  <si>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</si>
  <si>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</si>
  <si>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</si>
  <si>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</si>
  <si>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</si>
  <si>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</si>
  <si>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</si>
  <si>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</si>
  <si>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</si>
  <si>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</si>
  <si>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</si>
  <si>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</si>
  <si>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</si>
  <si>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</si>
  <si>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</si>
  <si>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</si>
  <si>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</si>
  <si>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</si>
  <si>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</si>
  <si>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</si>
  <si>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</si>
  <si>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</si>
  <si>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</si>
  <si>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</si>
  <si>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</si>
  <si>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</si>
  <si>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</si>
  <si>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</si>
  <si>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</si>
  <si>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</si>
  <si>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</si>
  <si>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</si>
  <si>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</si>
  <si>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</si>
  <si>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</si>
  <si>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</si>
  <si>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</si>
  <si>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</si>
  <si>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</si>
  <si>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</si>
  <si>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</si>
  <si>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</si>
  <si>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</si>
  <si>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</si>
  <si>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</si>
  <si>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</si>
  <si>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</si>
  <si>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</si>
  <si>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</si>
  <si>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</si>
  <si>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</si>
  <si>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</si>
  <si>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</si>
  <si>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</si>
  <si>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</si>
  <si>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</si>
  <si>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</si>
  <si>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</si>
  <si>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</si>
  <si>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</si>
  <si>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</si>
  <si>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</si>
  <si>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</si>
  <si>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</si>
  <si>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</si>
  <si>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</si>
  <si>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</si>
  <si>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</si>
  <si>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</si>
  <si>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</si>
  <si>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</si>
  <si>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</si>
  <si>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</si>
  <si>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</si>
  <si>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</si>
  <si>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</si>
  <si>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</si>
  <si>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</si>
  <si>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</si>
  <si>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</si>
  <si>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</si>
  <si>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</si>
  <si>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</si>
  <si>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</si>
  <si>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</si>
  <si>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</si>
  <si>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</si>
  <si>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</si>
  <si>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</si>
  <si>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</si>
  <si>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</si>
  <si>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</si>
  <si>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</si>
  <si>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</si>
  <si>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</si>
  <si>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</si>
  <si>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</si>
  <si>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</si>
  <si>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</si>
  <si>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</si>
  <si>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</si>
  <si>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</si>
  <si>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</si>
  <si>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</si>
  <si>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</si>
  <si>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</si>
  <si>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</si>
  <si>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</si>
  <si>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</si>
  <si>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</si>
  <si>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</si>
  <si>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</si>
  <si>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</si>
  <si>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</si>
  <si>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</si>
  <si>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</si>
  <si>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</si>
  <si>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</si>
  <si>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</si>
  <si>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</si>
  <si>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</si>
  <si>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</si>
  <si>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</si>
  <si>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</si>
  <si>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</si>
  <si>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</si>
  <si>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</si>
  <si>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</si>
  <si>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</si>
  <si>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</si>
  <si>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</si>
  <si>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</si>
  <si>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</si>
  <si>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</si>
  <si>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</si>
  <si>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</si>
  <si>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</si>
  <si>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</si>
  <si>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</si>
  <si>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</si>
  <si>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</si>
  <si>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</si>
  <si>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</si>
  <si>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</si>
  <si>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</si>
  <si>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</si>
  <si>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</si>
  <si>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</si>
  <si>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</si>
  <si>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</si>
  <si>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</si>
  <si>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</si>
  <si>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</si>
  <si>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</si>
  <si>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</si>
  <si>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</si>
  <si>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</si>
  <si>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</si>
  <si>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</si>
  <si>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</si>
  <si>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</si>
  <si>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</si>
  <si>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</si>
  <si>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</si>
  <si>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</si>
  <si>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</si>
  <si>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</si>
  <si>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</si>
  <si>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</si>
  <si>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</si>
  <si>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</si>
  <si>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</si>
  <si>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</si>
  <si>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</si>
  <si>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</si>
  <si>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</si>
  <si>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</si>
  <si>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</si>
  <si>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</si>
  <si>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</si>
  <si>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</si>
  <si>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</si>
  <si>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</si>
  <si>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RPA</t>
  </si>
  <si>
    <t>luty '18</t>
  </si>
  <si>
    <t>Republika Południowej Afryki</t>
  </si>
  <si>
    <t>Sierra Leone</t>
  </si>
  <si>
    <t>loco opolskie</t>
  </si>
  <si>
    <t>loco śląskie</t>
  </si>
  <si>
    <t>marzec '18</t>
  </si>
  <si>
    <t>2018-04-06</t>
  </si>
  <si>
    <t>2018-04-08</t>
  </si>
  <si>
    <t>NR 15/2018</t>
  </si>
  <si>
    <t>19 kwietnia 2018 r.</t>
  </si>
  <si>
    <t>Notowania z okresu:  9 - 15 kwietnia 2018r. (15 tydz.)</t>
  </si>
  <si>
    <t>I-II 2017r.*</t>
  </si>
  <si>
    <t>I-II 2018r.*</t>
  </si>
  <si>
    <t>HANDEL ZAGRANICZNY PRODUKTAMI ZBOŻOWYMI w okresie I-II 2018r. - DANE WSTĘPNE</t>
  </si>
  <si>
    <t>Mozambik</t>
  </si>
  <si>
    <t>Nigeria</t>
  </si>
  <si>
    <t>Tanzania</t>
  </si>
  <si>
    <t>Kongo</t>
  </si>
  <si>
    <t>Notowania cen na wybranych TARGOWISKACH w okresie: 9 - 13 kwietnia 2018 roku</t>
  </si>
  <si>
    <t>2018-04-13</t>
  </si>
  <si>
    <t>Notowania cen na GIEŁDACH TOWAROWYCH w okresie: 9 - 13.04.2018 roku</t>
  </si>
  <si>
    <t>2018-04-15</t>
  </si>
  <si>
    <t>w okresie: 9 - 15 kwietnia 2018 roku</t>
  </si>
  <si>
    <t>2017-04-16</t>
  </si>
  <si>
    <t>2016-04-17</t>
  </si>
  <si>
    <t>2 - 8 kwietnia 2018</t>
  </si>
  <si>
    <t>UK</t>
  </si>
  <si>
    <t>2 - 8 kwietnia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</si>
</sst>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0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0" applyNumberFormat="0" applyFill="0" applyAlignment="0" applyProtection="0"/>
    <xf numFmtId="0" fontId="84" fillId="0" borderId="161" applyNumberFormat="0" applyFill="0" applyAlignment="0" applyProtection="0"/>
    <xf numFmtId="0" fontId="85" fillId="0" borderId="162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3" applyNumberFormat="0" applyAlignment="0" applyProtection="0"/>
    <xf numFmtId="0" fontId="90" fillId="11" borderId="164" applyNumberFormat="0" applyAlignment="0" applyProtection="0"/>
    <xf numFmtId="0" fontId="91" fillId="11" borderId="163" applyNumberFormat="0" applyAlignment="0" applyProtection="0"/>
    <xf numFmtId="0" fontId="92" fillId="0" borderId="165" applyNumberFormat="0" applyFill="0" applyAlignment="0" applyProtection="0"/>
    <xf numFmtId="0" fontId="93" fillId="12" borderId="166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8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9" fillId="0" borderId="0" applyNumberFormat="0" applyFill="0" applyBorder="0" applyAlignment="0" applyProtection="0">
      <alignment vertical="top"/>
      <protection locked="0"/>
    </xf>
  </cellStyleXfs>
  <cellXfs count="646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164" fontId="73" fillId="0" borderId="5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73" fillId="0" borderId="53" xfId="0" applyFont="1" applyFill="1" applyBorder="1" applyAlignment="1">
      <alignment horizontal="centerContinuous"/>
    </xf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72" fillId="0" borderId="77" xfId="0" applyFont="1" applyBorder="1" applyAlignment="1">
      <alignment horizontal="center" vertical="center" wrapText="1"/>
    </xf>
    <xf numFmtId="0" fontId="39" fillId="0" borderId="77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72" fillId="0" borderId="35" xfId="0" applyFont="1" applyFill="1" applyBorder="1" applyAlignment="1">
      <alignment horizontal="center" vertical="center" wrapText="1"/>
    </xf>
    <xf numFmtId="0" fontId="39" fillId="0" borderId="35" xfId="0" applyFont="1" applyFill="1" applyBorder="1" applyAlignment="1">
      <alignment horizontal="center" vertical="center" wrapText="1"/>
    </xf>
    <xf numFmtId="0" fontId="72" fillId="0" borderId="33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73" fillId="0" borderId="19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165" fontId="74" fillId="0" borderId="19" xfId="0" applyNumberFormat="1" applyFont="1" applyBorder="1" applyAlignment="1">
      <alignment vertical="center" wrapText="1"/>
    </xf>
    <xf numFmtId="165" fontId="73" fillId="0" borderId="56" xfId="0" applyNumberFormat="1" applyFont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73" fillId="0" borderId="14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165" fontId="74" fillId="0" borderId="14" xfId="0" quotePrefix="1" applyNumberFormat="1" applyFont="1" applyBorder="1" applyAlignment="1">
      <alignment vertical="center" wrapText="1"/>
    </xf>
    <xf numFmtId="165" fontId="73" fillId="0" borderId="53" xfId="0" applyNumberFormat="1" applyFont="1" applyBorder="1" applyAlignment="1">
      <alignment vertical="center" wrapText="1"/>
    </xf>
    <xf numFmtId="165" fontId="74" fillId="0" borderId="14" xfId="0" applyNumberFormat="1" applyFont="1" applyBorder="1" applyAlignment="1">
      <alignment vertical="center" wrapText="1"/>
    </xf>
    <xf numFmtId="165" fontId="73" fillId="0" borderId="14" xfId="0" quotePrefix="1" applyNumberFormat="1" applyFont="1" applyBorder="1" applyAlignment="1">
      <alignment vertical="center" wrapText="1"/>
    </xf>
    <xf numFmtId="165" fontId="73" fillId="0" borderId="53" xfId="0" quotePrefix="1" applyNumberFormat="1" applyFont="1" applyBorder="1" applyAlignment="1">
      <alignment vertical="center" wrapText="1"/>
    </xf>
    <xf numFmtId="165" fontId="74" fillId="0" borderId="53" xfId="0" quotePrefix="1" applyNumberFormat="1" applyFont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75" fillId="0" borderId="55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0" fontId="75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164" fontId="74" fillId="0" borderId="19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4" fillId="0" borderId="14" xfId="0" applyNumberFormat="1" applyFont="1" applyBorder="1"/>
    <xf numFmtId="164" fontId="73" fillId="0" borderId="53" xfId="0" applyNumberFormat="1" applyFont="1" applyBorder="1"/>
    <xf numFmtId="164" fontId="74" fillId="0" borderId="14" xfId="0" quotePrefix="1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164" fontId="73" fillId="0" borderId="18" xfId="0" quotePrefix="1" applyNumberFormat="1" applyFont="1" applyBorder="1"/>
    <xf numFmtId="164" fontId="74" fillId="0" borderId="18" xfId="0" quotePrefix="1" applyNumberFormat="1" applyFont="1" applyBorder="1"/>
    <xf numFmtId="164" fontId="73" fillId="0" borderId="66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4" fontId="75" fillId="0" borderId="70" xfId="0" applyNumberFormat="1" applyFont="1" applyBorder="1"/>
    <xf numFmtId="165" fontId="34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5" fillId="0" borderId="72" xfId="0" applyNumberFormat="1" applyFont="1" applyBorder="1"/>
    <xf numFmtId="164" fontId="11" fillId="0" borderId="72" xfId="0" applyNumberFormat="1" applyFont="1" applyBorder="1"/>
    <xf numFmtId="164" fontId="75" fillId="0" borderId="71" xfId="0" applyNumberFormat="1" applyFont="1" applyBorder="1"/>
    <xf numFmtId="164" fontId="73" fillId="0" borderId="53" xfId="0" quotePrefix="1" applyNumberFormat="1" applyFont="1" applyBorder="1"/>
    <xf numFmtId="164" fontId="74" fillId="0" borderId="18" xfId="0" applyNumberFormat="1" applyFont="1" applyBorder="1"/>
    <xf numFmtId="164" fontId="73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4" fillId="0" borderId="19" xfId="0" quotePrefix="1" applyNumberFormat="1" applyFont="1" applyBorder="1"/>
    <xf numFmtId="164" fontId="73" fillId="0" borderId="56" xfId="0" quotePrefix="1" applyNumberFormat="1" applyFont="1" applyBorder="1"/>
    <xf numFmtId="164" fontId="11" fillId="0" borderId="70" xfId="0" applyNumberFormat="1" applyFont="1" applyBorder="1"/>
    <xf numFmtId="164" fontId="73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75" fillId="0" borderId="55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164" fontId="11" fillId="0" borderId="55" xfId="0" applyNumberFormat="1" applyFont="1" applyBorder="1"/>
    <xf numFmtId="164" fontId="75" fillId="0" borderId="75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64" fontId="73" fillId="0" borderId="48" xfId="0" applyNumberFormat="1" applyFont="1" applyBorder="1"/>
    <xf numFmtId="165" fontId="10" fillId="2" borderId="80" xfId="0" applyNumberFormat="1" applyFont="1" applyFill="1" applyBorder="1"/>
    <xf numFmtId="1" fontId="34" fillId="2" borderId="57" xfId="0" applyNumberFormat="1" applyFont="1" applyFill="1" applyBorder="1"/>
    <xf numFmtId="165" fontId="10" fillId="2" borderId="18" xfId="0" applyNumberFormat="1" applyFont="1" applyFill="1" applyBorder="1"/>
    <xf numFmtId="164" fontId="73" fillId="0" borderId="75" xfId="0" applyNumberFormat="1" applyFont="1" applyBorder="1"/>
    <xf numFmtId="168" fontId="57" fillId="0" borderId="170" xfId="12" applyNumberFormat="1" applyFont="1" applyFill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43" fillId="0" borderId="0" xfId="0" applyFont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83342</xdr:rowOff>
    </xdr:from>
    <xdr:to>
      <xdr:col>9</xdr:col>
      <xdr:colOff>541952</xdr:colOff>
      <xdr:row>25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2905"/>
          <a:ext cx="6149796" cy="3762375"/>
        </a:xfrm>
        <a:prstGeom prst="rect">
          <a:avLst/>
        </a:prstGeom>
      </xdr:spPr>
    </xdr:pic>
    <xdr:clientData/>
  </xdr:twoCellAnchor>
  <xdr:twoCellAnchor editAs="oneCell">
    <xdr:from>
      <xdr:col>10</xdr:col>
      <xdr:colOff>83344</xdr:colOff>
      <xdr:row>1</xdr:row>
      <xdr:rowOff>71436</xdr:rowOff>
    </xdr:from>
    <xdr:to>
      <xdr:col>19</xdr:col>
      <xdr:colOff>548448</xdr:colOff>
      <xdr:row>25</xdr:row>
      <xdr:rowOff>71438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69844" y="309561"/>
          <a:ext cx="6001510" cy="390525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166686</xdr:rowOff>
    </xdr:from>
    <xdr:to>
      <xdr:col>9</xdr:col>
      <xdr:colOff>501127</xdr:colOff>
      <xdr:row>49</xdr:row>
      <xdr:rowOff>23811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49"/>
          <a:ext cx="6108971" cy="37623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0</xdr:rowOff>
    </xdr:from>
    <xdr:to>
      <xdr:col>19</xdr:col>
      <xdr:colOff>532316</xdr:colOff>
      <xdr:row>49</xdr:row>
      <xdr:rowOff>83343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0" y="4476750"/>
          <a:ext cx="6068722" cy="3821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D25" sqref="D25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373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391</v>
      </c>
      <c r="C9" s="123"/>
      <c r="D9" s="6"/>
      <c r="E9" s="122" t="s">
        <v>30</v>
      </c>
      <c r="F9" s="123"/>
      <c r="G9" s="123"/>
      <c r="H9" s="123"/>
      <c r="I9" s="122" t="s">
        <v>392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393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367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338</v>
      </c>
      <c r="H22" s="59" t="s">
        <v>339</v>
      </c>
    </row>
    <row r="23" spans="2:8" x14ac:dyDescent="0.2">
      <c r="B23" s="4"/>
      <c r="H23" s="59"/>
    </row>
    <row r="28" spans="2:8" x14ac:dyDescent="0.2">
      <c r="G28" s="3" t="s">
        <v>224</v>
      </c>
    </row>
    <row r="29" spans="2:8" ht="19.5" x14ac:dyDescent="0.2">
      <c r="B29" s="511"/>
    </row>
    <row r="30" spans="2:8" ht="19.5" x14ac:dyDescent="0.2">
      <c r="B30" s="511"/>
    </row>
    <row r="31" spans="2:8" ht="19.5" x14ac:dyDescent="0.2">
      <c r="B31" s="511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C41" sqref="C41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257</v>
      </c>
      <c r="B1" s="12"/>
      <c r="C1" s="13"/>
      <c r="D1" s="12"/>
      <c r="E1" s="12"/>
    </row>
    <row r="2" spans="1:7" s="16" customFormat="1" ht="18.75" x14ac:dyDescent="0.3">
      <c r="A2" s="212" t="s">
        <v>374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9"/>
      <c r="B4" s="319"/>
      <c r="C4" s="320" t="s">
        <v>256</v>
      </c>
      <c r="D4" s="319" t="s">
        <v>224</v>
      </c>
      <c r="E4" s="319"/>
      <c r="F4" s="319"/>
      <c r="G4" s="319"/>
    </row>
    <row r="5" spans="1:7" ht="18.75" customHeight="1" thickBot="1" x14ac:dyDescent="0.35">
      <c r="A5" s="321"/>
      <c r="B5" s="322"/>
      <c r="C5" s="323" t="s">
        <v>85</v>
      </c>
      <c r="D5" s="324"/>
      <c r="E5" s="324"/>
      <c r="F5" s="324"/>
      <c r="G5" s="325"/>
    </row>
    <row r="6" spans="1:7" ht="32.25" thickBot="1" x14ac:dyDescent="0.3">
      <c r="A6" s="326" t="s">
        <v>90</v>
      </c>
      <c r="B6" s="327" t="s">
        <v>255</v>
      </c>
      <c r="C6" s="544" t="s">
        <v>404</v>
      </c>
      <c r="D6" s="386" t="s">
        <v>406</v>
      </c>
      <c r="E6" s="545" t="s">
        <v>407</v>
      </c>
      <c r="F6" s="288" t="s">
        <v>379</v>
      </c>
      <c r="G6" s="289"/>
    </row>
    <row r="7" spans="1:7" ht="16.5" thickBot="1" x14ac:dyDescent="0.25">
      <c r="A7" s="328"/>
      <c r="B7" s="329"/>
      <c r="C7" s="290"/>
      <c r="D7" s="291"/>
      <c r="E7" s="292"/>
      <c r="F7" s="293" t="s">
        <v>378</v>
      </c>
      <c r="G7" s="294" t="s">
        <v>312</v>
      </c>
    </row>
    <row r="8" spans="1:7" ht="19.5" x14ac:dyDescent="0.35">
      <c r="A8" s="330" t="s">
        <v>22</v>
      </c>
      <c r="B8" s="331" t="s">
        <v>254</v>
      </c>
      <c r="C8" s="295">
        <v>679.04899999999998</v>
      </c>
      <c r="D8" s="296">
        <v>686.11900000000003</v>
      </c>
      <c r="E8" s="297">
        <v>646.27099999999996</v>
      </c>
      <c r="F8" s="298">
        <f>((C8-D8)/D8)*100</f>
        <v>-1.030433496230253</v>
      </c>
      <c r="G8" s="299">
        <f>((C8-E8)/E8)*100</f>
        <v>5.0718661366516562</v>
      </c>
    </row>
    <row r="9" spans="1:7" ht="19.5" x14ac:dyDescent="0.35">
      <c r="A9" s="332"/>
      <c r="B9" s="333" t="s">
        <v>253</v>
      </c>
      <c r="C9" s="300">
        <v>677.226</v>
      </c>
      <c r="D9" s="301">
        <v>707.077</v>
      </c>
      <c r="E9" s="302">
        <v>640.64800000000002</v>
      </c>
      <c r="F9" s="303">
        <f t="shared" ref="F9:F18" si="0">((C9-D9)/D9)*100</f>
        <v>-4.2217467121685477</v>
      </c>
      <c r="G9" s="304">
        <f t="shared" ref="G9:G18" si="1">((C9-E9)/E9)*100</f>
        <v>5.7095315992557492</v>
      </c>
    </row>
    <row r="10" spans="1:7" ht="19.5" x14ac:dyDescent="0.35">
      <c r="A10" s="330" t="s">
        <v>23</v>
      </c>
      <c r="B10" s="331" t="s">
        <v>94</v>
      </c>
      <c r="C10" s="295">
        <v>578.43200000000002</v>
      </c>
      <c r="D10" s="296">
        <v>594.923</v>
      </c>
      <c r="E10" s="297">
        <v>523.49199999999996</v>
      </c>
      <c r="F10" s="298">
        <f t="shared" si="0"/>
        <v>-2.7719553622905799</v>
      </c>
      <c r="G10" s="299">
        <f t="shared" si="1"/>
        <v>10.494907276519996</v>
      </c>
    </row>
    <row r="11" spans="1:7" ht="19.5" x14ac:dyDescent="0.35">
      <c r="A11" s="332"/>
      <c r="B11" s="333" t="s">
        <v>95</v>
      </c>
      <c r="C11" s="300">
        <v>568.31200000000001</v>
      </c>
      <c r="D11" s="301">
        <v>598.87</v>
      </c>
      <c r="E11" s="302">
        <v>550.51900000000001</v>
      </c>
      <c r="F11" s="303">
        <f t="shared" si="0"/>
        <v>-5.1026099153405573</v>
      </c>
      <c r="G11" s="299">
        <f t="shared" si="1"/>
        <v>3.2320410376390289</v>
      </c>
    </row>
    <row r="12" spans="1:7" ht="20.25" thickBot="1" x14ac:dyDescent="0.4">
      <c r="A12" s="334" t="s">
        <v>31</v>
      </c>
      <c r="B12" s="335" t="s">
        <v>253</v>
      </c>
      <c r="C12" s="305">
        <v>653.48800000000006</v>
      </c>
      <c r="D12" s="306">
        <v>676.05399999999997</v>
      </c>
      <c r="E12" s="307">
        <v>657.029</v>
      </c>
      <c r="F12" s="308">
        <f>((C12-D12)/D12)*100</f>
        <v>-3.3378990435675133</v>
      </c>
      <c r="G12" s="309">
        <f>((C12-E12)/E12)*100</f>
        <v>-0.53894120350851171</v>
      </c>
    </row>
    <row r="13" spans="1:7" ht="20.25" thickTop="1" x14ac:dyDescent="0.35">
      <c r="A13" s="330" t="s">
        <v>250</v>
      </c>
      <c r="B13" s="331" t="s">
        <v>252</v>
      </c>
      <c r="C13" s="295">
        <v>1370.1469999999999</v>
      </c>
      <c r="D13" s="296">
        <v>1397.5889999999999</v>
      </c>
      <c r="E13" s="297">
        <v>1308.088</v>
      </c>
      <c r="F13" s="298">
        <f t="shared" si="0"/>
        <v>-1.9635243265366291</v>
      </c>
      <c r="G13" s="299">
        <f t="shared" si="1"/>
        <v>4.7442526802478096</v>
      </c>
    </row>
    <row r="14" spans="1:7" ht="19.5" x14ac:dyDescent="0.35">
      <c r="A14" s="410" t="s">
        <v>172</v>
      </c>
      <c r="B14" s="333" t="s">
        <v>251</v>
      </c>
      <c r="C14" s="300">
        <v>1447.52</v>
      </c>
      <c r="D14" s="301">
        <v>1407.5809999999999</v>
      </c>
      <c r="E14" s="302">
        <v>1474.623</v>
      </c>
      <c r="F14" s="303">
        <f t="shared" si="0"/>
        <v>2.8374210791421652</v>
      </c>
      <c r="G14" s="304">
        <f t="shared" si="1"/>
        <v>-1.8379612958702032</v>
      </c>
    </row>
    <row r="15" spans="1:7" ht="19.5" x14ac:dyDescent="0.35">
      <c r="A15" s="336" t="s">
        <v>250</v>
      </c>
      <c r="B15" s="337" t="s">
        <v>249</v>
      </c>
      <c r="C15" s="310">
        <v>1006.086</v>
      </c>
      <c r="D15" s="311">
        <v>980.04700000000003</v>
      </c>
      <c r="E15" s="297">
        <v>943.92200000000003</v>
      </c>
      <c r="F15" s="298">
        <f t="shared" si="0"/>
        <v>2.6569133929291131</v>
      </c>
      <c r="G15" s="299">
        <f t="shared" si="1"/>
        <v>6.5857136500685423</v>
      </c>
    </row>
    <row r="16" spans="1:7" ht="19.5" x14ac:dyDescent="0.35">
      <c r="A16" s="410" t="s">
        <v>174</v>
      </c>
      <c r="B16" s="333" t="s">
        <v>248</v>
      </c>
      <c r="C16" s="300">
        <v>925.76199999999994</v>
      </c>
      <c r="D16" s="301">
        <v>870.553</v>
      </c>
      <c r="E16" s="302">
        <v>860.678</v>
      </c>
      <c r="F16" s="303">
        <f t="shared" si="0"/>
        <v>6.341830997078862</v>
      </c>
      <c r="G16" s="304">
        <f t="shared" si="1"/>
        <v>7.561945350061225</v>
      </c>
    </row>
    <row r="17" spans="1:10" ht="19.5" x14ac:dyDescent="0.35">
      <c r="A17" s="336" t="s">
        <v>247</v>
      </c>
      <c r="B17" s="337" t="s">
        <v>246</v>
      </c>
      <c r="C17" s="310">
        <v>976.60500000000002</v>
      </c>
      <c r="D17" s="312">
        <v>893.78200000000004</v>
      </c>
      <c r="E17" s="297">
        <v>817.31799999999998</v>
      </c>
      <c r="F17" s="298">
        <f t="shared" si="0"/>
        <v>9.2665773085606968</v>
      </c>
      <c r="G17" s="299">
        <f t="shared" si="1"/>
        <v>19.488987150656175</v>
      </c>
    </row>
    <row r="18" spans="1:10" ht="20.25" thickBot="1" x14ac:dyDescent="0.4">
      <c r="A18" s="411" t="s">
        <v>174</v>
      </c>
      <c r="B18" s="338" t="s">
        <v>245</v>
      </c>
      <c r="C18" s="313">
        <v>958.39099999999996</v>
      </c>
      <c r="D18" s="314">
        <v>874.59</v>
      </c>
      <c r="E18" s="315">
        <v>815.64200000000005</v>
      </c>
      <c r="F18" s="316">
        <f t="shared" si="0"/>
        <v>9.5817468756788813</v>
      </c>
      <c r="G18" s="317">
        <f t="shared" si="1"/>
        <v>17.501428322720006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18"/>
  <sheetViews>
    <sheetView showGridLines="0" zoomScale="80" workbookViewId="0"/>
  </sheetViews>
  <sheetFormatPr defaultRowHeight="12.75" x14ac:dyDescent="0.2"/>
  <cols>
    <col min="1" max="1" width="26.7109375" style="458" customWidth="1"/>
    <col min="2" max="2" width="14.5703125" style="465" customWidth="1"/>
    <col min="3" max="3" width="16.85546875" style="482" customWidth="1"/>
    <col min="4" max="4" width="11" style="465" customWidth="1"/>
    <col min="5" max="5" width="9.28515625" style="483" bestFit="1" customWidth="1"/>
    <col min="6" max="6" width="16.7109375" style="484" customWidth="1"/>
    <col min="7" max="7" width="10.140625" style="465" customWidth="1"/>
    <col min="8" max="8" width="12.140625" style="465" customWidth="1"/>
    <col min="9" max="10" width="9.140625" style="457"/>
    <col min="11" max="11" width="36" style="457" customWidth="1"/>
    <col min="12" max="16384" width="9.140625" style="457"/>
  </cols>
  <sheetData>
    <row r="1" spans="1:16" ht="15.75" x14ac:dyDescent="0.25">
      <c r="A1" s="2" t="s">
        <v>403</v>
      </c>
      <c r="B1" s="453"/>
      <c r="C1" s="454"/>
      <c r="D1" s="453"/>
      <c r="E1" s="455"/>
      <c r="F1" s="456"/>
      <c r="G1" s="453"/>
      <c r="H1" s="453"/>
    </row>
    <row r="2" spans="1:16" ht="15.75" x14ac:dyDescent="0.25">
      <c r="A2" s="2" t="s">
        <v>354</v>
      </c>
      <c r="B2" s="453"/>
      <c r="C2" s="454"/>
      <c r="D2" s="453"/>
      <c r="E2" s="455"/>
      <c r="F2" s="456"/>
      <c r="G2" s="453"/>
      <c r="H2" s="453"/>
    </row>
    <row r="3" spans="1:16" ht="9" customHeight="1" thickBot="1" x14ac:dyDescent="0.25">
      <c r="B3" s="453"/>
      <c r="C3" s="454"/>
      <c r="D3" s="453"/>
      <c r="E3" s="455"/>
      <c r="F3" s="456"/>
      <c r="G3" s="453"/>
      <c r="H3" s="453"/>
    </row>
    <row r="4" spans="1:16" ht="36.75" customHeight="1" x14ac:dyDescent="0.2">
      <c r="A4" s="459" t="s">
        <v>355</v>
      </c>
      <c r="B4" s="460" t="s">
        <v>356</v>
      </c>
      <c r="C4" s="461" t="s">
        <v>357</v>
      </c>
      <c r="D4" s="462" t="s">
        <v>358</v>
      </c>
      <c r="E4" s="463" t="s">
        <v>359</v>
      </c>
      <c r="F4" s="461" t="s">
        <v>360</v>
      </c>
      <c r="G4" s="464" t="s">
        <v>361</v>
      </c>
      <c r="H4" s="457"/>
    </row>
    <row r="5" spans="1:16" ht="15.75" x14ac:dyDescent="0.25">
      <c r="A5" s="641" t="s">
        <v>362</v>
      </c>
      <c r="B5" s="642"/>
      <c r="C5" s="642"/>
      <c r="D5" s="642"/>
      <c r="E5" s="642"/>
      <c r="F5" s="642"/>
      <c r="G5" s="643"/>
      <c r="H5" s="457"/>
    </row>
    <row r="6" spans="1:16" ht="15.75" x14ac:dyDescent="0.25">
      <c r="A6" s="528" t="s">
        <v>316</v>
      </c>
      <c r="B6" s="529" t="s">
        <v>363</v>
      </c>
      <c r="C6" s="530" t="s">
        <v>364</v>
      </c>
      <c r="D6" s="531">
        <v>665</v>
      </c>
      <c r="E6" s="532">
        <v>400</v>
      </c>
      <c r="F6" s="530" t="s">
        <v>386</v>
      </c>
      <c r="G6" s="533" t="s">
        <v>365</v>
      </c>
    </row>
    <row r="7" spans="1:16" ht="16.5" thickBot="1" x14ac:dyDescent="0.3">
      <c r="A7" s="466" t="s">
        <v>316</v>
      </c>
      <c r="B7" s="467" t="s">
        <v>363</v>
      </c>
      <c r="C7" s="468" t="s">
        <v>364</v>
      </c>
      <c r="D7" s="469">
        <v>665</v>
      </c>
      <c r="E7" s="470">
        <v>500</v>
      </c>
      <c r="F7" s="468" t="s">
        <v>387</v>
      </c>
      <c r="G7" s="471" t="s">
        <v>365</v>
      </c>
    </row>
    <row r="8" spans="1:16" ht="15.75" x14ac:dyDescent="0.25">
      <c r="A8" s="472" t="s">
        <v>366</v>
      </c>
      <c r="B8" s="473"/>
      <c r="C8" s="474"/>
      <c r="D8" s="475"/>
      <c r="E8" s="476"/>
      <c r="F8" s="474"/>
      <c r="G8" s="474"/>
    </row>
    <row r="9" spans="1:16" ht="12.75" customHeight="1" x14ac:dyDescent="0.25">
      <c r="A9" s="477"/>
      <c r="B9" s="473"/>
      <c r="C9" s="474"/>
      <c r="D9" s="475"/>
      <c r="E9" s="476"/>
      <c r="F9" s="474"/>
      <c r="G9" s="474"/>
    </row>
    <row r="10" spans="1:16" x14ac:dyDescent="0.2">
      <c r="B10" s="210"/>
      <c r="C10" s="210"/>
      <c r="D10" s="210"/>
      <c r="E10" s="210"/>
      <c r="F10" s="210"/>
      <c r="G10" s="210"/>
      <c r="K10" s="210"/>
      <c r="L10" s="210"/>
      <c r="M10" s="210"/>
      <c r="N10" s="210"/>
      <c r="O10" s="210"/>
      <c r="P10" s="210"/>
    </row>
    <row r="11" spans="1:16" x14ac:dyDescent="0.2">
      <c r="B11" s="210"/>
      <c r="C11" s="210"/>
      <c r="D11" s="210"/>
      <c r="E11" s="210"/>
      <c r="F11" s="210"/>
      <c r="G11" s="210"/>
      <c r="K11" s="210"/>
      <c r="L11" s="210"/>
      <c r="M11" s="210"/>
      <c r="N11" s="210"/>
      <c r="O11" s="210"/>
      <c r="P11" s="210"/>
    </row>
    <row r="12" spans="1:16" ht="15.75" x14ac:dyDescent="0.2">
      <c r="B12" s="478"/>
      <c r="C12" s="479"/>
      <c r="D12" s="478"/>
      <c r="E12" s="480"/>
      <c r="F12" s="481"/>
      <c r="G12" s="478"/>
      <c r="K12" s="210"/>
      <c r="L12" s="210"/>
      <c r="M12" s="210"/>
      <c r="N12" s="210"/>
      <c r="O12" s="210"/>
      <c r="P12" s="210"/>
    </row>
    <row r="13" spans="1:16" x14ac:dyDescent="0.2">
      <c r="K13" s="210"/>
      <c r="L13" s="210"/>
      <c r="M13" s="210"/>
      <c r="N13" s="210"/>
      <c r="O13" s="210"/>
      <c r="P13" s="210"/>
    </row>
    <row r="14" spans="1:16" x14ac:dyDescent="0.2">
      <c r="K14" s="210"/>
      <c r="L14" s="210"/>
      <c r="M14" s="210"/>
      <c r="N14" s="210"/>
      <c r="O14" s="210"/>
      <c r="P14" s="210"/>
    </row>
    <row r="15" spans="1:16" x14ac:dyDescent="0.2">
      <c r="A15" s="640"/>
      <c r="K15" s="210"/>
      <c r="L15" s="210"/>
      <c r="M15" s="210"/>
      <c r="N15" s="210"/>
      <c r="O15" s="210"/>
      <c r="P15" s="210"/>
    </row>
    <row r="16" spans="1:16" x14ac:dyDescent="0.2">
      <c r="K16" s="210"/>
      <c r="L16" s="210"/>
      <c r="M16" s="210"/>
      <c r="N16" s="210"/>
      <c r="O16" s="210"/>
      <c r="P16" s="210"/>
    </row>
    <row r="17" spans="11:16" x14ac:dyDescent="0.2">
      <c r="K17" s="210"/>
      <c r="L17" s="210"/>
      <c r="M17" s="210"/>
      <c r="N17" s="210"/>
      <c r="O17" s="210"/>
      <c r="P17" s="210"/>
    </row>
    <row r="18" spans="11:16" x14ac:dyDescent="0.2">
      <c r="K18" s="210"/>
      <c r="L18" s="210"/>
      <c r="M18" s="210"/>
      <c r="N18" s="210"/>
      <c r="O18" s="210"/>
      <c r="P18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D15" sqref="D15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377</v>
      </c>
      <c r="C1" s="13"/>
      <c r="E1" s="13"/>
      <c r="G1" s="13"/>
    </row>
    <row r="2" spans="1:16" ht="20.25" x14ac:dyDescent="0.3">
      <c r="A2" s="242" t="s">
        <v>405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2"/>
      <c r="B4" s="413"/>
      <c r="C4" s="414" t="s">
        <v>85</v>
      </c>
      <c r="D4" s="415"/>
      <c r="E4" s="416"/>
      <c r="F4" s="416"/>
      <c r="G4" s="417"/>
      <c r="H4" s="418" t="s">
        <v>86</v>
      </c>
      <c r="I4" s="418"/>
      <c r="J4" s="418"/>
      <c r="K4" s="419"/>
      <c r="L4" s="419"/>
      <c r="M4" s="419"/>
      <c r="N4" s="419"/>
      <c r="O4" s="419"/>
      <c r="P4" s="420"/>
    </row>
    <row r="5" spans="1:16" ht="15" x14ac:dyDescent="0.25">
      <c r="A5" s="421"/>
      <c r="B5" s="422"/>
      <c r="C5" s="423"/>
      <c r="D5" s="424"/>
      <c r="E5" s="424"/>
      <c r="F5" s="424"/>
      <c r="G5" s="425"/>
      <c r="H5" s="426" t="s">
        <v>87</v>
      </c>
      <c r="I5" s="427"/>
      <c r="J5" s="427"/>
      <c r="K5" s="426" t="s">
        <v>88</v>
      </c>
      <c r="L5" s="427"/>
      <c r="M5" s="427"/>
      <c r="N5" s="426" t="s">
        <v>89</v>
      </c>
      <c r="O5" s="428"/>
      <c r="P5" s="429"/>
    </row>
    <row r="6" spans="1:16" ht="45.75" thickBot="1" x14ac:dyDescent="0.25">
      <c r="A6" s="430" t="s">
        <v>90</v>
      </c>
      <c r="B6" s="431" t="s">
        <v>91</v>
      </c>
      <c r="C6" s="131" t="s">
        <v>61</v>
      </c>
      <c r="D6" s="132"/>
      <c r="E6" s="399" t="s">
        <v>92</v>
      </c>
      <c r="F6" s="205" t="s">
        <v>93</v>
      </c>
      <c r="G6" s="132"/>
      <c r="H6" s="131" t="s">
        <v>61</v>
      </c>
      <c r="I6" s="132"/>
      <c r="J6" s="400" t="s">
        <v>92</v>
      </c>
      <c r="K6" s="132" t="s">
        <v>61</v>
      </c>
      <c r="L6" s="132"/>
      <c r="M6" s="400" t="s">
        <v>92</v>
      </c>
      <c r="N6" s="132" t="s">
        <v>61</v>
      </c>
      <c r="O6" s="132"/>
      <c r="P6" s="400" t="s">
        <v>92</v>
      </c>
    </row>
    <row r="7" spans="1:16" s="15" customFormat="1" ht="29.25" customHeight="1" thickBot="1" x14ac:dyDescent="0.25">
      <c r="A7" s="432"/>
      <c r="B7" s="433"/>
      <c r="C7" s="30" t="s">
        <v>404</v>
      </c>
      <c r="D7" s="31" t="s">
        <v>390</v>
      </c>
      <c r="E7" s="638"/>
      <c r="F7" s="628" t="s">
        <v>404</v>
      </c>
      <c r="G7" s="20" t="s">
        <v>390</v>
      </c>
      <c r="H7" s="30" t="s">
        <v>404</v>
      </c>
      <c r="I7" s="31" t="s">
        <v>390</v>
      </c>
      <c r="J7" s="638"/>
      <c r="K7" s="30" t="s">
        <v>404</v>
      </c>
      <c r="L7" s="31" t="s">
        <v>390</v>
      </c>
      <c r="M7" s="638"/>
      <c r="N7" s="30" t="s">
        <v>404</v>
      </c>
      <c r="O7" s="31" t="s">
        <v>390</v>
      </c>
      <c r="P7" s="639"/>
    </row>
    <row r="8" spans="1:16" ht="15" x14ac:dyDescent="0.25">
      <c r="A8" s="434" t="s">
        <v>22</v>
      </c>
      <c r="B8" s="435" t="s">
        <v>94</v>
      </c>
      <c r="C8" s="629">
        <v>679.04899999999998</v>
      </c>
      <c r="D8" s="114">
        <v>675.21799999999996</v>
      </c>
      <c r="E8" s="387">
        <v>0.56737231531150201</v>
      </c>
      <c r="F8" s="115">
        <v>45.587086674935449</v>
      </c>
      <c r="G8" s="584">
        <v>46.989072878013033</v>
      </c>
      <c r="H8" s="118">
        <v>689.35500000000002</v>
      </c>
      <c r="I8" s="114">
        <v>683.26599999999996</v>
      </c>
      <c r="J8" s="387">
        <v>0.8911609826919612</v>
      </c>
      <c r="K8" s="118">
        <v>671.78399999999999</v>
      </c>
      <c r="L8" s="114">
        <v>670.11</v>
      </c>
      <c r="M8" s="387">
        <v>0.24980973273044399</v>
      </c>
      <c r="N8" s="118">
        <v>668.83799999999997</v>
      </c>
      <c r="O8" s="114">
        <v>667.48900000000003</v>
      </c>
      <c r="P8" s="388">
        <v>0.20210070877571507</v>
      </c>
    </row>
    <row r="9" spans="1:16" ht="15" x14ac:dyDescent="0.25">
      <c r="A9" s="434"/>
      <c r="B9" s="436" t="s">
        <v>95</v>
      </c>
      <c r="C9" s="629">
        <v>677.226</v>
      </c>
      <c r="D9" s="589">
        <v>669.58600000000001</v>
      </c>
      <c r="E9" s="387">
        <v>1.1410035454743657</v>
      </c>
      <c r="F9" s="115">
        <v>28.986533528727755</v>
      </c>
      <c r="G9" s="116">
        <v>26.846786908696874</v>
      </c>
      <c r="H9" s="588">
        <v>675.91399999999999</v>
      </c>
      <c r="I9" s="589">
        <v>667.92100000000005</v>
      </c>
      <c r="J9" s="389">
        <v>1.1966984119379294</v>
      </c>
      <c r="K9" s="588">
        <v>665.20799999999997</v>
      </c>
      <c r="L9" s="589">
        <v>666.23</v>
      </c>
      <c r="M9" s="389">
        <v>-0.153400477312647</v>
      </c>
      <c r="N9" s="588">
        <v>680.98299999999995</v>
      </c>
      <c r="O9" s="589">
        <v>671.25099999999998</v>
      </c>
      <c r="P9" s="591">
        <v>1.4498302423385547</v>
      </c>
    </row>
    <row r="10" spans="1:16" ht="15" x14ac:dyDescent="0.25">
      <c r="A10" s="437" t="s">
        <v>23</v>
      </c>
      <c r="B10" s="436" t="s">
        <v>94</v>
      </c>
      <c r="C10" s="630">
        <v>578.43200000000002</v>
      </c>
      <c r="D10" s="589">
        <v>574.49</v>
      </c>
      <c r="E10" s="387">
        <v>0.6861738237393179</v>
      </c>
      <c r="F10" s="115">
        <v>2.5331583865358942</v>
      </c>
      <c r="G10" s="116">
        <v>1.9411513065577348</v>
      </c>
      <c r="H10" s="588">
        <v>579.33199999999999</v>
      </c>
      <c r="I10" s="589">
        <v>567.63099999999997</v>
      </c>
      <c r="J10" s="389">
        <v>2.0613743787777663</v>
      </c>
      <c r="K10" s="588" t="s">
        <v>96</v>
      </c>
      <c r="L10" s="589" t="s">
        <v>96</v>
      </c>
      <c r="M10" s="389" t="s">
        <v>114</v>
      </c>
      <c r="N10" s="588">
        <v>577.44799999999998</v>
      </c>
      <c r="O10" s="589">
        <v>577.02300000000002</v>
      </c>
      <c r="P10" s="591">
        <v>7.3653909809479778E-2</v>
      </c>
    </row>
    <row r="11" spans="1:16" ht="15" x14ac:dyDescent="0.25">
      <c r="A11" s="438"/>
      <c r="B11" s="436" t="s">
        <v>95</v>
      </c>
      <c r="C11" s="630">
        <v>568.31200000000001</v>
      </c>
      <c r="D11" s="589">
        <v>566.11099999999999</v>
      </c>
      <c r="E11" s="387">
        <v>0.38879301055800397</v>
      </c>
      <c r="F11" s="115">
        <v>0.74875815372668086</v>
      </c>
      <c r="G11" s="116">
        <v>0.70129544887586148</v>
      </c>
      <c r="H11" s="588" t="s">
        <v>96</v>
      </c>
      <c r="I11" s="589" t="s">
        <v>96</v>
      </c>
      <c r="J11" s="619" t="s">
        <v>114</v>
      </c>
      <c r="K11" s="588" t="s">
        <v>114</v>
      </c>
      <c r="L11" s="589" t="s">
        <v>114</v>
      </c>
      <c r="M11" s="619" t="s">
        <v>114</v>
      </c>
      <c r="N11" s="588">
        <v>565.69500000000005</v>
      </c>
      <c r="O11" s="589">
        <v>562.38800000000003</v>
      </c>
      <c r="P11" s="591">
        <v>0.58802819405819751</v>
      </c>
    </row>
    <row r="12" spans="1:16" ht="15" x14ac:dyDescent="0.25">
      <c r="A12" s="437" t="s">
        <v>24</v>
      </c>
      <c r="B12" s="436" t="s">
        <v>94</v>
      </c>
      <c r="C12" s="630">
        <v>659.43200000000002</v>
      </c>
      <c r="D12" s="589">
        <v>686.87099999999998</v>
      </c>
      <c r="E12" s="387">
        <v>-3.9947821352189807</v>
      </c>
      <c r="F12" s="115">
        <v>0.37322889819817584</v>
      </c>
      <c r="G12" s="116">
        <v>0.27979220586859582</v>
      </c>
      <c r="H12" s="588" t="s">
        <v>96</v>
      </c>
      <c r="I12" s="589" t="s">
        <v>96</v>
      </c>
      <c r="J12" s="389" t="s">
        <v>114</v>
      </c>
      <c r="K12" s="588" t="s">
        <v>96</v>
      </c>
      <c r="L12" s="589" t="s">
        <v>96</v>
      </c>
      <c r="M12" s="619" t="s">
        <v>114</v>
      </c>
      <c r="N12" s="588">
        <v>656.06799999999998</v>
      </c>
      <c r="O12" s="589">
        <v>679.42499999999995</v>
      </c>
      <c r="P12" s="591">
        <v>-3.4377598704787098</v>
      </c>
    </row>
    <row r="13" spans="1:16" ht="15" x14ac:dyDescent="0.25">
      <c r="A13" s="434"/>
      <c r="B13" s="436" t="s">
        <v>95</v>
      </c>
      <c r="C13" s="630">
        <v>680.91</v>
      </c>
      <c r="D13" s="589">
        <v>678.596</v>
      </c>
      <c r="E13" s="387">
        <v>0.34099817859226472</v>
      </c>
      <c r="F13" s="115">
        <v>2.7533564211986898</v>
      </c>
      <c r="G13" s="116">
        <v>3.6154098389410332</v>
      </c>
      <c r="H13" s="588">
        <v>696.03399999999999</v>
      </c>
      <c r="I13" s="589">
        <v>703.03899999999999</v>
      </c>
      <c r="J13" s="389">
        <v>-0.9963885360556094</v>
      </c>
      <c r="K13" s="588">
        <v>675.55600000000004</v>
      </c>
      <c r="L13" s="589">
        <v>670.51300000000003</v>
      </c>
      <c r="M13" s="389">
        <v>0.7521106973317454</v>
      </c>
      <c r="N13" s="588">
        <v>673.73800000000006</v>
      </c>
      <c r="O13" s="589">
        <v>675.005</v>
      </c>
      <c r="P13" s="591">
        <v>-0.18770231331618864</v>
      </c>
    </row>
    <row r="14" spans="1:16" ht="15" x14ac:dyDescent="0.25">
      <c r="A14" s="438"/>
      <c r="B14" s="436" t="s">
        <v>145</v>
      </c>
      <c r="C14" s="630">
        <v>719.98299999999995</v>
      </c>
      <c r="D14" s="589">
        <v>722.73400000000004</v>
      </c>
      <c r="E14" s="387">
        <v>-0.38063796638875297</v>
      </c>
      <c r="F14" s="115">
        <v>1.8056581448760156</v>
      </c>
      <c r="G14" s="116">
        <v>2.1902967039820389</v>
      </c>
      <c r="H14" s="588" t="s">
        <v>96</v>
      </c>
      <c r="I14" s="589" t="s">
        <v>96</v>
      </c>
      <c r="J14" s="619" t="s">
        <v>114</v>
      </c>
      <c r="K14" s="588" t="s">
        <v>96</v>
      </c>
      <c r="L14" s="589" t="s">
        <v>96</v>
      </c>
      <c r="M14" s="619" t="s">
        <v>114</v>
      </c>
      <c r="N14" s="588">
        <v>707.56799999999998</v>
      </c>
      <c r="O14" s="589">
        <v>741.46699999999998</v>
      </c>
      <c r="P14" s="591">
        <v>-4.571882497805027</v>
      </c>
    </row>
    <row r="15" spans="1:16" ht="15" x14ac:dyDescent="0.25">
      <c r="A15" s="437" t="s">
        <v>31</v>
      </c>
      <c r="B15" s="436" t="s">
        <v>95</v>
      </c>
      <c r="C15" s="630">
        <v>653.48800000000006</v>
      </c>
      <c r="D15" s="589">
        <v>647.38300000000004</v>
      </c>
      <c r="E15" s="387">
        <v>0.94302754320085902</v>
      </c>
      <c r="F15" s="115">
        <v>12.03965424487304</v>
      </c>
      <c r="G15" s="116">
        <v>11.657444202344944</v>
      </c>
      <c r="H15" s="588">
        <v>647.01</v>
      </c>
      <c r="I15" s="589">
        <v>638.54399999999998</v>
      </c>
      <c r="J15" s="389">
        <v>1.3258287604299794</v>
      </c>
      <c r="K15" s="588">
        <v>649.53599999999994</v>
      </c>
      <c r="L15" s="589">
        <v>641.35699999999997</v>
      </c>
      <c r="M15" s="389">
        <v>1.2752647901246847</v>
      </c>
      <c r="N15" s="588">
        <v>656.60699999999997</v>
      </c>
      <c r="O15" s="589">
        <v>652.70699999999999</v>
      </c>
      <c r="P15" s="591">
        <v>0.5975115940230421</v>
      </c>
    </row>
    <row r="16" spans="1:16" ht="15" x14ac:dyDescent="0.25">
      <c r="A16" s="437" t="s">
        <v>97</v>
      </c>
      <c r="B16" s="436" t="s">
        <v>94</v>
      </c>
      <c r="C16" s="630">
        <v>525.67600000000004</v>
      </c>
      <c r="D16" s="589">
        <v>509.52800000000002</v>
      </c>
      <c r="E16" s="397">
        <v>3.1692075803488771</v>
      </c>
      <c r="F16" s="115">
        <v>0.12984782973113962</v>
      </c>
      <c r="G16" s="116">
        <v>6.5167100626773514E-2</v>
      </c>
      <c r="H16" s="588" t="s">
        <v>114</v>
      </c>
      <c r="I16" s="589" t="s">
        <v>114</v>
      </c>
      <c r="J16" s="619" t="s">
        <v>114</v>
      </c>
      <c r="K16" s="588" t="s">
        <v>114</v>
      </c>
      <c r="L16" s="589" t="s">
        <v>96</v>
      </c>
      <c r="M16" s="389" t="s">
        <v>114</v>
      </c>
      <c r="N16" s="588">
        <v>525.67600000000004</v>
      </c>
      <c r="O16" s="589">
        <v>512.91499999999996</v>
      </c>
      <c r="P16" s="608">
        <v>2.4879365976818932</v>
      </c>
    </row>
    <row r="17" spans="1:65" ht="15" x14ac:dyDescent="0.25">
      <c r="A17" s="438"/>
      <c r="B17" s="436" t="s">
        <v>95</v>
      </c>
      <c r="C17" s="631" t="s">
        <v>96</v>
      </c>
      <c r="D17" s="594" t="s">
        <v>96</v>
      </c>
      <c r="E17" s="632" t="s">
        <v>114</v>
      </c>
      <c r="F17" s="633">
        <v>0.13296391661123105</v>
      </c>
      <c r="G17" s="121">
        <v>0.11328112819233528</v>
      </c>
      <c r="H17" s="593" t="s">
        <v>114</v>
      </c>
      <c r="I17" s="594" t="s">
        <v>96</v>
      </c>
      <c r="J17" s="390" t="s">
        <v>114</v>
      </c>
      <c r="K17" s="593" t="s">
        <v>114</v>
      </c>
      <c r="L17" s="594" t="s">
        <v>114</v>
      </c>
      <c r="M17" s="390" t="s">
        <v>114</v>
      </c>
      <c r="N17" s="593" t="s">
        <v>96</v>
      </c>
      <c r="O17" s="594" t="s">
        <v>96</v>
      </c>
      <c r="P17" s="610" t="s">
        <v>114</v>
      </c>
    </row>
    <row r="18" spans="1:65" ht="15.75" thickBot="1" x14ac:dyDescent="0.3">
      <c r="A18" s="439" t="s">
        <v>0</v>
      </c>
      <c r="B18" s="440" t="s">
        <v>95</v>
      </c>
      <c r="C18" s="634">
        <v>624.774</v>
      </c>
      <c r="D18" s="117">
        <v>630.62199999999996</v>
      </c>
      <c r="E18" s="390">
        <v>-0.92733840557417224</v>
      </c>
      <c r="F18" s="635">
        <v>4.9097538005859391</v>
      </c>
      <c r="G18" s="121">
        <v>5.6003022779007763</v>
      </c>
      <c r="H18" s="119">
        <v>633.30200000000002</v>
      </c>
      <c r="I18" s="117">
        <v>629.99099999999999</v>
      </c>
      <c r="J18" s="391">
        <v>0.52556306359932692</v>
      </c>
      <c r="K18" s="119">
        <v>613.65800000000002</v>
      </c>
      <c r="L18" s="117">
        <v>626.69799999999998</v>
      </c>
      <c r="M18" s="391">
        <v>-2.0807470264784573</v>
      </c>
      <c r="N18" s="119">
        <v>620.58600000000001</v>
      </c>
      <c r="O18" s="117">
        <v>631.61599999999999</v>
      </c>
      <c r="P18" s="636">
        <v>-1.7463142162326435</v>
      </c>
    </row>
    <row r="19" spans="1:65" s="33" customFormat="1" ht="15.75" thickBot="1" x14ac:dyDescent="0.3">
      <c r="A19" s="210"/>
      <c r="B19" s="210"/>
      <c r="C19" s="210"/>
      <c r="D19" s="210"/>
      <c r="E19" s="441" t="s">
        <v>112</v>
      </c>
      <c r="F19" s="442">
        <v>100</v>
      </c>
      <c r="G19" s="443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J36" sqref="J36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314</v>
      </c>
      <c r="B1" s="266"/>
      <c r="C1" s="266"/>
      <c r="D1" s="266"/>
      <c r="E1" s="266"/>
      <c r="F1" s="266"/>
      <c r="G1" s="266"/>
      <c r="H1" s="265" t="s">
        <v>408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353</v>
      </c>
      <c r="B2" s="268">
        <v>4.2035999999999998</v>
      </c>
      <c r="C2" s="267" t="s">
        <v>315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316</v>
      </c>
      <c r="B4" s="270"/>
      <c r="C4" s="270"/>
      <c r="D4" s="271"/>
      <c r="E4" s="269" t="s">
        <v>313</v>
      </c>
      <c r="F4" s="270"/>
      <c r="G4" s="270"/>
      <c r="H4" s="271"/>
      <c r="I4" s="269" t="s">
        <v>317</v>
      </c>
      <c r="J4" s="270"/>
      <c r="K4" s="272"/>
      <c r="L4" s="266"/>
      <c r="M4" s="269" t="s">
        <v>311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286</v>
      </c>
      <c r="B5" s="274" t="s">
        <v>318</v>
      </c>
      <c r="C5" s="275" t="s">
        <v>319</v>
      </c>
      <c r="D5" s="266"/>
      <c r="E5" s="274" t="s">
        <v>286</v>
      </c>
      <c r="F5" s="274" t="s">
        <v>318</v>
      </c>
      <c r="G5" s="275" t="s">
        <v>319</v>
      </c>
      <c r="H5" s="266"/>
      <c r="I5" s="273" t="s">
        <v>286</v>
      </c>
      <c r="J5" s="274" t="s">
        <v>318</v>
      </c>
      <c r="K5" s="275" t="s">
        <v>319</v>
      </c>
      <c r="L5" s="266"/>
      <c r="M5" s="273" t="s">
        <v>286</v>
      </c>
      <c r="N5" s="276" t="s">
        <v>318</v>
      </c>
      <c r="O5" s="277" t="s">
        <v>319</v>
      </c>
      <c r="P5" s="266"/>
      <c r="Q5" s="266"/>
      <c r="R5" s="266"/>
      <c r="S5" s="266"/>
    </row>
    <row r="6" spans="1:19" s="264" customFormat="1" ht="15.75" x14ac:dyDescent="0.25">
      <c r="A6" s="278" t="s">
        <v>310</v>
      </c>
      <c r="B6" s="279">
        <v>723.01919999999996</v>
      </c>
      <c r="C6" s="280">
        <v>172</v>
      </c>
      <c r="D6" s="266"/>
      <c r="E6" s="278" t="s">
        <v>310</v>
      </c>
      <c r="F6" s="279">
        <v>702.00119999999993</v>
      </c>
      <c r="G6" s="280">
        <v>167</v>
      </c>
      <c r="H6" s="266"/>
      <c r="I6" s="278" t="s">
        <v>310</v>
      </c>
      <c r="J6" s="279">
        <v>731.42639999999994</v>
      </c>
      <c r="K6" s="280">
        <v>174</v>
      </c>
      <c r="L6" s="266"/>
      <c r="M6" s="278" t="s">
        <v>310</v>
      </c>
      <c r="N6" s="279">
        <v>744.03719999999998</v>
      </c>
      <c r="O6" s="280">
        <v>177</v>
      </c>
      <c r="P6" s="266"/>
      <c r="Q6" s="266"/>
      <c r="R6" s="266"/>
      <c r="S6" s="266"/>
    </row>
    <row r="7" spans="1:19" s="264" customFormat="1" ht="15.75" x14ac:dyDescent="0.25">
      <c r="A7" s="278" t="s">
        <v>348</v>
      </c>
      <c r="B7" s="279">
        <v>640.50253199999997</v>
      </c>
      <c r="C7" s="280">
        <v>152.37</v>
      </c>
      <c r="D7" s="266"/>
      <c r="E7" s="281" t="s">
        <v>287</v>
      </c>
      <c r="F7" s="279">
        <v>706.20479999999998</v>
      </c>
      <c r="G7" s="280">
        <v>168</v>
      </c>
      <c r="H7" s="266"/>
      <c r="I7" s="278" t="s">
        <v>348</v>
      </c>
      <c r="J7" s="279">
        <v>580.30698000000007</v>
      </c>
      <c r="K7" s="280">
        <v>138.05000000000001</v>
      </c>
      <c r="L7" s="266"/>
      <c r="M7" s="278" t="s">
        <v>348</v>
      </c>
      <c r="N7" s="279">
        <v>601.74533999999994</v>
      </c>
      <c r="O7" s="280">
        <v>143.15</v>
      </c>
      <c r="P7" s="266"/>
      <c r="Q7" s="266"/>
      <c r="R7" s="266"/>
      <c r="S7" s="266"/>
    </row>
    <row r="8" spans="1:19" s="264" customFormat="1" ht="15.75" x14ac:dyDescent="0.25">
      <c r="A8" s="278" t="s">
        <v>321</v>
      </c>
      <c r="B8" s="279">
        <v>698.34406799999999</v>
      </c>
      <c r="C8" s="280">
        <v>166.13</v>
      </c>
      <c r="D8" s="266"/>
      <c r="E8" s="281" t="s">
        <v>306</v>
      </c>
      <c r="F8" s="279">
        <v>786.07319999999993</v>
      </c>
      <c r="G8" s="280">
        <v>187</v>
      </c>
      <c r="H8" s="266"/>
      <c r="I8" s="281" t="s">
        <v>287</v>
      </c>
      <c r="J8" s="279">
        <v>727.22280000000001</v>
      </c>
      <c r="K8" s="280">
        <v>173</v>
      </c>
      <c r="L8" s="266"/>
      <c r="M8" s="281" t="s">
        <v>292</v>
      </c>
      <c r="N8" s="279">
        <v>744.03719999999998</v>
      </c>
      <c r="O8" s="280">
        <v>177</v>
      </c>
      <c r="P8" s="266"/>
      <c r="Q8" s="266"/>
      <c r="R8" s="266"/>
      <c r="S8" s="266"/>
    </row>
    <row r="9" spans="1:19" s="264" customFormat="1" ht="15.75" x14ac:dyDescent="0.25">
      <c r="A9" s="281" t="s">
        <v>287</v>
      </c>
      <c r="B9" s="279">
        <v>716.71379999999999</v>
      </c>
      <c r="C9" s="280">
        <v>170.5</v>
      </c>
      <c r="D9" s="266"/>
      <c r="E9" s="281" t="s">
        <v>303</v>
      </c>
      <c r="F9" s="279">
        <v>561.18060000000003</v>
      </c>
      <c r="G9" s="280">
        <v>133.5</v>
      </c>
      <c r="H9" s="266"/>
      <c r="I9" s="281" t="s">
        <v>292</v>
      </c>
      <c r="J9" s="279">
        <v>769.25879999999995</v>
      </c>
      <c r="K9" s="280">
        <v>183</v>
      </c>
      <c r="L9" s="266"/>
      <c r="M9" s="281" t="s">
        <v>340</v>
      </c>
      <c r="N9" s="279">
        <v>645.00038399999994</v>
      </c>
      <c r="O9" s="280">
        <v>153.44</v>
      </c>
      <c r="P9" s="266"/>
      <c r="Q9" s="266"/>
      <c r="R9" s="266"/>
      <c r="S9" s="266"/>
    </row>
    <row r="10" spans="1:19" s="264" customFormat="1" ht="15.75" x14ac:dyDescent="0.25">
      <c r="A10" s="281" t="s">
        <v>292</v>
      </c>
      <c r="B10" s="279">
        <v>762.53304000000003</v>
      </c>
      <c r="C10" s="280">
        <v>181.4</v>
      </c>
      <c r="D10" s="266"/>
      <c r="E10" s="281" t="s">
        <v>295</v>
      </c>
      <c r="F10" s="279">
        <v>615.23889600000007</v>
      </c>
      <c r="G10" s="280">
        <v>146.36000000000001</v>
      </c>
      <c r="H10" s="266"/>
      <c r="I10" s="281" t="s">
        <v>306</v>
      </c>
      <c r="J10" s="279">
        <v>798.68399999999997</v>
      </c>
      <c r="K10" s="280">
        <v>190</v>
      </c>
      <c r="L10" s="266"/>
      <c r="M10" s="281" t="s">
        <v>309</v>
      </c>
      <c r="N10" s="279">
        <v>752.44439999999997</v>
      </c>
      <c r="O10" s="280">
        <v>179</v>
      </c>
      <c r="P10" s="266"/>
      <c r="Q10" s="266"/>
      <c r="R10" s="266"/>
      <c r="S10" s="266"/>
    </row>
    <row r="11" spans="1:19" s="264" customFormat="1" ht="15.75" x14ac:dyDescent="0.25">
      <c r="A11" s="281" t="s">
        <v>340</v>
      </c>
      <c r="B11" s="279">
        <v>678.92343599999992</v>
      </c>
      <c r="C11" s="280">
        <v>161.51</v>
      </c>
      <c r="D11" s="266"/>
      <c r="E11" s="281" t="s">
        <v>297</v>
      </c>
      <c r="F11" s="279">
        <v>645.25259999999992</v>
      </c>
      <c r="G11" s="280">
        <v>153.5</v>
      </c>
      <c r="H11" s="266"/>
      <c r="I11" s="281" t="s">
        <v>309</v>
      </c>
      <c r="J11" s="279">
        <v>815.49839999999995</v>
      </c>
      <c r="K11" s="280">
        <v>194</v>
      </c>
      <c r="L11" s="266"/>
      <c r="M11" s="281" t="s">
        <v>296</v>
      </c>
      <c r="N11" s="279">
        <v>646.63978800000007</v>
      </c>
      <c r="O11" s="280">
        <v>153.83000000000001</v>
      </c>
      <c r="P11" s="266"/>
      <c r="Q11" s="266"/>
      <c r="R11" s="266"/>
      <c r="S11" s="266"/>
    </row>
    <row r="12" spans="1:19" ht="18.75" x14ac:dyDescent="0.3">
      <c r="A12" s="281" t="s">
        <v>309</v>
      </c>
      <c r="B12" s="279">
        <v>811.29480000000001</v>
      </c>
      <c r="C12" s="280">
        <v>193</v>
      </c>
      <c r="D12" s="266"/>
      <c r="E12" s="516" t="s">
        <v>320</v>
      </c>
      <c r="F12" s="282">
        <v>669.58600000000001</v>
      </c>
      <c r="G12" s="283">
        <v>159.28870491959273</v>
      </c>
      <c r="H12" s="266"/>
      <c r="I12" s="281" t="s">
        <v>295</v>
      </c>
      <c r="J12" s="279">
        <v>588.84028799999999</v>
      </c>
      <c r="K12" s="280">
        <v>140.08000000000001</v>
      </c>
      <c r="L12" s="266"/>
      <c r="M12" s="281" t="s">
        <v>297</v>
      </c>
      <c r="N12" s="279">
        <v>645.25259999999992</v>
      </c>
      <c r="O12" s="280">
        <v>153.5</v>
      </c>
      <c r="P12" s="266"/>
      <c r="Q12" s="266"/>
      <c r="R12" s="266"/>
      <c r="S12" s="266"/>
    </row>
    <row r="13" spans="1:19" ht="18.75" x14ac:dyDescent="0.3">
      <c r="A13" s="281" t="s">
        <v>303</v>
      </c>
      <c r="B13" s="279">
        <v>723.01919999999996</v>
      </c>
      <c r="C13" s="280">
        <v>172</v>
      </c>
      <c r="D13" s="266"/>
      <c r="E13" s="281" t="s">
        <v>380</v>
      </c>
      <c r="F13" s="279">
        <v>773.4624</v>
      </c>
      <c r="G13" s="280">
        <v>184</v>
      </c>
      <c r="H13" s="266"/>
      <c r="I13" s="281" t="s">
        <v>297</v>
      </c>
      <c r="J13" s="279">
        <v>631.59089999999992</v>
      </c>
      <c r="K13" s="280">
        <v>150.25</v>
      </c>
      <c r="L13" s="266"/>
      <c r="M13" s="284" t="s">
        <v>320</v>
      </c>
      <c r="N13" s="282">
        <v>647.38300000000004</v>
      </c>
      <c r="O13" s="283">
        <v>154.00680369207348</v>
      </c>
      <c r="P13" s="266"/>
      <c r="Q13" s="266"/>
      <c r="R13" s="266"/>
      <c r="S13" s="266"/>
    </row>
    <row r="14" spans="1:19" ht="18.75" x14ac:dyDescent="0.3">
      <c r="A14" s="281" t="s">
        <v>295</v>
      </c>
      <c r="B14" s="279">
        <v>655.08902399999999</v>
      </c>
      <c r="C14" s="280">
        <v>155.84</v>
      </c>
      <c r="D14" s="266"/>
      <c r="E14" s="281" t="s">
        <v>289</v>
      </c>
      <c r="F14" s="279">
        <v>525.28185599999995</v>
      </c>
      <c r="G14" s="280">
        <v>124.96</v>
      </c>
      <c r="H14" s="266"/>
      <c r="I14" s="284" t="s">
        <v>320</v>
      </c>
      <c r="J14" s="282">
        <v>678.596</v>
      </c>
      <c r="K14" s="283">
        <v>161.43210581406416</v>
      </c>
      <c r="L14" s="266"/>
      <c r="M14" s="281" t="s">
        <v>380</v>
      </c>
      <c r="N14" s="279">
        <v>769.25879999999995</v>
      </c>
      <c r="O14" s="280">
        <v>183</v>
      </c>
      <c r="P14" s="266"/>
      <c r="Q14" s="266"/>
      <c r="R14" s="266"/>
      <c r="S14" s="266"/>
    </row>
    <row r="15" spans="1:19" ht="15.75" x14ac:dyDescent="0.25">
      <c r="A15" s="281" t="s">
        <v>297</v>
      </c>
      <c r="B15" s="279">
        <v>699.89940000000001</v>
      </c>
      <c r="C15" s="280">
        <v>166.5</v>
      </c>
      <c r="D15" s="266"/>
      <c r="E15" s="281" t="s">
        <v>409</v>
      </c>
      <c r="F15" s="279">
        <v>703.57754999999997</v>
      </c>
      <c r="G15" s="280">
        <v>167.375</v>
      </c>
      <c r="H15" s="266"/>
      <c r="I15" s="281" t="s">
        <v>380</v>
      </c>
      <c r="J15" s="279">
        <v>798.68399999999997</v>
      </c>
      <c r="K15" s="280">
        <v>190</v>
      </c>
      <c r="L15" s="266"/>
      <c r="M15" s="281" t="s">
        <v>305</v>
      </c>
      <c r="N15" s="279">
        <v>577.23835199999996</v>
      </c>
      <c r="O15" s="280">
        <v>137.32</v>
      </c>
      <c r="P15" s="266"/>
      <c r="Q15" s="266"/>
      <c r="R15" s="266"/>
      <c r="S15" s="266"/>
    </row>
    <row r="16" spans="1:19" ht="18.75" x14ac:dyDescent="0.3">
      <c r="A16" s="516" t="s">
        <v>320</v>
      </c>
      <c r="B16" s="282">
        <v>675.21799999999996</v>
      </c>
      <c r="C16" s="283">
        <v>160.62850889713579</v>
      </c>
      <c r="D16" s="266"/>
      <c r="E16" s="285" t="s">
        <v>323</v>
      </c>
      <c r="F16" s="286">
        <v>668.78591019999999</v>
      </c>
      <c r="G16" s="287">
        <v>159.09837049195929</v>
      </c>
      <c r="H16" s="266"/>
      <c r="I16" s="281" t="s">
        <v>289</v>
      </c>
      <c r="J16" s="279">
        <v>563.53461600000003</v>
      </c>
      <c r="K16" s="280">
        <v>134.06</v>
      </c>
      <c r="L16" s="266"/>
      <c r="M16" s="281" t="s">
        <v>322</v>
      </c>
      <c r="N16" s="279">
        <v>699.89940000000001</v>
      </c>
      <c r="O16" s="280">
        <v>166.5</v>
      </c>
      <c r="P16" s="266"/>
      <c r="Q16" s="266"/>
      <c r="R16" s="266"/>
      <c r="S16" s="266"/>
    </row>
    <row r="17" spans="1:19" ht="15.75" x14ac:dyDescent="0.25">
      <c r="A17" s="281" t="s">
        <v>322</v>
      </c>
      <c r="B17" s="279">
        <v>795.53129999999999</v>
      </c>
      <c r="C17" s="280">
        <v>189.25</v>
      </c>
      <c r="D17" s="266"/>
      <c r="E17"/>
      <c r="F17"/>
      <c r="G17"/>
      <c r="H17" s="266"/>
      <c r="I17" s="281" t="s">
        <v>301</v>
      </c>
      <c r="J17" s="279">
        <v>584.30039999999997</v>
      </c>
      <c r="K17" s="280">
        <v>139</v>
      </c>
      <c r="L17" s="266"/>
      <c r="M17" s="281" t="s">
        <v>289</v>
      </c>
      <c r="N17" s="279">
        <v>611.70787200000007</v>
      </c>
      <c r="O17" s="280">
        <v>145.52000000000001</v>
      </c>
      <c r="P17" s="266"/>
      <c r="Q17" s="266"/>
      <c r="R17" s="266"/>
      <c r="S17" s="266"/>
    </row>
    <row r="18" spans="1:19" ht="18.75" x14ac:dyDescent="0.3">
      <c r="A18" s="281" t="s">
        <v>289</v>
      </c>
      <c r="B18" s="279">
        <v>653.99608799999999</v>
      </c>
      <c r="C18" s="280">
        <v>155.58000000000001</v>
      </c>
      <c r="D18" s="266"/>
      <c r="E18"/>
      <c r="F18"/>
      <c r="G18"/>
      <c r="H18" s="266"/>
      <c r="I18" s="281" t="s">
        <v>409</v>
      </c>
      <c r="J18" s="279">
        <v>709.58869800000002</v>
      </c>
      <c r="K18" s="280">
        <v>168.80500000000001</v>
      </c>
      <c r="L18" s="266"/>
      <c r="M18" s="285" t="s">
        <v>323</v>
      </c>
      <c r="N18" s="286">
        <v>673.72036133333336</v>
      </c>
      <c r="O18" s="287">
        <v>160.27223364100612</v>
      </c>
      <c r="P18" s="266"/>
      <c r="Q18" s="266"/>
      <c r="R18" s="266"/>
      <c r="S18" s="266"/>
    </row>
    <row r="19" spans="1:19" ht="18.75" x14ac:dyDescent="0.3">
      <c r="A19" s="281" t="s">
        <v>301</v>
      </c>
      <c r="B19" s="279">
        <v>699.89940000000001</v>
      </c>
      <c r="C19" s="280">
        <v>166.5</v>
      </c>
      <c r="D19" s="266"/>
      <c r="E19"/>
      <c r="F19"/>
      <c r="G19"/>
      <c r="H19" s="266"/>
      <c r="I19" s="285" t="s">
        <v>323</v>
      </c>
      <c r="J19" s="286">
        <v>690.57940630769224</v>
      </c>
      <c r="K19" s="287">
        <v>164.28285429338953</v>
      </c>
      <c r="L19" s="266"/>
      <c r="M19" s="266"/>
      <c r="N19" s="266"/>
      <c r="O19" s="266"/>
      <c r="P19" s="266"/>
      <c r="Q19" s="266"/>
      <c r="R19" s="266"/>
      <c r="S19" s="266"/>
    </row>
    <row r="20" spans="1:19" ht="15.75" x14ac:dyDescent="0.25">
      <c r="A20" s="281" t="s">
        <v>409</v>
      </c>
      <c r="B20" s="279">
        <v>729.32459999999992</v>
      </c>
      <c r="C20" s="280">
        <v>173.5</v>
      </c>
      <c r="D20" s="266"/>
      <c r="E20" s="266"/>
      <c r="F20" s="266"/>
      <c r="G20" s="266"/>
      <c r="H20" s="266"/>
      <c r="I20" s="266"/>
      <c r="J20" s="266"/>
      <c r="K20" s="266"/>
      <c r="L20" s="266"/>
      <c r="M20" s="266"/>
      <c r="N20" s="266"/>
      <c r="O20" s="266"/>
      <c r="P20"/>
      <c r="Q20"/>
      <c r="R20"/>
      <c r="S20" s="266"/>
    </row>
    <row r="21" spans="1:19" ht="18.75" x14ac:dyDescent="0.3">
      <c r="A21" s="285" t="s">
        <v>323</v>
      </c>
      <c r="B21" s="286">
        <v>710.88719253333329</v>
      </c>
      <c r="C21" s="287">
        <v>169.11390059314238</v>
      </c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/>
      <c r="Q21"/>
      <c r="R21"/>
      <c r="S21" s="266"/>
    </row>
    <row r="22" spans="1:19" x14ac:dyDescent="0.2">
      <c r="A22"/>
      <c r="B22"/>
      <c r="C22"/>
      <c r="D22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x14ac:dyDescent="0.2">
      <c r="A23"/>
      <c r="B23"/>
      <c r="C23"/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/>
      <c r="B24"/>
      <c r="C24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266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266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U6" sqref="U6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9" t="s">
        <v>314</v>
      </c>
      <c r="B1" s="446"/>
      <c r="C1" s="340"/>
      <c r="D1" s="340"/>
      <c r="E1" s="340"/>
      <c r="F1" s="340"/>
      <c r="G1" s="444" t="s">
        <v>410</v>
      </c>
      <c r="H1" s="341"/>
      <c r="I1" s="340"/>
      <c r="J1" s="340"/>
      <c r="K1" s="340"/>
      <c r="L1" s="340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</row>
    <row r="2" spans="1:30" ht="6" customHeight="1" x14ac:dyDescent="0.2">
      <c r="A2" s="342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</row>
    <row r="3" spans="1:30" x14ac:dyDescent="0.2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</row>
    <row r="4" spans="1:30" x14ac:dyDescent="0.2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1"/>
      <c r="N4" s="342"/>
      <c r="O4" s="342"/>
      <c r="P4" s="342"/>
      <c r="Q4" s="342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</row>
    <row r="5" spans="1:30" x14ac:dyDescent="0.2">
      <c r="A5" s="342"/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1"/>
      <c r="M5" s="341"/>
      <c r="N5" s="341"/>
      <c r="O5" s="342"/>
      <c r="P5" s="342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</row>
    <row r="6" spans="1:30" x14ac:dyDescent="0.2">
      <c r="A6" s="342"/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</row>
    <row r="7" spans="1:30" x14ac:dyDescent="0.2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</row>
    <row r="8" spans="1:30" x14ac:dyDescent="0.2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</row>
    <row r="9" spans="1:30" x14ac:dyDescent="0.2">
      <c r="A9" s="342"/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</row>
    <row r="10" spans="1:30" x14ac:dyDescent="0.2">
      <c r="A10" s="342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</row>
    <row r="11" spans="1:30" x14ac:dyDescent="0.2">
      <c r="A11" s="342"/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</row>
    <row r="12" spans="1:30" x14ac:dyDescent="0.2">
      <c r="A12" s="342"/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</row>
    <row r="13" spans="1:30" x14ac:dyDescent="0.2">
      <c r="A13" s="342"/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</row>
    <row r="14" spans="1:30" x14ac:dyDescent="0.2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</row>
    <row r="15" spans="1:30" x14ac:dyDescent="0.2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1"/>
      <c r="M15" s="341"/>
      <c r="N15" s="341"/>
      <c r="O15" s="341"/>
      <c r="P15" s="341"/>
      <c r="Q15" s="343" t="s">
        <v>324</v>
      </c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/>
    </row>
    <row r="16" spans="1:30" x14ac:dyDescent="0.2">
      <c r="A16" s="342"/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</row>
    <row r="17" spans="1:30" x14ac:dyDescent="0.2">
      <c r="A17" s="342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</row>
    <row r="18" spans="1:30" x14ac:dyDescent="0.2">
      <c r="A18" s="342"/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</row>
    <row r="19" spans="1:30" x14ac:dyDescent="0.2">
      <c r="A19" s="342"/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</row>
    <row r="20" spans="1:30" x14ac:dyDescent="0.2">
      <c r="A20" s="342"/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</row>
    <row r="21" spans="1:30" x14ac:dyDescent="0.2">
      <c r="A21" s="342"/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</row>
    <row r="22" spans="1:30" x14ac:dyDescent="0.2">
      <c r="A22" s="342"/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41"/>
      <c r="M22" s="341"/>
      <c r="N22" s="341"/>
      <c r="O22" s="342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</row>
    <row r="23" spans="1:30" x14ac:dyDescent="0.2">
      <c r="A23" s="342"/>
      <c r="B23" s="342"/>
      <c r="C23" s="342"/>
      <c r="D23" s="342"/>
      <c r="E23" s="342"/>
      <c r="F23" s="342"/>
      <c r="G23" s="342"/>
      <c r="H23" s="342"/>
      <c r="I23" s="342"/>
      <c r="J23" s="342"/>
      <c r="K23" s="342"/>
      <c r="L23" s="342"/>
      <c r="M23" s="341"/>
      <c r="N23" s="342"/>
      <c r="O23" s="342"/>
      <c r="P23" s="342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</row>
    <row r="24" spans="1:30" x14ac:dyDescent="0.2">
      <c r="A24" s="342"/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1"/>
      <c r="N24" s="341"/>
      <c r="O24" s="342"/>
      <c r="P24" s="342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</row>
    <row r="25" spans="1:30" x14ac:dyDescent="0.2">
      <c r="A25" s="342"/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1"/>
      <c r="N25" s="341"/>
      <c r="O25" s="341"/>
      <c r="P25" s="342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</row>
    <row r="26" spans="1:30" x14ac:dyDescent="0.2">
      <c r="A26" s="342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</row>
    <row r="27" spans="1:30" x14ac:dyDescent="0.2">
      <c r="A27" s="342"/>
      <c r="B27" s="342"/>
      <c r="C27" s="342"/>
      <c r="D27" s="342"/>
      <c r="E27" s="342"/>
      <c r="F27" s="342"/>
      <c r="G27" s="342"/>
      <c r="H27" s="342"/>
      <c r="I27" s="342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</row>
    <row r="28" spans="1:30" x14ac:dyDescent="0.2">
      <c r="A28" s="342"/>
      <c r="B28" s="342"/>
      <c r="C28" s="342"/>
      <c r="D28" s="342"/>
      <c r="E28" s="342"/>
      <c r="F28" s="342"/>
      <c r="G28" s="342"/>
      <c r="H28" s="342"/>
      <c r="I28" s="342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</row>
    <row r="29" spans="1:30" x14ac:dyDescent="0.2">
      <c r="A29" s="341"/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41"/>
      <c r="M29" s="341"/>
      <c r="N29" s="341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</row>
    <row r="30" spans="1:30" x14ac:dyDescent="0.2">
      <c r="A30" s="341"/>
      <c r="B30" s="341"/>
      <c r="C30" s="341"/>
      <c r="D30" s="341"/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  <c r="AA30" s="341"/>
      <c r="AB30" s="341"/>
      <c r="AC30" s="341"/>
      <c r="AD30" s="341"/>
    </row>
    <row r="31" spans="1:30" x14ac:dyDescent="0.2">
      <c r="A31" s="341"/>
      <c r="B31" s="341"/>
      <c r="C31" s="341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</row>
    <row r="32" spans="1:30" x14ac:dyDescent="0.2">
      <c r="A32" s="341"/>
      <c r="B32" s="341"/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</row>
    <row r="33" spans="1:30" x14ac:dyDescent="0.2">
      <c r="A33" s="341"/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</row>
    <row r="34" spans="1:30" x14ac:dyDescent="0.2">
      <c r="A34" s="341"/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</row>
    <row r="35" spans="1:30" ht="18.75" x14ac:dyDescent="0.3">
      <c r="A35" s="341"/>
      <c r="B35" s="341"/>
      <c r="C35" s="341"/>
      <c r="D35" s="341"/>
      <c r="E35" s="341"/>
      <c r="F35" s="341"/>
      <c r="G35" s="341"/>
      <c r="H35" s="341"/>
      <c r="I35" s="344"/>
      <c r="J35" s="345"/>
      <c r="K35" s="345"/>
      <c r="L35" s="345"/>
      <c r="M35" s="345"/>
      <c r="N35" s="345"/>
      <c r="O35" s="345"/>
      <c r="P35" s="345"/>
      <c r="Q35" s="341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</row>
    <row r="36" spans="1:30" x14ac:dyDescent="0.2">
      <c r="A36" s="341"/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</row>
    <row r="37" spans="1:30" x14ac:dyDescent="0.2">
      <c r="A37" s="341"/>
      <c r="B37" s="341"/>
      <c r="C37" s="341"/>
      <c r="D37" s="341"/>
      <c r="E37" s="341"/>
      <c r="F37" s="341"/>
      <c r="G37" s="341"/>
      <c r="H37" s="341"/>
      <c r="I37" s="341"/>
      <c r="J37" s="346"/>
      <c r="K37" s="346"/>
      <c r="L37" s="346"/>
      <c r="M37" s="346"/>
      <c r="N37" s="346"/>
      <c r="O37" s="346"/>
      <c r="P37" s="346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</row>
    <row r="38" spans="1:30" x14ac:dyDescent="0.2">
      <c r="A38" s="341"/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  <c r="AA38" s="341"/>
      <c r="AB38" s="341"/>
      <c r="AC38" s="341"/>
      <c r="AD38" s="341"/>
    </row>
    <row r="39" spans="1:30" x14ac:dyDescent="0.2">
      <c r="A39" s="341"/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</row>
    <row r="40" spans="1:30" x14ac:dyDescent="0.2">
      <c r="A40" s="341"/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</row>
    <row r="41" spans="1:30" x14ac:dyDescent="0.2">
      <c r="A41" s="341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</row>
    <row r="42" spans="1:30" x14ac:dyDescent="0.2">
      <c r="A42" s="341"/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</row>
    <row r="43" spans="1:30" x14ac:dyDescent="0.2">
      <c r="A43" s="341"/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  <c r="Y43" s="341"/>
      <c r="Z43" s="341"/>
      <c r="AA43" s="341"/>
      <c r="AB43" s="341"/>
      <c r="AC43" s="341"/>
      <c r="AD43" s="341"/>
    </row>
    <row r="44" spans="1:30" x14ac:dyDescent="0.2">
      <c r="A44" s="341"/>
      <c r="B44" s="341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1"/>
      <c r="W44" s="341"/>
      <c r="X44" s="341"/>
      <c r="Y44" s="341"/>
      <c r="Z44" s="341"/>
      <c r="AA44" s="341"/>
      <c r="AB44" s="341"/>
      <c r="AC44" s="341"/>
      <c r="AD44" s="341"/>
    </row>
    <row r="45" spans="1:30" x14ac:dyDescent="0.2">
      <c r="A45" s="341"/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</row>
    <row r="46" spans="1:30" x14ac:dyDescent="0.2">
      <c r="A46" s="341"/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</row>
    <row r="47" spans="1:30" x14ac:dyDescent="0.2">
      <c r="A47" s="341"/>
      <c r="B47" s="341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</row>
    <row r="48" spans="1:30" x14ac:dyDescent="0.2">
      <c r="A48" s="341"/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341"/>
    </row>
    <row r="49" spans="1:30" x14ac:dyDescent="0.2">
      <c r="A49" s="341"/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41"/>
      <c r="O49" s="341"/>
      <c r="P49" s="341"/>
      <c r="Q49" s="341"/>
      <c r="R49" s="341"/>
      <c r="S49" s="341"/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</row>
    <row r="50" spans="1:30" x14ac:dyDescent="0.2">
      <c r="A50" s="341"/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1"/>
      <c r="Z50" s="341"/>
      <c r="AA50" s="341"/>
      <c r="AB50" s="341"/>
      <c r="AC50" s="341"/>
      <c r="AD50" s="341"/>
    </row>
    <row r="51" spans="1:30" x14ac:dyDescent="0.2">
      <c r="A51" s="341"/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  <c r="X51" s="341"/>
      <c r="Y51" s="341"/>
      <c r="Z51" s="341"/>
      <c r="AA51" s="341"/>
      <c r="AB51" s="341"/>
      <c r="AC51" s="341"/>
      <c r="AD51" s="341"/>
    </row>
    <row r="52" spans="1:30" x14ac:dyDescent="0.2">
      <c r="A52" s="341"/>
      <c r="B52" s="341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</row>
    <row r="53" spans="1:30" x14ac:dyDescent="0.2">
      <c r="A53" s="341"/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  <c r="AA53" s="341"/>
      <c r="AB53" s="341"/>
      <c r="AC53" s="341"/>
      <c r="AD53" s="341"/>
    </row>
    <row r="54" spans="1:30" x14ac:dyDescent="0.2">
      <c r="A54" s="341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</row>
    <row r="55" spans="1:30" x14ac:dyDescent="0.2">
      <c r="A55" s="341"/>
      <c r="B55" s="341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1"/>
    </row>
    <row r="56" spans="1:30" x14ac:dyDescent="0.2">
      <c r="A56" s="341"/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  <c r="P56" s="341"/>
      <c r="Q56" s="341"/>
      <c r="R56" s="341"/>
      <c r="S56" s="341"/>
      <c r="T56" s="341"/>
      <c r="U56" s="341"/>
      <c r="V56" s="341"/>
      <c r="W56" s="341"/>
      <c r="X56" s="341"/>
      <c r="Y56" s="341"/>
      <c r="Z56" s="341"/>
      <c r="AA56" s="341"/>
      <c r="AB56" s="341"/>
      <c r="AC56" s="341"/>
      <c r="AD56" s="341"/>
    </row>
    <row r="57" spans="1:30" x14ac:dyDescent="0.2">
      <c r="A57" s="341"/>
      <c r="B57" s="341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41"/>
      <c r="O57" s="341"/>
      <c r="P57" s="341"/>
      <c r="Q57" s="341"/>
      <c r="R57" s="341"/>
      <c r="S57" s="341"/>
      <c r="T57" s="341"/>
      <c r="U57" s="341"/>
      <c r="V57" s="341"/>
      <c r="W57" s="341"/>
      <c r="X57" s="341"/>
      <c r="Y57" s="341"/>
      <c r="Z57" s="341"/>
      <c r="AA57" s="341"/>
      <c r="AB57" s="341"/>
      <c r="AC57" s="341"/>
      <c r="AD57" s="34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F28" sqref="F28"/>
    </sheetView>
  </sheetViews>
  <sheetFormatPr defaultRowHeight="12.75" x14ac:dyDescent="0.2"/>
  <cols>
    <col min="1" max="1" width="17.14062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375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405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2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2" t="s">
        <v>92</v>
      </c>
      <c r="K6" s="128" t="s">
        <v>61</v>
      </c>
      <c r="L6" s="129" t="s">
        <v>61</v>
      </c>
      <c r="M6" s="393" t="s">
        <v>92</v>
      </c>
      <c r="N6" s="128" t="s">
        <v>61</v>
      </c>
      <c r="O6" s="129" t="s">
        <v>61</v>
      </c>
      <c r="P6" s="394" t="s">
        <v>92</v>
      </c>
    </row>
    <row r="7" spans="1:16" ht="30" customHeight="1" thickBot="1" x14ac:dyDescent="0.25">
      <c r="A7" s="85"/>
      <c r="B7" s="86"/>
      <c r="C7" s="30" t="s">
        <v>404</v>
      </c>
      <c r="D7" s="31" t="s">
        <v>390</v>
      </c>
      <c r="E7" s="546"/>
      <c r="F7" s="32" t="s">
        <v>404</v>
      </c>
      <c r="G7" s="20" t="s">
        <v>390</v>
      </c>
      <c r="H7" s="30" t="s">
        <v>404</v>
      </c>
      <c r="I7" s="31" t="s">
        <v>390</v>
      </c>
      <c r="J7" s="546"/>
      <c r="K7" s="30" t="s">
        <v>404</v>
      </c>
      <c r="L7" s="31" t="s">
        <v>390</v>
      </c>
      <c r="M7" s="547"/>
      <c r="N7" s="30" t="s">
        <v>404</v>
      </c>
      <c r="O7" s="31" t="s">
        <v>390</v>
      </c>
      <c r="P7" s="548"/>
    </row>
    <row r="8" spans="1:16" ht="31.5" x14ac:dyDescent="0.25">
      <c r="A8" s="87" t="s">
        <v>243</v>
      </c>
      <c r="B8" s="88"/>
      <c r="C8" s="549"/>
      <c r="D8" s="550"/>
      <c r="E8" s="551"/>
      <c r="F8" s="550"/>
      <c r="G8" s="550"/>
      <c r="H8" s="550"/>
      <c r="I8" s="550"/>
      <c r="J8" s="551"/>
      <c r="K8" s="550"/>
      <c r="L8" s="550"/>
      <c r="M8" s="552"/>
      <c r="N8" s="549"/>
      <c r="O8" s="550"/>
      <c r="P8" s="553"/>
    </row>
    <row r="9" spans="1:16" ht="15.75" x14ac:dyDescent="0.2">
      <c r="A9" s="89" t="s">
        <v>165</v>
      </c>
      <c r="B9" s="90">
        <v>450</v>
      </c>
      <c r="C9" s="554">
        <v>1353.31</v>
      </c>
      <c r="D9" s="555">
        <v>1262.3679999999999</v>
      </c>
      <c r="E9" s="556">
        <v>7.2040799513295655</v>
      </c>
      <c r="F9" s="557">
        <v>68.002430414906542</v>
      </c>
      <c r="G9" s="558">
        <v>66.721902719563317</v>
      </c>
      <c r="H9" s="559">
        <v>1321.9359999999999</v>
      </c>
      <c r="I9" s="555">
        <v>1241.58</v>
      </c>
      <c r="J9" s="556">
        <v>6.4720759032845248</v>
      </c>
      <c r="K9" s="559">
        <v>1428.9290000000001</v>
      </c>
      <c r="L9" s="555">
        <v>1360.644</v>
      </c>
      <c r="M9" s="560">
        <v>5.0185794373840675</v>
      </c>
      <c r="N9" s="559">
        <v>1246.5219999999999</v>
      </c>
      <c r="O9" s="555">
        <v>1184.482</v>
      </c>
      <c r="P9" s="561">
        <v>5.2377326122304915</v>
      </c>
    </row>
    <row r="10" spans="1:16" ht="15.75" x14ac:dyDescent="0.2">
      <c r="A10" s="91" t="s">
        <v>166</v>
      </c>
      <c r="B10" s="92">
        <v>500</v>
      </c>
      <c r="C10" s="562">
        <v>1217.5440000000001</v>
      </c>
      <c r="D10" s="563">
        <v>1248.7180000000001</v>
      </c>
      <c r="E10" s="564">
        <v>-2.4964803902882777</v>
      </c>
      <c r="F10" s="565">
        <v>15.314507262311208</v>
      </c>
      <c r="G10" s="566">
        <v>14.493197610460504</v>
      </c>
      <c r="H10" s="567">
        <v>1290.7170000000001</v>
      </c>
      <c r="I10" s="563">
        <v>1252.4179999999999</v>
      </c>
      <c r="J10" s="564">
        <v>3.0580045959096891</v>
      </c>
      <c r="K10" s="567">
        <v>1515.3389999999999</v>
      </c>
      <c r="L10" s="563">
        <v>1392.1969999999999</v>
      </c>
      <c r="M10" s="568">
        <v>8.8451562530302876</v>
      </c>
      <c r="N10" s="567">
        <v>1157.2239999999999</v>
      </c>
      <c r="O10" s="563">
        <v>1212.375</v>
      </c>
      <c r="P10" s="569">
        <v>-4.5490050520672289</v>
      </c>
    </row>
    <row r="11" spans="1:16" ht="15.75" x14ac:dyDescent="0.2">
      <c r="A11" s="91" t="s">
        <v>167</v>
      </c>
      <c r="B11" s="92">
        <v>500</v>
      </c>
      <c r="C11" s="562">
        <v>1359.694</v>
      </c>
      <c r="D11" s="563">
        <v>1426.019</v>
      </c>
      <c r="E11" s="564">
        <v>-4.6510600489895326</v>
      </c>
      <c r="F11" s="565">
        <v>8.9534749146461436</v>
      </c>
      <c r="G11" s="566">
        <v>6.7271942405971075</v>
      </c>
      <c r="H11" s="567">
        <v>1311.4849999999999</v>
      </c>
      <c r="I11" s="563">
        <v>1519.9349999999999</v>
      </c>
      <c r="J11" s="564">
        <v>-13.71440226062299</v>
      </c>
      <c r="K11" s="567">
        <v>1549.905</v>
      </c>
      <c r="L11" s="563">
        <v>1516.597</v>
      </c>
      <c r="M11" s="570">
        <v>2.1962327500318142</v>
      </c>
      <c r="N11" s="567">
        <v>1123.6279999999999</v>
      </c>
      <c r="O11" s="563">
        <v>1215.405</v>
      </c>
      <c r="P11" s="569">
        <v>-7.5511455029393533</v>
      </c>
    </row>
    <row r="12" spans="1:16" ht="15.75" x14ac:dyDescent="0.2">
      <c r="A12" s="91" t="s">
        <v>168</v>
      </c>
      <c r="B12" s="395" t="s">
        <v>217</v>
      </c>
      <c r="C12" s="562">
        <v>1366.2159999999999</v>
      </c>
      <c r="D12" s="563">
        <v>1486.2270000000001</v>
      </c>
      <c r="E12" s="564">
        <v>-8.0748768525938619</v>
      </c>
      <c r="F12" s="565">
        <v>1.336728198599618</v>
      </c>
      <c r="G12" s="566">
        <v>1.102864383885926</v>
      </c>
      <c r="H12" s="567" t="s">
        <v>96</v>
      </c>
      <c r="I12" s="563">
        <v>1525.636</v>
      </c>
      <c r="J12" s="571" t="s">
        <v>114</v>
      </c>
      <c r="K12" s="567" t="s">
        <v>96</v>
      </c>
      <c r="L12" s="563" t="s">
        <v>96</v>
      </c>
      <c r="M12" s="568" t="s">
        <v>114</v>
      </c>
      <c r="N12" s="567" t="s">
        <v>96</v>
      </c>
      <c r="O12" s="563" t="s">
        <v>96</v>
      </c>
      <c r="P12" s="572" t="s">
        <v>114</v>
      </c>
    </row>
    <row r="13" spans="1:16" ht="15.75" x14ac:dyDescent="0.2">
      <c r="A13" s="91" t="s">
        <v>169</v>
      </c>
      <c r="B13" s="92">
        <v>550</v>
      </c>
      <c r="C13" s="562">
        <v>1255.596</v>
      </c>
      <c r="D13" s="563">
        <v>1437.354</v>
      </c>
      <c r="E13" s="564">
        <v>-12.645319107192801</v>
      </c>
      <c r="F13" s="565">
        <v>6.3928592095364847</v>
      </c>
      <c r="G13" s="566">
        <v>10.954841045493158</v>
      </c>
      <c r="H13" s="567">
        <v>1341.289</v>
      </c>
      <c r="I13" s="563">
        <v>1573.8920000000001</v>
      </c>
      <c r="J13" s="564">
        <v>-14.778841241965779</v>
      </c>
      <c r="K13" s="567">
        <v>1304.0609999999999</v>
      </c>
      <c r="L13" s="563" t="s">
        <v>96</v>
      </c>
      <c r="M13" s="573" t="s">
        <v>114</v>
      </c>
      <c r="N13" s="562">
        <v>1171.7260000000001</v>
      </c>
      <c r="O13" s="563">
        <v>1143.7550000000001</v>
      </c>
      <c r="P13" s="569">
        <v>2.4455412216777197</v>
      </c>
    </row>
    <row r="14" spans="1:16" ht="16.5" thickBot="1" x14ac:dyDescent="0.25">
      <c r="A14" s="93"/>
      <c r="B14" s="94" t="s">
        <v>112</v>
      </c>
      <c r="C14" s="574" t="s">
        <v>170</v>
      </c>
      <c r="D14" s="575" t="s">
        <v>170</v>
      </c>
      <c r="E14" s="576" t="s">
        <v>170</v>
      </c>
      <c r="F14" s="577">
        <v>100</v>
      </c>
      <c r="G14" s="578">
        <v>100.00000000000001</v>
      </c>
      <c r="H14" s="574" t="s">
        <v>170</v>
      </c>
      <c r="I14" s="575" t="s">
        <v>170</v>
      </c>
      <c r="J14" s="579" t="s">
        <v>170</v>
      </c>
      <c r="K14" s="574" t="s">
        <v>170</v>
      </c>
      <c r="L14" s="575" t="s">
        <v>170</v>
      </c>
      <c r="M14" s="580" t="s">
        <v>170</v>
      </c>
      <c r="N14" s="574" t="s">
        <v>170</v>
      </c>
      <c r="O14" s="575" t="s">
        <v>170</v>
      </c>
      <c r="P14" s="579" t="s">
        <v>170</v>
      </c>
    </row>
    <row r="15" spans="1:16" ht="15.75" x14ac:dyDescent="0.25">
      <c r="A15" s="101" t="s">
        <v>171</v>
      </c>
      <c r="B15" s="102">
        <v>450</v>
      </c>
      <c r="C15" s="581">
        <v>1370.1469999999999</v>
      </c>
      <c r="D15" s="582">
        <v>1310.961</v>
      </c>
      <c r="E15" s="387">
        <v>4.5147033359497293</v>
      </c>
      <c r="F15" s="583">
        <v>2.4837280028246993</v>
      </c>
      <c r="G15" s="584">
        <v>3.13847503708792</v>
      </c>
      <c r="H15" s="118">
        <v>1401.837</v>
      </c>
      <c r="I15" s="114">
        <v>1354.9079999999999</v>
      </c>
      <c r="J15" s="387">
        <v>3.4636300029227143</v>
      </c>
      <c r="K15" s="118">
        <v>1457.9670000000001</v>
      </c>
      <c r="L15" s="114">
        <v>1391.2090000000001</v>
      </c>
      <c r="M15" s="585">
        <v>4.7985601013219465</v>
      </c>
      <c r="N15" s="581">
        <v>1200.1690000000001</v>
      </c>
      <c r="O15" s="114">
        <v>1194.3489999999999</v>
      </c>
      <c r="P15" s="388">
        <v>0.48729475220393403</v>
      </c>
    </row>
    <row r="16" spans="1:16" ht="15.75" x14ac:dyDescent="0.25">
      <c r="A16" s="95" t="s">
        <v>172</v>
      </c>
      <c r="B16" s="96">
        <v>500</v>
      </c>
      <c r="C16" s="586">
        <v>1447.52</v>
      </c>
      <c r="D16" s="120">
        <v>1476.1210000000001</v>
      </c>
      <c r="E16" s="389">
        <v>-1.9375782879587859</v>
      </c>
      <c r="F16" s="587">
        <v>1.128047460269346</v>
      </c>
      <c r="G16" s="116">
        <v>1.4319111967997598</v>
      </c>
      <c r="H16" s="588">
        <v>1661.7270000000001</v>
      </c>
      <c r="I16" s="589">
        <v>1645.9639999999999</v>
      </c>
      <c r="J16" s="389">
        <v>0.95767586654387016</v>
      </c>
      <c r="K16" s="588">
        <v>1556.691</v>
      </c>
      <c r="L16" s="589">
        <v>1464.8440000000001</v>
      </c>
      <c r="M16" s="590">
        <v>6.2700874632384052</v>
      </c>
      <c r="N16" s="586">
        <v>1214.3599999999999</v>
      </c>
      <c r="O16" s="589">
        <v>1278.3969999999999</v>
      </c>
      <c r="P16" s="591">
        <v>-5.0091638200027093</v>
      </c>
    </row>
    <row r="17" spans="1:16" ht="15.75" x14ac:dyDescent="0.25">
      <c r="A17" s="97" t="s">
        <v>173</v>
      </c>
      <c r="B17" s="96">
        <v>550</v>
      </c>
      <c r="C17" s="581">
        <v>1270.5899999999999</v>
      </c>
      <c r="D17" s="582">
        <v>1430.425</v>
      </c>
      <c r="E17" s="389">
        <v>-11.173951797542692</v>
      </c>
      <c r="F17" s="587">
        <v>0.25061707010782497</v>
      </c>
      <c r="G17" s="116">
        <v>0.52338703625668881</v>
      </c>
      <c r="H17" s="588">
        <v>1341.289</v>
      </c>
      <c r="I17" s="589">
        <v>1573.8920000000001</v>
      </c>
      <c r="J17" s="389">
        <v>-14.778841241965779</v>
      </c>
      <c r="K17" s="588">
        <v>1304.0609999999999</v>
      </c>
      <c r="L17" s="589" t="s">
        <v>96</v>
      </c>
      <c r="M17" s="592" t="s">
        <v>114</v>
      </c>
      <c r="N17" s="581">
        <v>1230.944</v>
      </c>
      <c r="O17" s="589">
        <v>1225.8810000000001</v>
      </c>
      <c r="P17" s="591">
        <v>0.4130090930522517</v>
      </c>
    </row>
    <row r="18" spans="1:16" ht="15.75" x14ac:dyDescent="0.25">
      <c r="A18" s="97"/>
      <c r="B18" s="98">
        <v>650</v>
      </c>
      <c r="C18" s="581">
        <v>1034.806</v>
      </c>
      <c r="D18" s="582">
        <v>1030.127</v>
      </c>
      <c r="E18" s="387">
        <v>0.45421583940621763</v>
      </c>
      <c r="F18" s="587">
        <v>0.60961696684643052</v>
      </c>
      <c r="G18" s="121">
        <v>0.74054618816996365</v>
      </c>
      <c r="H18" s="593" t="s">
        <v>96</v>
      </c>
      <c r="I18" s="594" t="s">
        <v>96</v>
      </c>
      <c r="J18" s="595" t="s">
        <v>114</v>
      </c>
      <c r="K18" s="593" t="s">
        <v>96</v>
      </c>
      <c r="L18" s="594" t="s">
        <v>96</v>
      </c>
      <c r="M18" s="596" t="s">
        <v>114</v>
      </c>
      <c r="N18" s="581" t="s">
        <v>96</v>
      </c>
      <c r="O18" s="594" t="s">
        <v>96</v>
      </c>
      <c r="P18" s="597" t="s">
        <v>114</v>
      </c>
    </row>
    <row r="19" spans="1:16" ht="15.75" thickBot="1" x14ac:dyDescent="0.3">
      <c r="A19" s="99"/>
      <c r="B19" s="100" t="s">
        <v>112</v>
      </c>
      <c r="C19" s="598" t="s">
        <v>170</v>
      </c>
      <c r="D19" s="599" t="s">
        <v>170</v>
      </c>
      <c r="E19" s="600" t="s">
        <v>170</v>
      </c>
      <c r="F19" s="601">
        <v>4.4720095000483013</v>
      </c>
      <c r="G19" s="602">
        <v>5.8343194583143321</v>
      </c>
      <c r="H19" s="603" t="s">
        <v>170</v>
      </c>
      <c r="I19" s="604" t="s">
        <v>170</v>
      </c>
      <c r="J19" s="605" t="s">
        <v>170</v>
      </c>
      <c r="K19" s="603" t="s">
        <v>170</v>
      </c>
      <c r="L19" s="604" t="s">
        <v>170</v>
      </c>
      <c r="M19" s="606" t="s">
        <v>170</v>
      </c>
      <c r="N19" s="598" t="s">
        <v>170</v>
      </c>
      <c r="O19" s="604" t="s">
        <v>170</v>
      </c>
      <c r="P19" s="607" t="s">
        <v>170</v>
      </c>
    </row>
    <row r="20" spans="1:16" ht="16.5" thickTop="1" x14ac:dyDescent="0.25">
      <c r="A20" s="101" t="s">
        <v>171</v>
      </c>
      <c r="B20" s="102">
        <v>450</v>
      </c>
      <c r="C20" s="581">
        <v>1106.98</v>
      </c>
      <c r="D20" s="582">
        <v>1095.261</v>
      </c>
      <c r="E20" s="387">
        <v>1.069973275776281</v>
      </c>
      <c r="F20" s="115">
        <v>0.46555066636909637</v>
      </c>
      <c r="G20" s="584">
        <v>0.72501832749354922</v>
      </c>
      <c r="H20" s="118">
        <v>1101.51</v>
      </c>
      <c r="I20" s="114">
        <v>1156.6020000000001</v>
      </c>
      <c r="J20" s="387">
        <v>-4.7632634216437539</v>
      </c>
      <c r="K20" s="118" t="s">
        <v>96</v>
      </c>
      <c r="L20" s="114">
        <v>1030.5619999999999</v>
      </c>
      <c r="M20" s="585" t="s">
        <v>114</v>
      </c>
      <c r="N20" s="581">
        <v>1111.96</v>
      </c>
      <c r="O20" s="114">
        <v>1084.2429999999999</v>
      </c>
      <c r="P20" s="388">
        <v>2.5563457638186367</v>
      </c>
    </row>
    <row r="21" spans="1:16" ht="15.75" x14ac:dyDescent="0.25">
      <c r="A21" s="95" t="s">
        <v>174</v>
      </c>
      <c r="B21" s="96">
        <v>500</v>
      </c>
      <c r="C21" s="581">
        <v>1006.086</v>
      </c>
      <c r="D21" s="120">
        <v>1013.736</v>
      </c>
      <c r="E21" s="387">
        <v>-0.75463434266909502</v>
      </c>
      <c r="F21" s="115">
        <v>15.833136248413609</v>
      </c>
      <c r="G21" s="116">
        <v>17.360610031344343</v>
      </c>
      <c r="H21" s="588">
        <v>1054.1389999999999</v>
      </c>
      <c r="I21" s="589">
        <v>1052.377</v>
      </c>
      <c r="J21" s="389">
        <v>0.16743049306474236</v>
      </c>
      <c r="K21" s="588">
        <v>977.40300000000002</v>
      </c>
      <c r="L21" s="589">
        <v>989.68899999999996</v>
      </c>
      <c r="M21" s="590">
        <v>-1.2414000761855437</v>
      </c>
      <c r="N21" s="581">
        <v>1005.8630000000001</v>
      </c>
      <c r="O21" s="589">
        <v>1010.6609999999999</v>
      </c>
      <c r="P21" s="591">
        <v>-0.47473880955136177</v>
      </c>
    </row>
    <row r="22" spans="1:16" ht="15.75" x14ac:dyDescent="0.25">
      <c r="A22" s="97" t="s">
        <v>175</v>
      </c>
      <c r="B22" s="96">
        <v>550</v>
      </c>
      <c r="C22" s="586">
        <v>1016.342</v>
      </c>
      <c r="D22" s="120">
        <v>1007.603</v>
      </c>
      <c r="E22" s="387">
        <v>0.86730587344420706</v>
      </c>
      <c r="F22" s="115">
        <v>3.9743145608559378</v>
      </c>
      <c r="G22" s="116">
        <v>3.4141089951915586</v>
      </c>
      <c r="H22" s="588">
        <v>1028.3779999999999</v>
      </c>
      <c r="I22" s="589">
        <v>1008.832</v>
      </c>
      <c r="J22" s="389">
        <v>1.9374881050561379</v>
      </c>
      <c r="K22" s="588">
        <v>1017.307</v>
      </c>
      <c r="L22" s="589">
        <v>1002.57</v>
      </c>
      <c r="M22" s="590">
        <v>1.4699222996897938</v>
      </c>
      <c r="N22" s="586">
        <v>1007.049</v>
      </c>
      <c r="O22" s="589">
        <v>1011.259</v>
      </c>
      <c r="P22" s="591">
        <v>-0.41631273491756676</v>
      </c>
    </row>
    <row r="23" spans="1:16" ht="15.75" x14ac:dyDescent="0.25">
      <c r="A23" s="97"/>
      <c r="B23" s="96">
        <v>650</v>
      </c>
      <c r="C23" s="586">
        <v>958.02300000000002</v>
      </c>
      <c r="D23" s="120">
        <v>969.57899999999995</v>
      </c>
      <c r="E23" s="387">
        <v>-1.1918574969136013</v>
      </c>
      <c r="F23" s="115">
        <v>2.0870043869437631</v>
      </c>
      <c r="G23" s="116">
        <v>2.2361851105710673</v>
      </c>
      <c r="H23" s="588">
        <v>953.30399999999997</v>
      </c>
      <c r="I23" s="589">
        <v>955.298</v>
      </c>
      <c r="J23" s="389">
        <v>-0.20873067880389451</v>
      </c>
      <c r="K23" s="588">
        <v>953.875</v>
      </c>
      <c r="L23" s="589">
        <v>968.21799999999996</v>
      </c>
      <c r="M23" s="590">
        <v>-1.4813812591792306</v>
      </c>
      <c r="N23" s="586">
        <v>975.61199999999997</v>
      </c>
      <c r="O23" s="589">
        <v>978.99</v>
      </c>
      <c r="P23" s="608">
        <v>-0.3450494897802881</v>
      </c>
    </row>
    <row r="24" spans="1:16" ht="15.75" x14ac:dyDescent="0.25">
      <c r="A24" s="97"/>
      <c r="B24" s="103">
        <v>750</v>
      </c>
      <c r="C24" s="586">
        <v>925.76199999999994</v>
      </c>
      <c r="D24" s="120">
        <v>930.19799999999998</v>
      </c>
      <c r="E24" s="387">
        <v>-0.47688771637866728</v>
      </c>
      <c r="F24" s="115">
        <v>16.603557854694568</v>
      </c>
      <c r="G24" s="116">
        <v>17.910203940266804</v>
      </c>
      <c r="H24" s="588">
        <v>908.50900000000001</v>
      </c>
      <c r="I24" s="589">
        <v>911.72</v>
      </c>
      <c r="J24" s="389">
        <v>-0.35219146229105563</v>
      </c>
      <c r="K24" s="588">
        <v>930.47900000000004</v>
      </c>
      <c r="L24" s="589">
        <v>930.85799999999995</v>
      </c>
      <c r="M24" s="590">
        <v>-4.071512518557132E-2</v>
      </c>
      <c r="N24" s="586">
        <v>932.41</v>
      </c>
      <c r="O24" s="589">
        <v>941.923</v>
      </c>
      <c r="P24" s="591">
        <v>-1.009955166186624</v>
      </c>
    </row>
    <row r="25" spans="1:16" ht="15.75" x14ac:dyDescent="0.25">
      <c r="A25" s="97"/>
      <c r="B25" s="104">
        <v>850</v>
      </c>
      <c r="C25" s="586">
        <v>922.60199999999998</v>
      </c>
      <c r="D25" s="120">
        <v>933.851</v>
      </c>
      <c r="E25" s="389">
        <v>-1.2045818872603899</v>
      </c>
      <c r="F25" s="115">
        <v>0.84170527865586997</v>
      </c>
      <c r="G25" s="116">
        <v>0.55761759901175845</v>
      </c>
      <c r="H25" s="588">
        <v>917.01800000000003</v>
      </c>
      <c r="I25" s="589" t="s">
        <v>96</v>
      </c>
      <c r="J25" s="389" t="s">
        <v>114</v>
      </c>
      <c r="K25" s="593" t="s">
        <v>114</v>
      </c>
      <c r="L25" s="594" t="s">
        <v>114</v>
      </c>
      <c r="M25" s="609" t="s">
        <v>114</v>
      </c>
      <c r="N25" s="586">
        <v>947.36300000000006</v>
      </c>
      <c r="O25" s="594" t="s">
        <v>96</v>
      </c>
      <c r="P25" s="610" t="s">
        <v>114</v>
      </c>
    </row>
    <row r="26" spans="1:16" ht="16.5" thickBot="1" x14ac:dyDescent="0.3">
      <c r="A26" s="105"/>
      <c r="B26" s="106" t="s">
        <v>112</v>
      </c>
      <c r="C26" s="611" t="s">
        <v>170</v>
      </c>
      <c r="D26" s="612" t="s">
        <v>170</v>
      </c>
      <c r="E26" s="600" t="s">
        <v>170</v>
      </c>
      <c r="F26" s="601">
        <v>39.805268995932849</v>
      </c>
      <c r="G26" s="613">
        <v>42.203744003879088</v>
      </c>
      <c r="H26" s="614" t="s">
        <v>170</v>
      </c>
      <c r="I26" s="615" t="s">
        <v>170</v>
      </c>
      <c r="J26" s="600" t="s">
        <v>170</v>
      </c>
      <c r="K26" s="603" t="s">
        <v>170</v>
      </c>
      <c r="L26" s="604" t="s">
        <v>170</v>
      </c>
      <c r="M26" s="606" t="s">
        <v>170</v>
      </c>
      <c r="N26" s="611" t="s">
        <v>170</v>
      </c>
      <c r="O26" s="604" t="s">
        <v>170</v>
      </c>
      <c r="P26" s="607" t="s">
        <v>170</v>
      </c>
    </row>
    <row r="27" spans="1:16" ht="16.5" thickTop="1" x14ac:dyDescent="0.25">
      <c r="A27" s="101" t="s">
        <v>171</v>
      </c>
      <c r="B27" s="102">
        <v>450</v>
      </c>
      <c r="C27" s="581">
        <v>983.12099999999998</v>
      </c>
      <c r="D27" s="582">
        <v>978.245</v>
      </c>
      <c r="E27" s="387">
        <v>0.49844364141906949</v>
      </c>
      <c r="F27" s="115">
        <v>1.0038006855224197</v>
      </c>
      <c r="G27" s="584">
        <v>0.78620617997310038</v>
      </c>
      <c r="H27" s="118" t="s">
        <v>96</v>
      </c>
      <c r="I27" s="114" t="s">
        <v>96</v>
      </c>
      <c r="J27" s="397" t="s">
        <v>114</v>
      </c>
      <c r="K27" s="118" t="s">
        <v>96</v>
      </c>
      <c r="L27" s="114" t="s">
        <v>96</v>
      </c>
      <c r="M27" s="616" t="s">
        <v>114</v>
      </c>
      <c r="N27" s="581" t="s">
        <v>96</v>
      </c>
      <c r="O27" s="114" t="s">
        <v>96</v>
      </c>
      <c r="P27" s="617" t="s">
        <v>114</v>
      </c>
    </row>
    <row r="28" spans="1:16" ht="15.75" x14ac:dyDescent="0.25">
      <c r="A28" s="95" t="s">
        <v>174</v>
      </c>
      <c r="B28" s="96">
        <v>500</v>
      </c>
      <c r="C28" s="581">
        <v>932.76499999999999</v>
      </c>
      <c r="D28" s="120">
        <v>926.16</v>
      </c>
      <c r="E28" s="387">
        <v>0.71315971322449878</v>
      </c>
      <c r="F28" s="115">
        <v>12.623372383905881</v>
      </c>
      <c r="G28" s="116">
        <v>11.626096041838636</v>
      </c>
      <c r="H28" s="588">
        <v>926.66899999999998</v>
      </c>
      <c r="I28" s="589">
        <v>918.08500000000004</v>
      </c>
      <c r="J28" s="389">
        <v>0.93498967960482382</v>
      </c>
      <c r="K28" s="588">
        <v>947.97799999999995</v>
      </c>
      <c r="L28" s="589">
        <v>945.09400000000005</v>
      </c>
      <c r="M28" s="590">
        <v>0.30515483115964137</v>
      </c>
      <c r="N28" s="581">
        <v>933.76599999999996</v>
      </c>
      <c r="O28" s="589">
        <v>937.56500000000005</v>
      </c>
      <c r="P28" s="591">
        <v>-0.40519857289895544</v>
      </c>
    </row>
    <row r="29" spans="1:16" ht="15.75" x14ac:dyDescent="0.25">
      <c r="A29" s="97" t="s">
        <v>176</v>
      </c>
      <c r="B29" s="96">
        <v>550</v>
      </c>
      <c r="C29" s="586">
        <v>942.23500000000001</v>
      </c>
      <c r="D29" s="120">
        <v>955.22900000000004</v>
      </c>
      <c r="E29" s="387">
        <v>-1.3603020846310181</v>
      </c>
      <c r="F29" s="115">
        <v>10.439851903174125</v>
      </c>
      <c r="G29" s="116">
        <v>8.8233460519404048</v>
      </c>
      <c r="H29" s="588">
        <v>965.16099999999994</v>
      </c>
      <c r="I29" s="589">
        <v>958.93100000000004</v>
      </c>
      <c r="J29" s="389">
        <v>0.64968178106661523</v>
      </c>
      <c r="K29" s="588">
        <v>945.93399999999997</v>
      </c>
      <c r="L29" s="589">
        <v>935.78099999999995</v>
      </c>
      <c r="M29" s="590">
        <v>1.0849760788047653</v>
      </c>
      <c r="N29" s="586">
        <v>930.79899999999998</v>
      </c>
      <c r="O29" s="589">
        <v>958.452</v>
      </c>
      <c r="P29" s="591">
        <v>-2.8851731750781493</v>
      </c>
    </row>
    <row r="30" spans="1:16" ht="15.75" x14ac:dyDescent="0.25">
      <c r="A30" s="97"/>
      <c r="B30" s="96">
        <v>650</v>
      </c>
      <c r="C30" s="586">
        <v>903.33299999999997</v>
      </c>
      <c r="D30" s="120">
        <v>902.46</v>
      </c>
      <c r="E30" s="387">
        <v>9.6735589388996041E-2</v>
      </c>
      <c r="F30" s="115">
        <v>5.9663434473983141</v>
      </c>
      <c r="G30" s="116">
        <v>4.0517903219289177</v>
      </c>
      <c r="H30" s="588">
        <v>911.76800000000003</v>
      </c>
      <c r="I30" s="589">
        <v>910.93399999999997</v>
      </c>
      <c r="J30" s="389">
        <v>9.1554382644632878E-2</v>
      </c>
      <c r="K30" s="588">
        <v>928.53599999999994</v>
      </c>
      <c r="L30" s="589">
        <v>913.93</v>
      </c>
      <c r="M30" s="590">
        <v>1.5981530314137837</v>
      </c>
      <c r="N30" s="586">
        <v>883.01199999999994</v>
      </c>
      <c r="O30" s="589" t="s">
        <v>96</v>
      </c>
      <c r="P30" s="591" t="s">
        <v>114</v>
      </c>
    </row>
    <row r="31" spans="1:16" ht="15.75" x14ac:dyDescent="0.25">
      <c r="A31" s="97"/>
      <c r="B31" s="103">
        <v>750</v>
      </c>
      <c r="C31" s="586">
        <v>881.46299999999997</v>
      </c>
      <c r="D31" s="120">
        <v>888.15800000000002</v>
      </c>
      <c r="E31" s="387">
        <v>-0.7538073180672864</v>
      </c>
      <c r="F31" s="115">
        <v>13.21475205606761</v>
      </c>
      <c r="G31" s="116">
        <v>11.731962571506086</v>
      </c>
      <c r="H31" s="588">
        <v>894.40300000000002</v>
      </c>
      <c r="I31" s="589">
        <v>905.48800000000006</v>
      </c>
      <c r="J31" s="389">
        <v>-1.2242017564009722</v>
      </c>
      <c r="K31" s="588">
        <v>877.77300000000002</v>
      </c>
      <c r="L31" s="589">
        <v>868.98800000000006</v>
      </c>
      <c r="M31" s="590">
        <v>1.010946065998606</v>
      </c>
      <c r="N31" s="586">
        <v>866.78200000000004</v>
      </c>
      <c r="O31" s="589">
        <v>876.28300000000002</v>
      </c>
      <c r="P31" s="591">
        <v>-1.0842387676127434</v>
      </c>
    </row>
    <row r="32" spans="1:16" ht="15.75" x14ac:dyDescent="0.25">
      <c r="A32" s="97"/>
      <c r="B32" s="104">
        <v>850</v>
      </c>
      <c r="C32" s="586">
        <v>777.63499999999999</v>
      </c>
      <c r="D32" s="120">
        <v>802.50699999999995</v>
      </c>
      <c r="E32" s="389">
        <v>-3.0992876074601168</v>
      </c>
      <c r="F32" s="115">
        <v>1.5679909662934823</v>
      </c>
      <c r="G32" s="116">
        <v>2.1898324260983508</v>
      </c>
      <c r="H32" s="588">
        <v>757.36699999999996</v>
      </c>
      <c r="I32" s="589">
        <v>799.86800000000005</v>
      </c>
      <c r="J32" s="389">
        <v>-5.3135017277850958</v>
      </c>
      <c r="K32" s="588" t="s">
        <v>96</v>
      </c>
      <c r="L32" s="589" t="s">
        <v>96</v>
      </c>
      <c r="M32" s="592" t="s">
        <v>114</v>
      </c>
      <c r="N32" s="586" t="s">
        <v>96</v>
      </c>
      <c r="O32" s="594" t="s">
        <v>96</v>
      </c>
      <c r="P32" s="610" t="s">
        <v>114</v>
      </c>
    </row>
    <row r="33" spans="1:16" ht="16.5" thickBot="1" x14ac:dyDescent="0.3">
      <c r="A33" s="105"/>
      <c r="B33" s="106" t="s">
        <v>112</v>
      </c>
      <c r="C33" s="611" t="s">
        <v>170</v>
      </c>
      <c r="D33" s="612" t="s">
        <v>170</v>
      </c>
      <c r="E33" s="600" t="s">
        <v>170</v>
      </c>
      <c r="F33" s="601">
        <v>44.81611144236183</v>
      </c>
      <c r="G33" s="613">
        <v>39.209233593285497</v>
      </c>
      <c r="H33" s="614" t="s">
        <v>170</v>
      </c>
      <c r="I33" s="615" t="s">
        <v>170</v>
      </c>
      <c r="J33" s="600" t="s">
        <v>170</v>
      </c>
      <c r="K33" s="614" t="s">
        <v>170</v>
      </c>
      <c r="L33" s="615" t="s">
        <v>170</v>
      </c>
      <c r="M33" s="618" t="s">
        <v>170</v>
      </c>
      <c r="N33" s="611" t="s">
        <v>170</v>
      </c>
      <c r="O33" s="604" t="s">
        <v>170</v>
      </c>
      <c r="P33" s="607" t="s">
        <v>170</v>
      </c>
    </row>
    <row r="34" spans="1:16" ht="16.5" thickTop="1" x14ac:dyDescent="0.25">
      <c r="A34" s="101" t="s">
        <v>177</v>
      </c>
      <c r="B34" s="102">
        <v>580</v>
      </c>
      <c r="C34" s="581">
        <v>976.60500000000002</v>
      </c>
      <c r="D34" s="582">
        <v>962.05100000000004</v>
      </c>
      <c r="E34" s="387">
        <v>1.5128096119644356</v>
      </c>
      <c r="F34" s="115">
        <v>0.55794463190643873</v>
      </c>
      <c r="G34" s="584">
        <v>0.80548612594307212</v>
      </c>
      <c r="H34" s="118">
        <v>945.29600000000005</v>
      </c>
      <c r="I34" s="114">
        <v>933.95799999999997</v>
      </c>
      <c r="J34" s="387">
        <v>1.2139732193524848</v>
      </c>
      <c r="K34" s="118">
        <v>1017.823</v>
      </c>
      <c r="L34" s="114">
        <v>1019.753</v>
      </c>
      <c r="M34" s="585">
        <v>-0.18926151724977164</v>
      </c>
      <c r="N34" s="581">
        <v>974.53700000000003</v>
      </c>
      <c r="O34" s="114">
        <v>980.71100000000001</v>
      </c>
      <c r="P34" s="388">
        <v>-0.6295432599409998</v>
      </c>
    </row>
    <row r="35" spans="1:16" ht="15.75" x14ac:dyDescent="0.25">
      <c r="A35" s="95" t="s">
        <v>174</v>
      </c>
      <c r="B35" s="96">
        <v>720</v>
      </c>
      <c r="C35" s="581">
        <v>958.39099999999996</v>
      </c>
      <c r="D35" s="120">
        <v>956.87400000000002</v>
      </c>
      <c r="E35" s="387">
        <v>0.1585370696664283</v>
      </c>
      <c r="F35" s="115">
        <v>4.9819875486744252</v>
      </c>
      <c r="G35" s="116">
        <v>5.4173184712272784</v>
      </c>
      <c r="H35" s="588">
        <v>936.44299999999998</v>
      </c>
      <c r="I35" s="589">
        <v>937.072</v>
      </c>
      <c r="J35" s="389">
        <v>-6.7123977666606105E-2</v>
      </c>
      <c r="K35" s="588">
        <v>1010.423</v>
      </c>
      <c r="L35" s="589">
        <v>1007.297</v>
      </c>
      <c r="M35" s="590">
        <v>0.31033548198793171</v>
      </c>
      <c r="N35" s="581">
        <v>958.178</v>
      </c>
      <c r="O35" s="589">
        <v>951.04600000000005</v>
      </c>
      <c r="P35" s="591">
        <v>0.74991115045959367</v>
      </c>
    </row>
    <row r="36" spans="1:16" ht="15.75" x14ac:dyDescent="0.25">
      <c r="A36" s="97" t="s">
        <v>175</v>
      </c>
      <c r="B36" s="98">
        <v>2000</v>
      </c>
      <c r="C36" s="586">
        <v>909.04600000000005</v>
      </c>
      <c r="D36" s="120">
        <v>922.51599999999996</v>
      </c>
      <c r="E36" s="389">
        <v>-1.4601372767518301</v>
      </c>
      <c r="F36" s="115">
        <v>0.97786042390467998</v>
      </c>
      <c r="G36" s="116">
        <v>0.75347645133545371</v>
      </c>
      <c r="H36" s="593">
        <v>924.72699999999998</v>
      </c>
      <c r="I36" s="594">
        <v>904.16399999999999</v>
      </c>
      <c r="J36" s="390">
        <v>2.2742555554080881</v>
      </c>
      <c r="K36" s="593">
        <v>1090.171</v>
      </c>
      <c r="L36" s="594">
        <v>1086.211</v>
      </c>
      <c r="M36" s="596">
        <v>0.36457005130679365</v>
      </c>
      <c r="N36" s="586">
        <v>895.57</v>
      </c>
      <c r="O36" s="594">
        <v>919.45299999999997</v>
      </c>
      <c r="P36" s="597">
        <v>-2.5975226574930885</v>
      </c>
    </row>
    <row r="37" spans="1:16" ht="16.5" thickBot="1" x14ac:dyDescent="0.3">
      <c r="A37" s="105"/>
      <c r="B37" s="100" t="s">
        <v>112</v>
      </c>
      <c r="C37" s="611" t="s">
        <v>170</v>
      </c>
      <c r="D37" s="612" t="s">
        <v>170</v>
      </c>
      <c r="E37" s="600" t="s">
        <v>170</v>
      </c>
      <c r="F37" s="601">
        <v>6.5177926044855434</v>
      </c>
      <c r="G37" s="613">
        <v>6.9762810485058031</v>
      </c>
      <c r="H37" s="603" t="s">
        <v>170</v>
      </c>
      <c r="I37" s="604" t="s">
        <v>170</v>
      </c>
      <c r="J37" s="605" t="s">
        <v>170</v>
      </c>
      <c r="K37" s="603" t="s">
        <v>170</v>
      </c>
      <c r="L37" s="604" t="s">
        <v>170</v>
      </c>
      <c r="M37" s="606" t="s">
        <v>170</v>
      </c>
      <c r="N37" s="611" t="s">
        <v>170</v>
      </c>
      <c r="O37" s="604" t="s">
        <v>170</v>
      </c>
      <c r="P37" s="607" t="s">
        <v>170</v>
      </c>
    </row>
    <row r="38" spans="1:16" ht="16.5" thickTop="1" x14ac:dyDescent="0.25">
      <c r="A38" s="101" t="s">
        <v>177</v>
      </c>
      <c r="B38" s="102">
        <v>580</v>
      </c>
      <c r="C38" s="581" t="s">
        <v>96</v>
      </c>
      <c r="D38" s="582" t="s">
        <v>96</v>
      </c>
      <c r="E38" s="397" t="s">
        <v>114</v>
      </c>
      <c r="F38" s="115">
        <v>9.5766615924239462E-2</v>
      </c>
      <c r="G38" s="584">
        <v>6.3496828044817211E-2</v>
      </c>
      <c r="H38" s="118" t="s">
        <v>96</v>
      </c>
      <c r="I38" s="114" t="s">
        <v>114</v>
      </c>
      <c r="J38" s="397" t="s">
        <v>114</v>
      </c>
      <c r="K38" s="118" t="s">
        <v>96</v>
      </c>
      <c r="L38" s="114" t="s">
        <v>96</v>
      </c>
      <c r="M38" s="616" t="s">
        <v>114</v>
      </c>
      <c r="N38" s="581" t="s">
        <v>114</v>
      </c>
      <c r="O38" s="114" t="s">
        <v>114</v>
      </c>
      <c r="P38" s="388" t="s">
        <v>114</v>
      </c>
    </row>
    <row r="39" spans="1:16" ht="15.75" x14ac:dyDescent="0.25">
      <c r="A39" s="95" t="s">
        <v>174</v>
      </c>
      <c r="B39" s="96">
        <v>720</v>
      </c>
      <c r="C39" s="581">
        <v>871.33799999999997</v>
      </c>
      <c r="D39" s="120">
        <v>850.51700000000005</v>
      </c>
      <c r="E39" s="387">
        <v>2.4480404271754606</v>
      </c>
      <c r="F39" s="115">
        <v>4.2524124859681098</v>
      </c>
      <c r="G39" s="116">
        <v>5.6479274058082281</v>
      </c>
      <c r="H39" s="588">
        <v>871.22900000000004</v>
      </c>
      <c r="I39" s="589">
        <v>833.82399999999996</v>
      </c>
      <c r="J39" s="389">
        <v>4.4859586675365648</v>
      </c>
      <c r="K39" s="588" t="s">
        <v>96</v>
      </c>
      <c r="L39" s="589" t="s">
        <v>96</v>
      </c>
      <c r="M39" s="592" t="s">
        <v>114</v>
      </c>
      <c r="N39" s="581">
        <v>865.79100000000005</v>
      </c>
      <c r="O39" s="589">
        <v>881.84299999999996</v>
      </c>
      <c r="P39" s="591">
        <v>-1.8202786663839148</v>
      </c>
    </row>
    <row r="40" spans="1:16" ht="15.75" x14ac:dyDescent="0.25">
      <c r="A40" s="97" t="s">
        <v>176</v>
      </c>
      <c r="B40" s="98">
        <v>2000</v>
      </c>
      <c r="C40" s="586" t="s">
        <v>96</v>
      </c>
      <c r="D40" s="120" t="s">
        <v>96</v>
      </c>
      <c r="E40" s="619" t="s">
        <v>114</v>
      </c>
      <c r="F40" s="115">
        <v>4.0638355279155533E-2</v>
      </c>
      <c r="G40" s="116">
        <v>6.4997662162240163E-2</v>
      </c>
      <c r="H40" s="593" t="s">
        <v>96</v>
      </c>
      <c r="I40" s="594" t="s">
        <v>96</v>
      </c>
      <c r="J40" s="595" t="s">
        <v>114</v>
      </c>
      <c r="K40" s="593" t="s">
        <v>114</v>
      </c>
      <c r="L40" s="594" t="s">
        <v>114</v>
      </c>
      <c r="M40" s="609" t="s">
        <v>114</v>
      </c>
      <c r="N40" s="586" t="s">
        <v>114</v>
      </c>
      <c r="O40" s="594" t="s">
        <v>114</v>
      </c>
      <c r="P40" s="597" t="s">
        <v>114</v>
      </c>
    </row>
    <row r="41" spans="1:16" ht="16.5" thickBot="1" x14ac:dyDescent="0.3">
      <c r="A41" s="207"/>
      <c r="B41" s="209" t="s">
        <v>112</v>
      </c>
      <c r="C41" s="620" t="s">
        <v>170</v>
      </c>
      <c r="D41" s="621" t="s">
        <v>170</v>
      </c>
      <c r="E41" s="622" t="s">
        <v>170</v>
      </c>
      <c r="F41" s="522">
        <v>4.3888174571715046</v>
      </c>
      <c r="G41" s="623">
        <v>5.7764218960152842</v>
      </c>
      <c r="H41" s="624" t="s">
        <v>170</v>
      </c>
      <c r="I41" s="625" t="s">
        <v>170</v>
      </c>
      <c r="J41" s="622" t="s">
        <v>170</v>
      </c>
      <c r="K41" s="624" t="s">
        <v>170</v>
      </c>
      <c r="L41" s="625" t="s">
        <v>170</v>
      </c>
      <c r="M41" s="626" t="s">
        <v>170</v>
      </c>
      <c r="N41" s="620" t="s">
        <v>170</v>
      </c>
      <c r="O41" s="625" t="s">
        <v>170</v>
      </c>
      <c r="P41" s="627" t="s">
        <v>170</v>
      </c>
    </row>
    <row r="42" spans="1:16" ht="16.5" thickBot="1" x14ac:dyDescent="0.3">
      <c r="A42" s="206" t="s">
        <v>178</v>
      </c>
      <c r="B42" s="208"/>
      <c r="C42" s="519" t="s">
        <v>170</v>
      </c>
      <c r="D42" s="520" t="s">
        <v>170</v>
      </c>
      <c r="E42" s="521" t="s">
        <v>170</v>
      </c>
      <c r="F42" s="522">
        <v>100</v>
      </c>
      <c r="G42" s="523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01" t="s">
        <v>244</v>
      </c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Q36" sqref="Q36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376</v>
      </c>
      <c r="B1" s="17"/>
    </row>
    <row r="2" spans="1:16" ht="20.25" x14ac:dyDescent="0.3">
      <c r="A2" s="242" t="s">
        <v>405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5"/>
      <c r="B4" s="366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7"/>
      <c r="B5" s="368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9" t="s">
        <v>90</v>
      </c>
      <c r="B6" s="370" t="s">
        <v>98</v>
      </c>
      <c r="C6" s="371" t="s">
        <v>61</v>
      </c>
      <c r="D6" s="372"/>
      <c r="E6" s="399" t="s">
        <v>92</v>
      </c>
      <c r="F6" s="126" t="s">
        <v>93</v>
      </c>
      <c r="G6" s="127" t="s">
        <v>93</v>
      </c>
      <c r="H6" s="371" t="s">
        <v>61</v>
      </c>
      <c r="I6" s="372"/>
      <c r="J6" s="399" t="s">
        <v>92</v>
      </c>
      <c r="K6" s="371" t="s">
        <v>61</v>
      </c>
      <c r="L6" s="372"/>
      <c r="M6" s="399" t="s">
        <v>92</v>
      </c>
      <c r="N6" s="371" t="s">
        <v>61</v>
      </c>
      <c r="O6" s="372"/>
      <c r="P6" s="400" t="s">
        <v>92</v>
      </c>
    </row>
    <row r="7" spans="1:16" ht="28.5" customHeight="1" thickBot="1" x14ac:dyDescent="0.25">
      <c r="A7" s="373"/>
      <c r="B7" s="374"/>
      <c r="C7" s="30" t="s">
        <v>404</v>
      </c>
      <c r="D7" s="31" t="s">
        <v>390</v>
      </c>
      <c r="E7" s="449"/>
      <c r="F7" s="32" t="s">
        <v>404</v>
      </c>
      <c r="G7" s="20" t="s">
        <v>390</v>
      </c>
      <c r="H7" s="30" t="s">
        <v>404</v>
      </c>
      <c r="I7" s="31" t="s">
        <v>390</v>
      </c>
      <c r="J7" s="449"/>
      <c r="K7" s="30" t="s">
        <v>404</v>
      </c>
      <c r="L7" s="31" t="s">
        <v>390</v>
      </c>
      <c r="M7" s="449"/>
      <c r="N7" s="30" t="s">
        <v>404</v>
      </c>
      <c r="O7" s="31" t="s">
        <v>390</v>
      </c>
      <c r="P7" s="20"/>
    </row>
    <row r="8" spans="1:16" ht="15" x14ac:dyDescent="0.25">
      <c r="A8" s="375" t="s">
        <v>99</v>
      </c>
      <c r="B8" s="376"/>
      <c r="C8" s="377"/>
      <c r="D8" s="377"/>
      <c r="E8" s="378"/>
      <c r="F8" s="379"/>
      <c r="G8" s="378"/>
      <c r="H8" s="377"/>
      <c r="I8" s="377"/>
      <c r="J8" s="378"/>
      <c r="K8" s="377"/>
      <c r="L8" s="377"/>
      <c r="M8" s="378"/>
      <c r="N8" s="377"/>
      <c r="O8" s="377"/>
      <c r="P8" s="450"/>
    </row>
    <row r="9" spans="1:16" ht="15" x14ac:dyDescent="0.25">
      <c r="A9" s="380" t="s">
        <v>100</v>
      </c>
      <c r="B9" s="381" t="s">
        <v>101</v>
      </c>
      <c r="C9" s="485">
        <v>469.41300000000001</v>
      </c>
      <c r="D9" s="114">
        <v>495.27199999999999</v>
      </c>
      <c r="E9" s="387">
        <v>-5.2211713967274509</v>
      </c>
      <c r="F9" s="115">
        <v>2.4570239562431127</v>
      </c>
      <c r="G9" s="116">
        <v>3.7086963822602015</v>
      </c>
      <c r="H9" s="118">
        <v>473.815</v>
      </c>
      <c r="I9" s="114">
        <v>497.15300000000002</v>
      </c>
      <c r="J9" s="389">
        <v>-4.6943295122427138</v>
      </c>
      <c r="K9" s="118" t="s">
        <v>96</v>
      </c>
      <c r="L9" s="114" t="s">
        <v>96</v>
      </c>
      <c r="M9" s="397" t="s">
        <v>114</v>
      </c>
      <c r="N9" s="118">
        <v>499.55099999999999</v>
      </c>
      <c r="O9" s="114">
        <v>498.78</v>
      </c>
      <c r="P9" s="388">
        <v>0.15457716829063217</v>
      </c>
    </row>
    <row r="10" spans="1:16" ht="15.75" thickBot="1" x14ac:dyDescent="0.3">
      <c r="A10" s="380" t="s">
        <v>100</v>
      </c>
      <c r="B10" s="381" t="s">
        <v>102</v>
      </c>
      <c r="C10" s="485">
        <v>503.86799999999999</v>
      </c>
      <c r="D10" s="114">
        <v>502.01400000000001</v>
      </c>
      <c r="E10" s="387">
        <v>0.36931240961407152</v>
      </c>
      <c r="F10" s="382">
        <v>12.040262743021724</v>
      </c>
      <c r="G10" s="116">
        <v>11.950295725507024</v>
      </c>
      <c r="H10" s="118">
        <v>524.06100000000004</v>
      </c>
      <c r="I10" s="114">
        <v>517.26</v>
      </c>
      <c r="J10" s="389">
        <v>1.3148126667440059</v>
      </c>
      <c r="K10" s="118">
        <v>480.73099999999999</v>
      </c>
      <c r="L10" s="114">
        <v>476.91399999999999</v>
      </c>
      <c r="M10" s="387">
        <v>0.80035394222019218</v>
      </c>
      <c r="N10" s="118">
        <v>535.26700000000005</v>
      </c>
      <c r="O10" s="114">
        <v>525.44600000000003</v>
      </c>
      <c r="P10" s="388">
        <v>1.8690788396904772</v>
      </c>
    </row>
    <row r="11" spans="1:16" ht="15" x14ac:dyDescent="0.25">
      <c r="A11" s="375" t="s">
        <v>103</v>
      </c>
      <c r="B11" s="376"/>
      <c r="C11" s="377"/>
      <c r="D11" s="377"/>
      <c r="E11" s="396"/>
      <c r="F11" s="379"/>
      <c r="G11" s="378"/>
      <c r="H11" s="377"/>
      <c r="I11" s="377"/>
      <c r="J11" s="396"/>
      <c r="K11" s="377"/>
      <c r="L11" s="377"/>
      <c r="M11" s="396"/>
      <c r="N11" s="377"/>
      <c r="O11" s="377"/>
      <c r="P11" s="398"/>
    </row>
    <row r="12" spans="1:16" ht="15" x14ac:dyDescent="0.25">
      <c r="A12" s="380" t="s">
        <v>100</v>
      </c>
      <c r="B12" s="381" t="s">
        <v>101</v>
      </c>
      <c r="C12" s="485">
        <v>426.09100000000001</v>
      </c>
      <c r="D12" s="114">
        <v>415.50700000000001</v>
      </c>
      <c r="E12" s="387">
        <v>2.5472495048218207</v>
      </c>
      <c r="F12" s="115">
        <v>10.317661593039002</v>
      </c>
      <c r="G12" s="116">
        <v>13.593811220777283</v>
      </c>
      <c r="H12" s="118">
        <v>432.81900000000002</v>
      </c>
      <c r="I12" s="114">
        <v>415.28300000000002</v>
      </c>
      <c r="J12" s="389">
        <v>4.2226626180219275</v>
      </c>
      <c r="K12" s="118" t="s">
        <v>96</v>
      </c>
      <c r="L12" s="114" t="s">
        <v>96</v>
      </c>
      <c r="M12" s="397" t="s">
        <v>114</v>
      </c>
      <c r="N12" s="118">
        <v>425.363</v>
      </c>
      <c r="O12" s="114">
        <v>426.13099999999997</v>
      </c>
      <c r="P12" s="388">
        <v>-0.18022626844795905</v>
      </c>
    </row>
    <row r="13" spans="1:16" ht="15" x14ac:dyDescent="0.25">
      <c r="A13" s="380" t="s">
        <v>100</v>
      </c>
      <c r="B13" s="381" t="s">
        <v>102</v>
      </c>
      <c r="C13" s="485">
        <v>433.07799999999997</v>
      </c>
      <c r="D13" s="114">
        <v>428.09399999999999</v>
      </c>
      <c r="E13" s="387">
        <v>1.1642302858717899</v>
      </c>
      <c r="F13" s="115">
        <v>74.071404524293655</v>
      </c>
      <c r="G13" s="116">
        <v>70.176735638188703</v>
      </c>
      <c r="H13" s="118">
        <v>444.15</v>
      </c>
      <c r="I13" s="114">
        <v>432.57600000000002</v>
      </c>
      <c r="J13" s="389">
        <v>2.6755992010652361</v>
      </c>
      <c r="K13" s="118">
        <v>403.113</v>
      </c>
      <c r="L13" s="114">
        <v>410.38600000000002</v>
      </c>
      <c r="M13" s="387">
        <v>-1.772233945602439</v>
      </c>
      <c r="N13" s="118">
        <v>469.137</v>
      </c>
      <c r="O13" s="114">
        <v>461.53300000000002</v>
      </c>
      <c r="P13" s="388">
        <v>1.6475528293751442</v>
      </c>
    </row>
    <row r="14" spans="1:16" s="34" customFormat="1" ht="15.75" thickBot="1" x14ac:dyDescent="0.3">
      <c r="A14" s="130" t="s">
        <v>350</v>
      </c>
      <c r="B14" s="445" t="s">
        <v>351</v>
      </c>
      <c r="C14" s="486" t="s">
        <v>96</v>
      </c>
      <c r="D14" s="117" t="s">
        <v>96</v>
      </c>
      <c r="E14" s="390" t="s">
        <v>114</v>
      </c>
      <c r="F14" s="451">
        <v>1.1136471834025192</v>
      </c>
      <c r="G14" s="121">
        <v>0.57046103326678732</v>
      </c>
      <c r="H14" s="119" t="s">
        <v>114</v>
      </c>
      <c r="I14" s="117" t="s">
        <v>114</v>
      </c>
      <c r="J14" s="391" t="s">
        <v>114</v>
      </c>
      <c r="K14" s="119" t="s">
        <v>114</v>
      </c>
      <c r="L14" s="117" t="s">
        <v>114</v>
      </c>
      <c r="M14" s="391" t="s">
        <v>114</v>
      </c>
      <c r="N14" s="119" t="s">
        <v>96</v>
      </c>
      <c r="O14" s="117" t="s">
        <v>96</v>
      </c>
      <c r="P14" s="452" t="s">
        <v>114</v>
      </c>
    </row>
    <row r="15" spans="1:16" ht="15.75" thickBot="1" x14ac:dyDescent="0.3">
      <c r="A15" s="319"/>
      <c r="B15" s="319"/>
      <c r="C15" s="319"/>
      <c r="D15" s="319"/>
      <c r="E15" s="383" t="s">
        <v>112</v>
      </c>
      <c r="F15" s="384">
        <v>100</v>
      </c>
      <c r="G15" s="385">
        <v>100</v>
      </c>
      <c r="H15" s="319"/>
      <c r="I15" s="319"/>
      <c r="J15" s="319"/>
      <c r="K15" s="319"/>
      <c r="L15" s="319"/>
      <c r="M15" s="319"/>
      <c r="N15" s="319"/>
      <c r="O15" s="319"/>
      <c r="P15" s="319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18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3" sqref="A3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401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7" t="s">
        <v>402</v>
      </c>
      <c r="C4" s="448" t="s">
        <v>389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524"/>
      <c r="F5" s="1"/>
      <c r="G5" s="1"/>
      <c r="H5" s="1"/>
      <c r="I5"/>
    </row>
    <row r="6" spans="1:9" ht="15" x14ac:dyDescent="0.25">
      <c r="A6" s="43" t="s">
        <v>218</v>
      </c>
      <c r="B6" s="143">
        <v>600</v>
      </c>
      <c r="C6" s="144">
        <v>620</v>
      </c>
      <c r="D6" s="525">
        <v>-3.225806451612903</v>
      </c>
      <c r="I6"/>
    </row>
    <row r="7" spans="1:9" ht="15" x14ac:dyDescent="0.25">
      <c r="A7" s="43" t="s">
        <v>219</v>
      </c>
      <c r="B7" s="143">
        <v>900</v>
      </c>
      <c r="C7" s="144">
        <v>925</v>
      </c>
      <c r="D7" s="525">
        <v>-2.7027027027027026</v>
      </c>
      <c r="I7"/>
    </row>
    <row r="8" spans="1:9" ht="15.75" thickBot="1" x14ac:dyDescent="0.3">
      <c r="A8" s="43" t="s">
        <v>220</v>
      </c>
      <c r="B8" s="143">
        <v>786.15</v>
      </c>
      <c r="C8" s="144">
        <v>783.22</v>
      </c>
      <c r="D8" s="525">
        <v>0.37409667781720973</v>
      </c>
      <c r="I8"/>
    </row>
    <row r="9" spans="1:9" ht="15" x14ac:dyDescent="0.25">
      <c r="A9" s="41"/>
      <c r="B9" s="145" t="s">
        <v>56</v>
      </c>
      <c r="C9" s="146"/>
      <c r="D9" s="526"/>
      <c r="I9"/>
    </row>
    <row r="10" spans="1:9" ht="15" x14ac:dyDescent="0.25">
      <c r="A10" s="43" t="s">
        <v>218</v>
      </c>
      <c r="B10" s="143">
        <v>475</v>
      </c>
      <c r="C10" s="144">
        <v>475</v>
      </c>
      <c r="D10" s="525">
        <v>0</v>
      </c>
      <c r="I10"/>
    </row>
    <row r="11" spans="1:9" ht="15" x14ac:dyDescent="0.25">
      <c r="A11" s="43" t="s">
        <v>219</v>
      </c>
      <c r="B11" s="143">
        <v>700</v>
      </c>
      <c r="C11" s="144">
        <v>750</v>
      </c>
      <c r="D11" s="525">
        <v>-6.666666666666667</v>
      </c>
      <c r="I11"/>
    </row>
    <row r="12" spans="1:9" ht="15.75" thickBot="1" x14ac:dyDescent="0.3">
      <c r="A12" s="43" t="s">
        <v>220</v>
      </c>
      <c r="B12" s="143">
        <v>587.29</v>
      </c>
      <c r="C12" s="144">
        <v>598.1</v>
      </c>
      <c r="D12" s="525">
        <v>-1.8073900685504196</v>
      </c>
      <c r="I12"/>
    </row>
    <row r="13" spans="1:9" ht="15" x14ac:dyDescent="0.25">
      <c r="A13" s="41"/>
      <c r="B13" s="145" t="s">
        <v>57</v>
      </c>
      <c r="C13" s="146"/>
      <c r="D13" s="526"/>
      <c r="I13"/>
    </row>
    <row r="14" spans="1:9" ht="15" x14ac:dyDescent="0.25">
      <c r="A14" s="43" t="s">
        <v>218</v>
      </c>
      <c r="B14" s="143">
        <v>590</v>
      </c>
      <c r="C14" s="144">
        <v>540</v>
      </c>
      <c r="D14" s="525">
        <v>9.2592592592592595</v>
      </c>
      <c r="I14"/>
    </row>
    <row r="15" spans="1:9" ht="15" x14ac:dyDescent="0.25">
      <c r="A15" s="43" t="s">
        <v>219</v>
      </c>
      <c r="B15" s="143">
        <v>850</v>
      </c>
      <c r="C15" s="144">
        <v>900</v>
      </c>
      <c r="D15" s="525">
        <v>-5.5555555555555554</v>
      </c>
      <c r="I15"/>
    </row>
    <row r="16" spans="1:9" ht="15.75" thickBot="1" x14ac:dyDescent="0.3">
      <c r="A16" s="43" t="s">
        <v>220</v>
      </c>
      <c r="B16" s="143">
        <v>730.45</v>
      </c>
      <c r="C16" s="144">
        <v>732.5</v>
      </c>
      <c r="D16" s="525">
        <v>-0.27986348122866272</v>
      </c>
      <c r="I16"/>
    </row>
    <row r="17" spans="1:9" ht="15" x14ac:dyDescent="0.25">
      <c r="A17" s="41"/>
      <c r="B17" s="145" t="s">
        <v>58</v>
      </c>
      <c r="C17" s="146"/>
      <c r="D17" s="526"/>
      <c r="I17"/>
    </row>
    <row r="18" spans="1:9" ht="15" x14ac:dyDescent="0.25">
      <c r="A18" s="43" t="s">
        <v>218</v>
      </c>
      <c r="B18" s="143">
        <v>735</v>
      </c>
      <c r="C18" s="144">
        <v>745</v>
      </c>
      <c r="D18" s="525">
        <v>-1.3422818791946309</v>
      </c>
      <c r="I18"/>
    </row>
    <row r="19" spans="1:9" ht="15" x14ac:dyDescent="0.25">
      <c r="A19" s="43" t="s">
        <v>219</v>
      </c>
      <c r="B19" s="143">
        <v>925</v>
      </c>
      <c r="C19" s="144">
        <v>900</v>
      </c>
      <c r="D19" s="525">
        <v>2.7777777777777777</v>
      </c>
      <c r="I19"/>
    </row>
    <row r="20" spans="1:9" ht="15.75" thickBot="1" x14ac:dyDescent="0.3">
      <c r="A20" s="43" t="s">
        <v>220</v>
      </c>
      <c r="B20" s="143">
        <v>839.67</v>
      </c>
      <c r="C20" s="144">
        <v>844.32</v>
      </c>
      <c r="D20" s="525">
        <v>-0.55073905628198916</v>
      </c>
      <c r="I20"/>
    </row>
    <row r="21" spans="1:9" ht="15" x14ac:dyDescent="0.25">
      <c r="A21" s="41"/>
      <c r="B21" s="145" t="s">
        <v>59</v>
      </c>
      <c r="C21" s="146"/>
      <c r="D21" s="526"/>
      <c r="I21"/>
    </row>
    <row r="22" spans="1:9" ht="15" x14ac:dyDescent="0.25">
      <c r="A22" s="43" t="s">
        <v>218</v>
      </c>
      <c r="B22" s="143">
        <v>525</v>
      </c>
      <c r="C22" s="144">
        <v>480</v>
      </c>
      <c r="D22" s="525">
        <v>9.375</v>
      </c>
      <c r="I22"/>
    </row>
    <row r="23" spans="1:9" ht="15" x14ac:dyDescent="0.25">
      <c r="A23" s="43" t="s">
        <v>219</v>
      </c>
      <c r="B23" s="143">
        <v>850</v>
      </c>
      <c r="C23" s="144">
        <v>875</v>
      </c>
      <c r="D23" s="525">
        <v>-2.8571428571428572</v>
      </c>
      <c r="I23"/>
    </row>
    <row r="24" spans="1:9" ht="15.75" thickBot="1" x14ac:dyDescent="0.3">
      <c r="A24" s="43" t="s">
        <v>220</v>
      </c>
      <c r="B24" s="143">
        <v>651.79999999999995</v>
      </c>
      <c r="C24" s="144">
        <v>650.5</v>
      </c>
      <c r="D24" s="525">
        <v>0.19984627209837885</v>
      </c>
      <c r="I24"/>
    </row>
    <row r="25" spans="1:9" ht="15" x14ac:dyDescent="0.25">
      <c r="A25" s="41"/>
      <c r="B25" s="145" t="s">
        <v>60</v>
      </c>
      <c r="C25" s="146"/>
      <c r="D25" s="526"/>
      <c r="I25"/>
    </row>
    <row r="26" spans="1:9" ht="15" x14ac:dyDescent="0.25">
      <c r="A26" s="43" t="s">
        <v>218</v>
      </c>
      <c r="B26" s="143">
        <v>550</v>
      </c>
      <c r="C26" s="144">
        <v>560</v>
      </c>
      <c r="D26" s="525">
        <v>-1.7857142857142856</v>
      </c>
      <c r="I26"/>
    </row>
    <row r="27" spans="1:9" ht="15" x14ac:dyDescent="0.25">
      <c r="A27" s="43" t="s">
        <v>219</v>
      </c>
      <c r="B27" s="143">
        <v>800</v>
      </c>
      <c r="C27" s="144">
        <v>850</v>
      </c>
      <c r="D27" s="525">
        <v>-5.8823529411764701</v>
      </c>
      <c r="I27"/>
    </row>
    <row r="28" spans="1:9" ht="15.75" thickBot="1" x14ac:dyDescent="0.3">
      <c r="A28" s="44" t="s">
        <v>220</v>
      </c>
      <c r="B28" s="151">
        <v>682.12</v>
      </c>
      <c r="C28" s="152">
        <v>694.94</v>
      </c>
      <c r="D28" s="527">
        <v>-1.8447635767116655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P18" sqref="P18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401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2" t="s">
        <v>62</v>
      </c>
      <c r="E4" s="161" t="s">
        <v>61</v>
      </c>
      <c r="F4" s="40"/>
      <c r="G4" s="514" t="s">
        <v>62</v>
      </c>
      <c r="H4" s="159" t="s">
        <v>61</v>
      </c>
      <c r="I4" s="40"/>
      <c r="J4" s="514" t="s">
        <v>62</v>
      </c>
    </row>
    <row r="5" spans="1:10" ht="30" x14ac:dyDescent="0.25">
      <c r="A5" s="41"/>
      <c r="B5" s="447" t="s">
        <v>402</v>
      </c>
      <c r="C5" s="448" t="s">
        <v>389</v>
      </c>
      <c r="D5" s="513" t="s">
        <v>63</v>
      </c>
      <c r="E5" s="447" t="s">
        <v>402</v>
      </c>
      <c r="F5" s="448" t="s">
        <v>389</v>
      </c>
      <c r="G5" s="515" t="s">
        <v>63</v>
      </c>
      <c r="H5" s="447" t="s">
        <v>402</v>
      </c>
      <c r="I5" s="448" t="s">
        <v>389</v>
      </c>
      <c r="J5" s="515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5" t="s">
        <v>114</v>
      </c>
      <c r="E6" s="134" t="s">
        <v>114</v>
      </c>
      <c r="F6" s="56" t="s">
        <v>114</v>
      </c>
      <c r="G6" s="407" t="s">
        <v>114</v>
      </c>
      <c r="H6" s="120" t="s">
        <v>114</v>
      </c>
      <c r="I6" s="56" t="s">
        <v>114</v>
      </c>
      <c r="J6" s="407" t="s">
        <v>114</v>
      </c>
    </row>
    <row r="7" spans="1:10" ht="15" x14ac:dyDescent="0.25">
      <c r="A7" s="43" t="s">
        <v>1</v>
      </c>
      <c r="B7" s="134">
        <v>777.67</v>
      </c>
      <c r="C7" s="56">
        <v>800</v>
      </c>
      <c r="D7" s="405">
        <v>-2.7912500000000051</v>
      </c>
      <c r="E7" s="134" t="s">
        <v>114</v>
      </c>
      <c r="F7" s="56" t="s">
        <v>114</v>
      </c>
      <c r="G7" s="407" t="s">
        <v>114</v>
      </c>
      <c r="H7" s="120">
        <v>783.5</v>
      </c>
      <c r="I7" s="56">
        <v>900</v>
      </c>
      <c r="J7" s="407">
        <v>-12.944444444444445</v>
      </c>
    </row>
    <row r="8" spans="1:10" ht="15" x14ac:dyDescent="0.25">
      <c r="A8" s="43" t="s">
        <v>7</v>
      </c>
      <c r="B8" s="134">
        <v>800</v>
      </c>
      <c r="C8" s="56">
        <v>762.5</v>
      </c>
      <c r="D8" s="405">
        <v>4.918032786885246</v>
      </c>
      <c r="E8" s="134">
        <v>600</v>
      </c>
      <c r="F8" s="56">
        <v>600</v>
      </c>
      <c r="G8" s="407">
        <v>0</v>
      </c>
      <c r="H8" s="120">
        <v>712.5</v>
      </c>
      <c r="I8" s="56">
        <v>700</v>
      </c>
      <c r="J8" s="407">
        <v>1.7857142857142856</v>
      </c>
    </row>
    <row r="9" spans="1:10" ht="15" x14ac:dyDescent="0.25">
      <c r="A9" s="43" t="s">
        <v>8</v>
      </c>
      <c r="B9" s="134">
        <v>800</v>
      </c>
      <c r="C9" s="56">
        <v>800</v>
      </c>
      <c r="D9" s="405">
        <v>0</v>
      </c>
      <c r="E9" s="134" t="s">
        <v>114</v>
      </c>
      <c r="F9" s="56" t="s">
        <v>114</v>
      </c>
      <c r="G9" s="407" t="s">
        <v>114</v>
      </c>
      <c r="H9" s="120" t="s">
        <v>114</v>
      </c>
      <c r="I9" s="56" t="s">
        <v>114</v>
      </c>
      <c r="J9" s="407" t="s">
        <v>114</v>
      </c>
    </row>
    <row r="10" spans="1:10" ht="15" x14ac:dyDescent="0.25">
      <c r="A10" s="43" t="s">
        <v>3</v>
      </c>
      <c r="B10" s="134">
        <v>781.43</v>
      </c>
      <c r="C10" s="56">
        <v>800</v>
      </c>
      <c r="D10" s="405">
        <v>-2.3212500000000063</v>
      </c>
      <c r="E10" s="134">
        <v>600</v>
      </c>
      <c r="F10" s="56" t="s">
        <v>114</v>
      </c>
      <c r="G10" s="407" t="s">
        <v>114</v>
      </c>
      <c r="H10" s="120">
        <v>742.86</v>
      </c>
      <c r="I10" s="56">
        <v>750</v>
      </c>
      <c r="J10" s="407">
        <v>-0.95199999999999818</v>
      </c>
    </row>
    <row r="11" spans="1:10" ht="15" x14ac:dyDescent="0.25">
      <c r="A11" s="43" t="s">
        <v>9</v>
      </c>
      <c r="B11" s="134">
        <v>754</v>
      </c>
      <c r="C11" s="56">
        <v>794</v>
      </c>
      <c r="D11" s="405">
        <v>-5.037783375314862</v>
      </c>
      <c r="E11" s="134" t="s">
        <v>114</v>
      </c>
      <c r="F11" s="56">
        <v>750</v>
      </c>
      <c r="G11" s="407" t="s">
        <v>114</v>
      </c>
      <c r="H11" s="120">
        <v>707</v>
      </c>
      <c r="I11" s="56">
        <v>736</v>
      </c>
      <c r="J11" s="407">
        <v>-3.9402173913043481</v>
      </c>
    </row>
    <row r="12" spans="1:10" ht="15" x14ac:dyDescent="0.25">
      <c r="A12" s="43" t="s">
        <v>10</v>
      </c>
      <c r="B12" s="134">
        <v>812.22</v>
      </c>
      <c r="C12" s="56">
        <v>787.86</v>
      </c>
      <c r="D12" s="405">
        <v>3.0919198842433953</v>
      </c>
      <c r="E12" s="134">
        <v>591</v>
      </c>
      <c r="F12" s="56">
        <v>584.16999999999996</v>
      </c>
      <c r="G12" s="407">
        <v>1.1691802043925641</v>
      </c>
      <c r="H12" s="120">
        <v>744.31</v>
      </c>
      <c r="I12" s="56">
        <v>734.29</v>
      </c>
      <c r="J12" s="407">
        <v>1.3645834751937223</v>
      </c>
    </row>
    <row r="13" spans="1:10" ht="15" x14ac:dyDescent="0.25">
      <c r="A13" s="43" t="s">
        <v>11</v>
      </c>
      <c r="B13" s="134">
        <v>800</v>
      </c>
      <c r="C13" s="56">
        <v>805</v>
      </c>
      <c r="D13" s="405">
        <v>-0.6211180124223602</v>
      </c>
      <c r="E13" s="134">
        <v>650</v>
      </c>
      <c r="F13" s="56">
        <v>650</v>
      </c>
      <c r="G13" s="407">
        <v>0</v>
      </c>
      <c r="H13" s="120">
        <v>756.25</v>
      </c>
      <c r="I13" s="56">
        <v>781.25</v>
      </c>
      <c r="J13" s="407">
        <v>-3.2</v>
      </c>
    </row>
    <row r="14" spans="1:10" ht="15" x14ac:dyDescent="0.25">
      <c r="A14" s="43" t="s">
        <v>13</v>
      </c>
      <c r="B14" s="134">
        <v>790</v>
      </c>
      <c r="C14" s="56">
        <v>781.25</v>
      </c>
      <c r="D14" s="405">
        <v>1.1199999999999999</v>
      </c>
      <c r="E14" s="134">
        <v>516.66999999999996</v>
      </c>
      <c r="F14" s="56">
        <v>552.5</v>
      </c>
      <c r="G14" s="407">
        <v>-6.4850678733031746</v>
      </c>
      <c r="H14" s="120">
        <v>723.33</v>
      </c>
      <c r="I14" s="56">
        <v>743</v>
      </c>
      <c r="J14" s="407">
        <v>-2.6473755047106273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5" t="s">
        <v>114</v>
      </c>
      <c r="E15" s="134" t="s">
        <v>114</v>
      </c>
      <c r="F15" s="56" t="s">
        <v>114</v>
      </c>
      <c r="G15" s="407" t="s">
        <v>114</v>
      </c>
      <c r="H15" s="120" t="s">
        <v>114</v>
      </c>
      <c r="I15" s="56" t="s">
        <v>114</v>
      </c>
      <c r="J15" s="407" t="s">
        <v>114</v>
      </c>
    </row>
    <row r="16" spans="1:10" ht="15" x14ac:dyDescent="0.25">
      <c r="A16" s="43" t="s">
        <v>16</v>
      </c>
      <c r="B16" s="134">
        <v>819.2</v>
      </c>
      <c r="C16" s="56">
        <v>821</v>
      </c>
      <c r="D16" s="405">
        <v>-0.21924482338610893</v>
      </c>
      <c r="E16" s="134">
        <v>650</v>
      </c>
      <c r="F16" s="56">
        <v>670</v>
      </c>
      <c r="G16" s="407">
        <v>-2.9850746268656714</v>
      </c>
      <c r="H16" s="120">
        <v>736</v>
      </c>
      <c r="I16" s="56">
        <v>748</v>
      </c>
      <c r="J16" s="407">
        <v>-1.6042780748663104</v>
      </c>
    </row>
    <row r="17" spans="1:10" ht="15" x14ac:dyDescent="0.25">
      <c r="A17" s="43" t="s">
        <v>19</v>
      </c>
      <c r="B17" s="134">
        <v>622.5</v>
      </c>
      <c r="C17" s="56">
        <v>622.5</v>
      </c>
      <c r="D17" s="405">
        <v>0</v>
      </c>
      <c r="E17" s="134">
        <v>562.5</v>
      </c>
      <c r="F17" s="56">
        <v>562.5</v>
      </c>
      <c r="G17" s="407">
        <v>0</v>
      </c>
      <c r="H17" s="120">
        <v>622.5</v>
      </c>
      <c r="I17" s="56">
        <v>622.5</v>
      </c>
      <c r="J17" s="407">
        <v>0</v>
      </c>
    </row>
    <row r="18" spans="1:10" ht="15" x14ac:dyDescent="0.25">
      <c r="A18" s="43" t="s">
        <v>20</v>
      </c>
      <c r="B18" s="134">
        <v>705</v>
      </c>
      <c r="C18" s="56">
        <v>660</v>
      </c>
      <c r="D18" s="405">
        <v>6.8181818181818175</v>
      </c>
      <c r="E18" s="134" t="s">
        <v>114</v>
      </c>
      <c r="F18" s="56" t="s">
        <v>114</v>
      </c>
      <c r="G18" s="407" t="s">
        <v>114</v>
      </c>
      <c r="H18" s="120">
        <v>720</v>
      </c>
      <c r="I18" s="56">
        <v>720</v>
      </c>
      <c r="J18" s="407">
        <v>0</v>
      </c>
    </row>
    <row r="19" spans="1:10" ht="15" x14ac:dyDescent="0.25">
      <c r="A19" s="43" t="s">
        <v>21</v>
      </c>
      <c r="B19" s="134">
        <v>798</v>
      </c>
      <c r="C19" s="56">
        <v>791.67</v>
      </c>
      <c r="D19" s="405">
        <v>0.79957558073440216</v>
      </c>
      <c r="E19" s="134">
        <v>586.66999999999996</v>
      </c>
      <c r="F19" s="56">
        <v>600</v>
      </c>
      <c r="G19" s="407">
        <v>-2.2216666666666733</v>
      </c>
      <c r="H19" s="120">
        <v>724</v>
      </c>
      <c r="I19" s="56">
        <v>700</v>
      </c>
      <c r="J19" s="407">
        <v>3.4285714285714288</v>
      </c>
    </row>
    <row r="20" spans="1:10" ht="15.75" thickBot="1" x14ac:dyDescent="0.3">
      <c r="A20" s="44" t="s">
        <v>40</v>
      </c>
      <c r="B20" s="135">
        <v>800</v>
      </c>
      <c r="C20" s="136">
        <v>800</v>
      </c>
      <c r="D20" s="406">
        <v>0</v>
      </c>
      <c r="E20" s="135" t="s">
        <v>114</v>
      </c>
      <c r="F20" s="136" t="s">
        <v>114</v>
      </c>
      <c r="G20" s="408" t="s">
        <v>114</v>
      </c>
      <c r="H20" s="160" t="s">
        <v>114</v>
      </c>
      <c r="I20" s="136" t="s">
        <v>114</v>
      </c>
      <c r="J20" s="408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7" t="s">
        <v>402</v>
      </c>
      <c r="C24" s="448" t="s">
        <v>389</v>
      </c>
      <c r="D24" s="157" t="s">
        <v>63</v>
      </c>
      <c r="E24" s="447" t="s">
        <v>402</v>
      </c>
      <c r="F24" s="448" t="s">
        <v>389</v>
      </c>
      <c r="G24" s="149" t="s">
        <v>63</v>
      </c>
      <c r="H24" s="447" t="s">
        <v>402</v>
      </c>
      <c r="I24" s="448" t="s">
        <v>389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5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5" t="s">
        <v>114</v>
      </c>
      <c r="E26" s="134">
        <v>783</v>
      </c>
      <c r="F26" s="56">
        <v>800</v>
      </c>
      <c r="G26" s="407">
        <v>-2.125</v>
      </c>
      <c r="H26" s="120">
        <v>675</v>
      </c>
      <c r="I26" s="56">
        <v>700</v>
      </c>
      <c r="J26" s="407">
        <v>-3.5714285714285712</v>
      </c>
    </row>
    <row r="27" spans="1:10" ht="15" x14ac:dyDescent="0.25">
      <c r="A27" s="43" t="s">
        <v>7</v>
      </c>
      <c r="B27" s="134">
        <v>900</v>
      </c>
      <c r="C27" s="56">
        <v>900</v>
      </c>
      <c r="D27" s="405">
        <v>0</v>
      </c>
      <c r="E27" s="134">
        <v>633.33000000000004</v>
      </c>
      <c r="F27" s="56">
        <v>608.33000000000004</v>
      </c>
      <c r="G27" s="407">
        <v>4.1096115595153941</v>
      </c>
      <c r="H27" s="120">
        <v>675</v>
      </c>
      <c r="I27" s="56">
        <v>687.5</v>
      </c>
      <c r="J27" s="407">
        <v>-1.8181818181818181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5" t="s">
        <v>114</v>
      </c>
      <c r="E28" s="134" t="s">
        <v>114</v>
      </c>
      <c r="F28" s="56" t="s">
        <v>114</v>
      </c>
      <c r="G28" s="407" t="s">
        <v>114</v>
      </c>
      <c r="H28" s="120">
        <v>700</v>
      </c>
      <c r="I28" s="56">
        <v>700</v>
      </c>
      <c r="J28" s="407">
        <v>0</v>
      </c>
    </row>
    <row r="29" spans="1:10" ht="15" x14ac:dyDescent="0.25">
      <c r="A29" s="43" t="s">
        <v>3</v>
      </c>
      <c r="B29" s="134">
        <v>850</v>
      </c>
      <c r="C29" s="56">
        <v>850</v>
      </c>
      <c r="D29" s="405">
        <v>0</v>
      </c>
      <c r="E29" s="134">
        <v>646.66999999999996</v>
      </c>
      <c r="F29" s="56">
        <v>700</v>
      </c>
      <c r="G29" s="407">
        <v>-7.6185714285714345</v>
      </c>
      <c r="H29" s="120">
        <v>694.29</v>
      </c>
      <c r="I29" s="56">
        <v>700</v>
      </c>
      <c r="J29" s="407">
        <v>-0.81571428571429094</v>
      </c>
    </row>
    <row r="30" spans="1:10" ht="15" x14ac:dyDescent="0.25">
      <c r="A30" s="43" t="s">
        <v>9</v>
      </c>
      <c r="B30" s="134">
        <v>800</v>
      </c>
      <c r="C30" s="56">
        <v>833.33</v>
      </c>
      <c r="D30" s="405">
        <v>-3.9996159984639985</v>
      </c>
      <c r="E30" s="134">
        <v>651.25</v>
      </c>
      <c r="F30" s="56">
        <v>645</v>
      </c>
      <c r="G30" s="407">
        <v>0.96899224806201545</v>
      </c>
      <c r="H30" s="120" t="s">
        <v>114</v>
      </c>
      <c r="I30" s="56">
        <v>783.33</v>
      </c>
      <c r="J30" s="407" t="s">
        <v>114</v>
      </c>
    </row>
    <row r="31" spans="1:10" ht="15" x14ac:dyDescent="0.25">
      <c r="A31" s="43" t="s">
        <v>10</v>
      </c>
      <c r="B31" s="134">
        <v>822.86</v>
      </c>
      <c r="C31" s="56">
        <v>823.75</v>
      </c>
      <c r="D31" s="405">
        <v>-0.10804248861911822</v>
      </c>
      <c r="E31" s="134">
        <v>618.33000000000004</v>
      </c>
      <c r="F31" s="56">
        <v>609.29</v>
      </c>
      <c r="G31" s="407">
        <v>1.4836941357974163</v>
      </c>
      <c r="H31" s="120">
        <v>673.75</v>
      </c>
      <c r="I31" s="56">
        <v>679.17</v>
      </c>
      <c r="J31" s="407">
        <v>-0.79803289309008929</v>
      </c>
    </row>
    <row r="32" spans="1:10" ht="15" x14ac:dyDescent="0.25">
      <c r="A32" s="43" t="s">
        <v>11</v>
      </c>
      <c r="B32" s="134">
        <v>866.67</v>
      </c>
      <c r="C32" s="56">
        <v>866.67</v>
      </c>
      <c r="D32" s="405">
        <v>0</v>
      </c>
      <c r="E32" s="134">
        <v>670</v>
      </c>
      <c r="F32" s="56">
        <v>670</v>
      </c>
      <c r="G32" s="407">
        <v>0</v>
      </c>
      <c r="H32" s="120">
        <v>775</v>
      </c>
      <c r="I32" s="56">
        <v>775</v>
      </c>
      <c r="J32" s="407">
        <v>0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5" t="s">
        <v>114</v>
      </c>
      <c r="E33" s="134">
        <v>681.25</v>
      </c>
      <c r="F33" s="56">
        <v>656.25</v>
      </c>
      <c r="G33" s="407">
        <v>3.8095238095238098</v>
      </c>
      <c r="H33" s="120">
        <v>637.5</v>
      </c>
      <c r="I33" s="56">
        <v>625</v>
      </c>
      <c r="J33" s="407">
        <v>2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5" t="s">
        <v>114</v>
      </c>
      <c r="E34" s="134" t="s">
        <v>114</v>
      </c>
      <c r="F34" s="56" t="s">
        <v>114</v>
      </c>
      <c r="G34" s="407" t="s">
        <v>114</v>
      </c>
      <c r="H34" s="120" t="s">
        <v>114</v>
      </c>
      <c r="I34" s="56" t="s">
        <v>114</v>
      </c>
      <c r="J34" s="407" t="s">
        <v>114</v>
      </c>
    </row>
    <row r="35" spans="1:10" ht="15" x14ac:dyDescent="0.25">
      <c r="A35" s="43" t="s">
        <v>16</v>
      </c>
      <c r="B35" s="134">
        <v>848.4</v>
      </c>
      <c r="C35" s="56">
        <v>849.4</v>
      </c>
      <c r="D35" s="405">
        <v>-0.11773016246762422</v>
      </c>
      <c r="E35" s="134">
        <v>733.25</v>
      </c>
      <c r="F35" s="56">
        <v>752</v>
      </c>
      <c r="G35" s="407">
        <v>-2.4933510638297873</v>
      </c>
      <c r="H35" s="120">
        <v>703.5</v>
      </c>
      <c r="I35" s="56">
        <v>706.5</v>
      </c>
      <c r="J35" s="407">
        <v>-0.42462845010615713</v>
      </c>
    </row>
    <row r="36" spans="1:10" ht="15" x14ac:dyDescent="0.25">
      <c r="A36" s="43" t="s">
        <v>19</v>
      </c>
      <c r="B36" s="134" t="s">
        <v>114</v>
      </c>
      <c r="C36" s="56" t="s">
        <v>114</v>
      </c>
      <c r="D36" s="405" t="s">
        <v>114</v>
      </c>
      <c r="E36" s="134">
        <v>567.5</v>
      </c>
      <c r="F36" s="56">
        <v>567.5</v>
      </c>
      <c r="G36" s="407">
        <v>0</v>
      </c>
      <c r="H36" s="120">
        <v>605</v>
      </c>
      <c r="I36" s="56">
        <v>605</v>
      </c>
      <c r="J36" s="407">
        <v>0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5" t="s">
        <v>114</v>
      </c>
      <c r="E37" s="134">
        <v>650</v>
      </c>
      <c r="F37" s="56">
        <v>650</v>
      </c>
      <c r="G37" s="407">
        <v>0</v>
      </c>
      <c r="H37" s="120" t="s">
        <v>114</v>
      </c>
      <c r="I37" s="56" t="s">
        <v>114</v>
      </c>
      <c r="J37" s="407" t="s">
        <v>114</v>
      </c>
    </row>
    <row r="38" spans="1:10" ht="15" x14ac:dyDescent="0.25">
      <c r="A38" s="43" t="s">
        <v>21</v>
      </c>
      <c r="B38" s="134">
        <v>800</v>
      </c>
      <c r="C38" s="56">
        <v>800</v>
      </c>
      <c r="D38" s="405">
        <v>0</v>
      </c>
      <c r="E38" s="134">
        <v>625</v>
      </c>
      <c r="F38" s="56">
        <v>593.33000000000004</v>
      </c>
      <c r="G38" s="407">
        <v>5.3376704363507592</v>
      </c>
      <c r="H38" s="120">
        <v>706</v>
      </c>
      <c r="I38" s="56">
        <v>686.67</v>
      </c>
      <c r="J38" s="407">
        <v>2.8150348784714696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6" t="s">
        <v>114</v>
      </c>
      <c r="E39" s="135">
        <v>700</v>
      </c>
      <c r="F39" s="136">
        <v>700</v>
      </c>
      <c r="G39" s="408">
        <v>0</v>
      </c>
      <c r="H39" s="160">
        <v>700</v>
      </c>
      <c r="I39" s="136">
        <v>700</v>
      </c>
      <c r="J39" s="408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C12" sqref="C1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401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8" t="s">
        <v>402</v>
      </c>
      <c r="D5" s="42" t="s">
        <v>389</v>
      </c>
      <c r="E5" s="54" t="s">
        <v>63</v>
      </c>
      <c r="F5" s="318" t="s">
        <v>402</v>
      </c>
      <c r="G5" s="42" t="s">
        <v>389</v>
      </c>
      <c r="H5" s="54" t="s">
        <v>63</v>
      </c>
      <c r="I5" s="318" t="s">
        <v>402</v>
      </c>
      <c r="J5" s="42" t="s">
        <v>389</v>
      </c>
      <c r="K5" s="54" t="s">
        <v>63</v>
      </c>
      <c r="L5" s="318" t="s">
        <v>402</v>
      </c>
      <c r="M5" s="42" t="s">
        <v>389</v>
      </c>
      <c r="N5" s="54" t="s">
        <v>63</v>
      </c>
      <c r="O5" s="318" t="s">
        <v>402</v>
      </c>
      <c r="P5" s="42" t="s">
        <v>389</v>
      </c>
      <c r="Q5" s="54" t="s">
        <v>63</v>
      </c>
      <c r="R5" s="318" t="s">
        <v>402</v>
      </c>
      <c r="S5" s="42" t="s">
        <v>389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>
        <v>700</v>
      </c>
      <c r="D11" s="56">
        <v>700</v>
      </c>
      <c r="E11" s="57">
        <v>0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153</v>
      </c>
      <c r="C12" s="56">
        <v>833</v>
      </c>
      <c r="D12" s="56">
        <v>900</v>
      </c>
      <c r="E12" s="57">
        <v>-7.4444444444444438</v>
      </c>
      <c r="F12" s="55" t="s">
        <v>114</v>
      </c>
      <c r="G12" s="55" t="s">
        <v>114</v>
      </c>
      <c r="H12" s="57" t="s">
        <v>114</v>
      </c>
      <c r="I12" s="56">
        <v>817</v>
      </c>
      <c r="J12" s="56">
        <v>900</v>
      </c>
      <c r="K12" s="57">
        <v>-9.2222222222222214</v>
      </c>
      <c r="L12" s="56" t="s">
        <v>114</v>
      </c>
      <c r="M12" s="56" t="s">
        <v>114</v>
      </c>
      <c r="N12" s="57" t="s">
        <v>114</v>
      </c>
      <c r="O12" s="56">
        <v>783</v>
      </c>
      <c r="P12" s="56">
        <v>800</v>
      </c>
      <c r="Q12" s="57">
        <v>-2.125</v>
      </c>
      <c r="R12" s="56">
        <v>725</v>
      </c>
      <c r="S12" s="56">
        <v>800</v>
      </c>
      <c r="T12" s="57">
        <v>-9.375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 t="s">
        <v>114</v>
      </c>
      <c r="E19" s="57" t="s">
        <v>114</v>
      </c>
      <c r="F19" s="55" t="s">
        <v>114</v>
      </c>
      <c r="G19" s="55" t="s">
        <v>114</v>
      </c>
      <c r="H19" s="57" t="s">
        <v>114</v>
      </c>
      <c r="I19" s="56">
        <v>750</v>
      </c>
      <c r="J19" s="56" t="s">
        <v>114</v>
      </c>
      <c r="K19" s="57" t="s">
        <v>114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700</v>
      </c>
      <c r="S19" s="56" t="s">
        <v>114</v>
      </c>
      <c r="T19" s="57" t="s">
        <v>114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 t="s">
        <v>114</v>
      </c>
      <c r="D22" s="56">
        <v>800</v>
      </c>
      <c r="E22" s="57" t="s">
        <v>114</v>
      </c>
      <c r="F22" s="55" t="s">
        <v>114</v>
      </c>
      <c r="G22" s="55" t="s">
        <v>114</v>
      </c>
      <c r="H22" s="57" t="s">
        <v>114</v>
      </c>
      <c r="I22" s="56" t="s">
        <v>114</v>
      </c>
      <c r="J22" s="56">
        <v>700</v>
      </c>
      <c r="K22" s="57" t="s">
        <v>114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775</v>
      </c>
      <c r="D26" s="56" t="s">
        <v>114</v>
      </c>
      <c r="E26" s="57" t="s">
        <v>114</v>
      </c>
      <c r="F26" s="55" t="s">
        <v>114</v>
      </c>
      <c r="G26" s="55" t="s">
        <v>114</v>
      </c>
      <c r="H26" s="57" t="s">
        <v>114</v>
      </c>
      <c r="I26" s="56">
        <v>700</v>
      </c>
      <c r="J26" s="56" t="s">
        <v>114</v>
      </c>
      <c r="K26" s="57" t="s">
        <v>114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900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800</v>
      </c>
      <c r="J28" s="56">
        <v>800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700</v>
      </c>
      <c r="P28" s="56">
        <v>700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750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650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600</v>
      </c>
      <c r="P29" s="56">
        <v>500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800</v>
      </c>
      <c r="D35" s="56">
        <v>800</v>
      </c>
      <c r="E35" s="57">
        <v>0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 t="s">
        <v>114</v>
      </c>
      <c r="E36" s="57" t="s">
        <v>114</v>
      </c>
      <c r="F36" s="55">
        <v>650</v>
      </c>
      <c r="G36" s="55" t="s">
        <v>114</v>
      </c>
      <c r="H36" s="57" t="s">
        <v>114</v>
      </c>
      <c r="I36" s="56">
        <v>750</v>
      </c>
      <c r="J36" s="56" t="s">
        <v>114</v>
      </c>
      <c r="K36" s="57" t="s">
        <v>114</v>
      </c>
      <c r="L36" s="56">
        <v>900</v>
      </c>
      <c r="M36" s="56" t="s">
        <v>114</v>
      </c>
      <c r="N36" s="57" t="s">
        <v>114</v>
      </c>
      <c r="O36" s="56">
        <v>650</v>
      </c>
      <c r="P36" s="56" t="s">
        <v>114</v>
      </c>
      <c r="Q36" s="57" t="s">
        <v>114</v>
      </c>
      <c r="R36" s="56">
        <v>700</v>
      </c>
      <c r="S36" s="56" t="s">
        <v>114</v>
      </c>
      <c r="T36" s="57" t="s">
        <v>114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750</v>
      </c>
      <c r="J38" s="56">
        <v>750</v>
      </c>
      <c r="K38" s="57">
        <v>0</v>
      </c>
      <c r="L38" s="56">
        <v>900</v>
      </c>
      <c r="M38" s="56">
        <v>900</v>
      </c>
      <c r="N38" s="57">
        <v>0</v>
      </c>
      <c r="O38" s="56">
        <v>650</v>
      </c>
      <c r="P38" s="56">
        <v>700</v>
      </c>
      <c r="Q38" s="57">
        <v>-7.1428571428571423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 t="s">
        <v>114</v>
      </c>
      <c r="E39" s="57" t="s">
        <v>114</v>
      </c>
      <c r="F39" s="55">
        <v>550</v>
      </c>
      <c r="G39" s="55" t="s">
        <v>114</v>
      </c>
      <c r="H39" s="57" t="s">
        <v>114</v>
      </c>
      <c r="I39" s="56">
        <v>700</v>
      </c>
      <c r="J39" s="56" t="s">
        <v>114</v>
      </c>
      <c r="K39" s="57" t="s">
        <v>114</v>
      </c>
      <c r="L39" s="56" t="s">
        <v>114</v>
      </c>
      <c r="M39" s="56" t="s">
        <v>114</v>
      </c>
      <c r="N39" s="57" t="s">
        <v>114</v>
      </c>
      <c r="O39" s="56">
        <v>680</v>
      </c>
      <c r="P39" s="56" t="s">
        <v>114</v>
      </c>
      <c r="Q39" s="57" t="s">
        <v>114</v>
      </c>
      <c r="R39" s="56">
        <v>680</v>
      </c>
      <c r="S39" s="56" t="s">
        <v>114</v>
      </c>
      <c r="T39" s="57" t="s">
        <v>114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840</v>
      </c>
      <c r="D42" s="56" t="s">
        <v>114</v>
      </c>
      <c r="E42" s="57" t="s">
        <v>114</v>
      </c>
      <c r="F42" s="55" t="s">
        <v>114</v>
      </c>
      <c r="G42" s="55" t="s">
        <v>114</v>
      </c>
      <c r="H42" s="57" t="s">
        <v>114</v>
      </c>
      <c r="I42" s="56">
        <v>800</v>
      </c>
      <c r="J42" s="56" t="s">
        <v>114</v>
      </c>
      <c r="K42" s="57" t="s">
        <v>114</v>
      </c>
      <c r="L42" s="56" t="s">
        <v>114</v>
      </c>
      <c r="M42" s="56" t="s">
        <v>114</v>
      </c>
      <c r="N42" s="57" t="s">
        <v>114</v>
      </c>
      <c r="O42" s="56">
        <v>650</v>
      </c>
      <c r="P42" s="56" t="s">
        <v>114</v>
      </c>
      <c r="Q42" s="57" t="s">
        <v>114</v>
      </c>
      <c r="R42" s="56">
        <v>780</v>
      </c>
      <c r="S42" s="56" t="s">
        <v>114</v>
      </c>
      <c r="T42" s="57" t="s">
        <v>114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680</v>
      </c>
      <c r="D46" s="56">
        <v>680</v>
      </c>
      <c r="E46" s="57">
        <v>0</v>
      </c>
      <c r="F46" s="55" t="s">
        <v>114</v>
      </c>
      <c r="G46" s="55" t="s">
        <v>114</v>
      </c>
      <c r="H46" s="57" t="s">
        <v>114</v>
      </c>
      <c r="I46" s="56">
        <v>650</v>
      </c>
      <c r="J46" s="56">
        <v>650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>
        <v>800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>
        <v>785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>
        <v>780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850</v>
      </c>
      <c r="E48" s="57">
        <v>-5.8823529411764701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800</v>
      </c>
      <c r="K48" s="57">
        <v>-6.25</v>
      </c>
      <c r="L48" s="56">
        <v>800</v>
      </c>
      <c r="M48" s="56">
        <v>800</v>
      </c>
      <c r="N48" s="57">
        <v>0</v>
      </c>
      <c r="O48" s="56">
        <v>550</v>
      </c>
      <c r="P48" s="56">
        <v>550</v>
      </c>
      <c r="Q48" s="57">
        <v>0</v>
      </c>
      <c r="R48" s="56" t="s">
        <v>114</v>
      </c>
      <c r="S48" s="56">
        <v>700</v>
      </c>
      <c r="T48" s="57" t="s">
        <v>114</v>
      </c>
    </row>
    <row r="49" spans="1:20" ht="15" x14ac:dyDescent="0.25">
      <c r="A49" s="55" t="s">
        <v>9</v>
      </c>
      <c r="B49" s="55" t="s">
        <v>134</v>
      </c>
      <c r="C49" s="56">
        <v>690</v>
      </c>
      <c r="D49" s="56">
        <v>690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>
        <v>850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>
        <v>700</v>
      </c>
      <c r="K50" s="57" t="s">
        <v>114</v>
      </c>
      <c r="L50" s="56" t="s">
        <v>114</v>
      </c>
      <c r="M50" s="56">
        <v>900</v>
      </c>
      <c r="N50" s="57" t="s">
        <v>114</v>
      </c>
      <c r="O50" s="56" t="s">
        <v>114</v>
      </c>
      <c r="P50" s="56">
        <v>700</v>
      </c>
      <c r="Q50" s="57" t="s">
        <v>114</v>
      </c>
      <c r="R50" s="56" t="s">
        <v>114</v>
      </c>
      <c r="S50" s="56">
        <v>850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800</v>
      </c>
      <c r="D52" s="56">
        <v>850</v>
      </c>
      <c r="E52" s="57">
        <v>-5.8823529411764701</v>
      </c>
      <c r="F52" s="55">
        <v>550</v>
      </c>
      <c r="G52" s="55">
        <v>550</v>
      </c>
      <c r="H52" s="57">
        <v>0</v>
      </c>
      <c r="I52" s="56">
        <v>800</v>
      </c>
      <c r="J52" s="56">
        <v>800</v>
      </c>
      <c r="K52" s="57">
        <v>0</v>
      </c>
      <c r="L52" s="56" t="s">
        <v>114</v>
      </c>
      <c r="M52" s="56" t="s">
        <v>114</v>
      </c>
      <c r="N52" s="57" t="s">
        <v>114</v>
      </c>
      <c r="O52" s="56">
        <v>650</v>
      </c>
      <c r="P52" s="56">
        <v>650</v>
      </c>
      <c r="Q52" s="57">
        <v>0</v>
      </c>
      <c r="R52" s="56">
        <v>700</v>
      </c>
      <c r="S52" s="56">
        <v>750</v>
      </c>
      <c r="T52" s="57">
        <v>-6.666666666666667</v>
      </c>
    </row>
    <row r="53" spans="1:20" ht="15" x14ac:dyDescent="0.25">
      <c r="A53" s="55" t="s">
        <v>10</v>
      </c>
      <c r="B53" s="55" t="s">
        <v>68</v>
      </c>
      <c r="C53" s="56">
        <v>900</v>
      </c>
      <c r="D53" s="56">
        <v>900</v>
      </c>
      <c r="E53" s="57">
        <v>0</v>
      </c>
      <c r="F53" s="55">
        <v>600</v>
      </c>
      <c r="G53" s="55">
        <v>600</v>
      </c>
      <c r="H53" s="57">
        <v>0</v>
      </c>
      <c r="I53" s="56">
        <v>850</v>
      </c>
      <c r="J53" s="56">
        <v>850</v>
      </c>
      <c r="K53" s="57">
        <v>0</v>
      </c>
      <c r="L53" s="56">
        <v>900</v>
      </c>
      <c r="M53" s="56">
        <v>900</v>
      </c>
      <c r="N53" s="57">
        <v>0</v>
      </c>
      <c r="O53" s="56">
        <v>700</v>
      </c>
      <c r="P53" s="56">
        <v>700</v>
      </c>
      <c r="Q53" s="57">
        <v>0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 t="s">
        <v>114</v>
      </c>
      <c r="T55" s="57" t="s">
        <v>114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 t="s">
        <v>114</v>
      </c>
      <c r="E57" s="57" t="s">
        <v>114</v>
      </c>
      <c r="F57" s="55">
        <v>600</v>
      </c>
      <c r="G57" s="55" t="s">
        <v>114</v>
      </c>
      <c r="H57" s="57" t="s">
        <v>114</v>
      </c>
      <c r="I57" s="56">
        <v>750</v>
      </c>
      <c r="J57" s="56" t="s">
        <v>114</v>
      </c>
      <c r="K57" s="57" t="s">
        <v>114</v>
      </c>
      <c r="L57" s="56">
        <v>850</v>
      </c>
      <c r="M57" s="56" t="s">
        <v>114</v>
      </c>
      <c r="N57" s="57" t="s">
        <v>114</v>
      </c>
      <c r="O57" s="56">
        <v>650</v>
      </c>
      <c r="P57" s="56" t="s">
        <v>114</v>
      </c>
      <c r="Q57" s="57" t="s">
        <v>114</v>
      </c>
      <c r="R57" s="56">
        <v>650</v>
      </c>
      <c r="S57" s="56" t="s">
        <v>114</v>
      </c>
      <c r="T57" s="57" t="s">
        <v>114</v>
      </c>
    </row>
    <row r="58" spans="1:20" ht="15" x14ac:dyDescent="0.25">
      <c r="A58" s="55" t="s">
        <v>10</v>
      </c>
      <c r="B58" s="55" t="s">
        <v>48</v>
      </c>
      <c r="C58" s="56">
        <v>850</v>
      </c>
      <c r="D58" s="56" t="s">
        <v>114</v>
      </c>
      <c r="E58" s="57" t="s">
        <v>114</v>
      </c>
      <c r="F58" s="55" t="s">
        <v>114</v>
      </c>
      <c r="G58" s="55" t="s">
        <v>114</v>
      </c>
      <c r="H58" s="57" t="s">
        <v>114</v>
      </c>
      <c r="I58" s="56">
        <v>800</v>
      </c>
      <c r="J58" s="56" t="s">
        <v>114</v>
      </c>
      <c r="K58" s="57" t="s">
        <v>114</v>
      </c>
      <c r="L58" s="56">
        <v>800</v>
      </c>
      <c r="M58" s="56" t="s">
        <v>114</v>
      </c>
      <c r="N58" s="57" t="s">
        <v>114</v>
      </c>
      <c r="O58" s="56">
        <v>600</v>
      </c>
      <c r="P58" s="56" t="s">
        <v>114</v>
      </c>
      <c r="Q58" s="57" t="s">
        <v>114</v>
      </c>
      <c r="R58" s="56">
        <v>650</v>
      </c>
      <c r="S58" s="56" t="s">
        <v>114</v>
      </c>
      <c r="T58" s="57" t="s">
        <v>114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 t="s">
        <v>114</v>
      </c>
      <c r="E59" s="57" t="s">
        <v>114</v>
      </c>
      <c r="F59" s="55">
        <v>650</v>
      </c>
      <c r="G59" s="55" t="s">
        <v>114</v>
      </c>
      <c r="H59" s="57" t="s">
        <v>114</v>
      </c>
      <c r="I59" s="56">
        <v>800</v>
      </c>
      <c r="J59" s="56" t="s">
        <v>114</v>
      </c>
      <c r="K59" s="57" t="s">
        <v>114</v>
      </c>
      <c r="L59" s="56" t="s">
        <v>114</v>
      </c>
      <c r="M59" s="56" t="s">
        <v>114</v>
      </c>
      <c r="N59" s="57" t="s">
        <v>114</v>
      </c>
      <c r="O59" s="56">
        <v>650</v>
      </c>
      <c r="P59" s="56" t="s">
        <v>114</v>
      </c>
      <c r="Q59" s="57" t="s">
        <v>114</v>
      </c>
      <c r="R59" s="56">
        <v>700</v>
      </c>
      <c r="S59" s="56" t="s">
        <v>114</v>
      </c>
      <c r="T59" s="57" t="s">
        <v>114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 t="s">
        <v>114</v>
      </c>
      <c r="E60" s="57" t="s">
        <v>114</v>
      </c>
      <c r="F60" s="55">
        <v>550</v>
      </c>
      <c r="G60" s="55" t="s">
        <v>114</v>
      </c>
      <c r="H60" s="57" t="s">
        <v>114</v>
      </c>
      <c r="I60" s="56">
        <v>700</v>
      </c>
      <c r="J60" s="56" t="s">
        <v>114</v>
      </c>
      <c r="K60" s="57" t="s">
        <v>114</v>
      </c>
      <c r="L60" s="56" t="s">
        <v>114</v>
      </c>
      <c r="M60" s="56" t="s">
        <v>114</v>
      </c>
      <c r="N60" s="57" t="s">
        <v>114</v>
      </c>
      <c r="O60" s="56">
        <v>600</v>
      </c>
      <c r="P60" s="56" t="s">
        <v>114</v>
      </c>
      <c r="Q60" s="57" t="s">
        <v>114</v>
      </c>
      <c r="R60" s="56">
        <v>650</v>
      </c>
      <c r="S60" s="56" t="s">
        <v>114</v>
      </c>
      <c r="T60" s="57" t="s">
        <v>114</v>
      </c>
    </row>
    <row r="61" spans="1:20" ht="15" x14ac:dyDescent="0.25">
      <c r="A61" s="55" t="s">
        <v>10</v>
      </c>
      <c r="B61" s="55" t="s">
        <v>49</v>
      </c>
      <c r="C61" s="56" t="s">
        <v>114</v>
      </c>
      <c r="D61" s="56">
        <v>720</v>
      </c>
      <c r="E61" s="57" t="s">
        <v>114</v>
      </c>
      <c r="F61" s="55" t="s">
        <v>114</v>
      </c>
      <c r="G61" s="55">
        <v>550</v>
      </c>
      <c r="H61" s="57" t="s">
        <v>114</v>
      </c>
      <c r="I61" s="56" t="s">
        <v>114</v>
      </c>
      <c r="J61" s="56">
        <v>730</v>
      </c>
      <c r="K61" s="57" t="s">
        <v>114</v>
      </c>
      <c r="L61" s="56" t="s">
        <v>114</v>
      </c>
      <c r="M61" s="56" t="s">
        <v>114</v>
      </c>
      <c r="N61" s="57" t="s">
        <v>114</v>
      </c>
      <c r="O61" s="56" t="s">
        <v>114</v>
      </c>
      <c r="P61" s="56">
        <v>500</v>
      </c>
      <c r="Q61" s="57" t="s">
        <v>114</v>
      </c>
      <c r="R61" s="56" t="s">
        <v>114</v>
      </c>
      <c r="S61" s="56">
        <v>600</v>
      </c>
      <c r="T61" s="57" t="s">
        <v>114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 t="s">
        <v>114</v>
      </c>
      <c r="E63" s="57" t="s">
        <v>114</v>
      </c>
      <c r="F63" s="55">
        <v>610</v>
      </c>
      <c r="G63" s="55" t="s">
        <v>114</v>
      </c>
      <c r="H63" s="57" t="s">
        <v>114</v>
      </c>
      <c r="I63" s="56">
        <v>716.67</v>
      </c>
      <c r="J63" s="56" t="s">
        <v>114</v>
      </c>
      <c r="K63" s="57" t="s">
        <v>114</v>
      </c>
      <c r="L63" s="56">
        <v>825</v>
      </c>
      <c r="M63" s="56" t="s">
        <v>114</v>
      </c>
      <c r="N63" s="57" t="s">
        <v>114</v>
      </c>
      <c r="O63" s="56">
        <v>575</v>
      </c>
      <c r="P63" s="56" t="s">
        <v>114</v>
      </c>
      <c r="Q63" s="57" t="s">
        <v>114</v>
      </c>
      <c r="R63" s="56">
        <v>700</v>
      </c>
      <c r="S63" s="56" t="s">
        <v>114</v>
      </c>
      <c r="T63" s="57" t="s">
        <v>114</v>
      </c>
    </row>
    <row r="64" spans="1:20" ht="15" x14ac:dyDescent="0.25">
      <c r="A64" s="55" t="s">
        <v>10</v>
      </c>
      <c r="B64" s="55" t="s">
        <v>70</v>
      </c>
      <c r="C64" s="56">
        <v>680</v>
      </c>
      <c r="D64" s="56">
        <v>670</v>
      </c>
      <c r="E64" s="57">
        <v>1.4925373134328357</v>
      </c>
      <c r="F64" s="55">
        <v>575</v>
      </c>
      <c r="G64" s="55">
        <v>605</v>
      </c>
      <c r="H64" s="57">
        <v>-4.9586776859504136</v>
      </c>
      <c r="I64" s="56">
        <v>590</v>
      </c>
      <c r="J64" s="56">
        <v>610</v>
      </c>
      <c r="K64" s="57">
        <v>-3.278688524590164</v>
      </c>
      <c r="L64" s="56">
        <v>735</v>
      </c>
      <c r="M64" s="56">
        <v>745</v>
      </c>
      <c r="N64" s="57">
        <v>-1.3422818791946309</v>
      </c>
      <c r="O64" s="56">
        <v>570</v>
      </c>
      <c r="P64" s="56">
        <v>590</v>
      </c>
      <c r="Q64" s="57">
        <v>-3.3898305084745761</v>
      </c>
      <c r="R64" s="56">
        <v>610</v>
      </c>
      <c r="S64" s="56">
        <v>625</v>
      </c>
      <c r="T64" s="57">
        <v>-2.4</v>
      </c>
    </row>
    <row r="65" spans="1:20" ht="15" x14ac:dyDescent="0.25">
      <c r="A65" s="55" t="s">
        <v>10</v>
      </c>
      <c r="B65" s="55" t="s">
        <v>71</v>
      </c>
      <c r="C65" s="56">
        <v>750</v>
      </c>
      <c r="D65" s="56">
        <v>725</v>
      </c>
      <c r="E65" s="57">
        <v>3.4482758620689653</v>
      </c>
      <c r="F65" s="55">
        <v>650</v>
      </c>
      <c r="G65" s="55">
        <v>650</v>
      </c>
      <c r="H65" s="57">
        <v>0</v>
      </c>
      <c r="I65" s="56">
        <v>675</v>
      </c>
      <c r="J65" s="56">
        <v>650</v>
      </c>
      <c r="K65" s="57">
        <v>3.8461538461538463</v>
      </c>
      <c r="L65" s="56">
        <v>800</v>
      </c>
      <c r="M65" s="56">
        <v>800</v>
      </c>
      <c r="N65" s="57">
        <v>0</v>
      </c>
      <c r="O65" s="56">
        <v>600</v>
      </c>
      <c r="P65" s="56">
        <v>650</v>
      </c>
      <c r="Q65" s="57">
        <v>-7.6923076923076925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>
        <v>850</v>
      </c>
      <c r="D66" s="56" t="s">
        <v>114</v>
      </c>
      <c r="E66" s="57" t="s">
        <v>114</v>
      </c>
      <c r="F66" s="55">
        <v>575</v>
      </c>
      <c r="G66" s="55" t="s">
        <v>114</v>
      </c>
      <c r="H66" s="57" t="s">
        <v>114</v>
      </c>
      <c r="I66" s="56">
        <v>750</v>
      </c>
      <c r="J66" s="56" t="s">
        <v>114</v>
      </c>
      <c r="K66" s="57" t="s">
        <v>114</v>
      </c>
      <c r="L66" s="56" t="s">
        <v>114</v>
      </c>
      <c r="M66" s="56" t="s">
        <v>114</v>
      </c>
      <c r="N66" s="57" t="s">
        <v>114</v>
      </c>
      <c r="O66" s="56">
        <v>650</v>
      </c>
      <c r="P66" s="56" t="s">
        <v>114</v>
      </c>
      <c r="Q66" s="57" t="s">
        <v>114</v>
      </c>
      <c r="R66" s="56">
        <v>675</v>
      </c>
      <c r="S66" s="56" t="s">
        <v>114</v>
      </c>
      <c r="T66" s="57" t="s">
        <v>114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750</v>
      </c>
      <c r="D71" s="56">
        <v>750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750</v>
      </c>
      <c r="J71" s="56">
        <v>750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650</v>
      </c>
      <c r="D74" s="56">
        <v>675</v>
      </c>
      <c r="E74" s="57">
        <v>-3.7037037037037033</v>
      </c>
      <c r="F74" s="55" t="s">
        <v>114</v>
      </c>
      <c r="G74" s="55" t="s">
        <v>114</v>
      </c>
      <c r="H74" s="57" t="s">
        <v>114</v>
      </c>
      <c r="I74" s="56">
        <v>625</v>
      </c>
      <c r="J74" s="56">
        <v>625</v>
      </c>
      <c r="K74" s="57">
        <v>0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900</v>
      </c>
      <c r="D76" s="56">
        <v>900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900</v>
      </c>
      <c r="K76" s="57">
        <v>-11.111111111111111</v>
      </c>
      <c r="L76" s="56">
        <v>900</v>
      </c>
      <c r="M76" s="56">
        <v>900</v>
      </c>
      <c r="N76" s="57">
        <v>0</v>
      </c>
      <c r="O76" s="56">
        <v>800</v>
      </c>
      <c r="P76" s="56">
        <v>800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800</v>
      </c>
      <c r="E79" s="57">
        <v>3.125</v>
      </c>
      <c r="F79" s="55">
        <v>525</v>
      </c>
      <c r="G79" s="55">
        <v>525</v>
      </c>
      <c r="H79" s="57">
        <v>0</v>
      </c>
      <c r="I79" s="56">
        <v>675</v>
      </c>
      <c r="J79" s="56">
        <v>675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575</v>
      </c>
      <c r="P79" s="56">
        <v>525</v>
      </c>
      <c r="Q79" s="57">
        <v>9.5238095238095237</v>
      </c>
      <c r="R79" s="56">
        <v>625</v>
      </c>
      <c r="S79" s="56">
        <v>575</v>
      </c>
      <c r="T79" s="57">
        <v>8.695652173913043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>
        <v>475</v>
      </c>
      <c r="G80" s="55">
        <v>475</v>
      </c>
      <c r="H80" s="57">
        <v>0</v>
      </c>
      <c r="I80" s="56">
        <v>850</v>
      </c>
      <c r="J80" s="56">
        <v>850</v>
      </c>
      <c r="K80" s="57">
        <v>0</v>
      </c>
      <c r="L80" s="56" t="s">
        <v>114</v>
      </c>
      <c r="M80" s="56" t="s">
        <v>114</v>
      </c>
      <c r="N80" s="57" t="s">
        <v>114</v>
      </c>
      <c r="O80" s="56">
        <v>750</v>
      </c>
      <c r="P80" s="56">
        <v>750</v>
      </c>
      <c r="Q80" s="57">
        <v>0</v>
      </c>
      <c r="R80" s="56">
        <v>675</v>
      </c>
      <c r="S80" s="56">
        <v>675</v>
      </c>
      <c r="T80" s="57">
        <v>0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700</v>
      </c>
      <c r="J81" s="56">
        <v>700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800</v>
      </c>
      <c r="P81" s="56">
        <v>800</v>
      </c>
      <c r="Q81" s="57">
        <v>0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560</v>
      </c>
      <c r="H82" s="57">
        <v>-1.7857142857142856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>
        <v>800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625</v>
      </c>
      <c r="J83" s="56" t="s">
        <v>114</v>
      </c>
      <c r="K83" s="57" t="s">
        <v>114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 t="s">
        <v>114</v>
      </c>
      <c r="T83" s="57" t="s">
        <v>114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 t="s">
        <v>114</v>
      </c>
      <c r="E84" s="57" t="s">
        <v>114</v>
      </c>
      <c r="F84" s="55" t="s">
        <v>114</v>
      </c>
      <c r="G84" s="55" t="s">
        <v>114</v>
      </c>
      <c r="H84" s="57" t="s">
        <v>114</v>
      </c>
      <c r="I84" s="56">
        <v>750</v>
      </c>
      <c r="J84" s="56" t="s">
        <v>114</v>
      </c>
      <c r="K84" s="57" t="s">
        <v>114</v>
      </c>
      <c r="L84" s="56" t="s">
        <v>114</v>
      </c>
      <c r="M84" s="56" t="s">
        <v>114</v>
      </c>
      <c r="N84" s="57" t="s">
        <v>114</v>
      </c>
      <c r="O84" s="56">
        <v>600</v>
      </c>
      <c r="P84" s="56" t="s">
        <v>114</v>
      </c>
      <c r="Q84" s="57" t="s">
        <v>114</v>
      </c>
      <c r="R84" s="56">
        <v>625</v>
      </c>
      <c r="S84" s="56" t="s">
        <v>114</v>
      </c>
      <c r="T84" s="57" t="s">
        <v>114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>
        <v>750</v>
      </c>
      <c r="E85" s="57" t="s">
        <v>114</v>
      </c>
      <c r="F85" s="55" t="s">
        <v>114</v>
      </c>
      <c r="G85" s="55">
        <v>650</v>
      </c>
      <c r="H85" s="57" t="s">
        <v>114</v>
      </c>
      <c r="I85" s="56" t="s">
        <v>114</v>
      </c>
      <c r="J85" s="56">
        <v>750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>
        <v>550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846</v>
      </c>
      <c r="D94" s="56">
        <v>800</v>
      </c>
      <c r="E94" s="57">
        <v>5.75</v>
      </c>
      <c r="F94" s="55" t="s">
        <v>114</v>
      </c>
      <c r="G94" s="55" t="s">
        <v>114</v>
      </c>
      <c r="H94" s="57" t="s">
        <v>114</v>
      </c>
      <c r="I94" s="56">
        <v>730</v>
      </c>
      <c r="J94" s="56">
        <v>700</v>
      </c>
      <c r="K94" s="57">
        <v>4.2857142857142856</v>
      </c>
      <c r="L94" s="56">
        <v>925</v>
      </c>
      <c r="M94" s="56">
        <v>860</v>
      </c>
      <c r="N94" s="57">
        <v>7.5581395348837201</v>
      </c>
      <c r="O94" s="56">
        <v>650</v>
      </c>
      <c r="P94" s="56">
        <v>650</v>
      </c>
      <c r="Q94" s="57">
        <v>0</v>
      </c>
      <c r="R94" s="56">
        <v>724</v>
      </c>
      <c r="S94" s="56">
        <v>730</v>
      </c>
      <c r="T94" s="57">
        <v>-0.82191780821917804</v>
      </c>
    </row>
    <row r="95" spans="1:20" ht="15" x14ac:dyDescent="0.25">
      <c r="A95" s="55" t="s">
        <v>16</v>
      </c>
      <c r="B95" s="55" t="s">
        <v>73</v>
      </c>
      <c r="C95" s="56">
        <v>800</v>
      </c>
      <c r="D95" s="56">
        <v>780</v>
      </c>
      <c r="E95" s="57">
        <v>2.5641025641025639</v>
      </c>
      <c r="F95" s="55">
        <v>650</v>
      </c>
      <c r="G95" s="55">
        <v>670</v>
      </c>
      <c r="H95" s="57">
        <v>-2.9850746268656714</v>
      </c>
      <c r="I95" s="56">
        <v>700</v>
      </c>
      <c r="J95" s="56">
        <v>690</v>
      </c>
      <c r="K95" s="57">
        <v>1.4492753623188406</v>
      </c>
      <c r="L95" s="56">
        <v>900</v>
      </c>
      <c r="M95" s="56">
        <v>870</v>
      </c>
      <c r="N95" s="57">
        <v>3.4482758620689653</v>
      </c>
      <c r="O95" s="56" t="s">
        <v>114</v>
      </c>
      <c r="P95" s="56" t="s">
        <v>114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850</v>
      </c>
      <c r="D98" s="56">
        <v>925</v>
      </c>
      <c r="E98" s="57">
        <v>-8.1081081081081088</v>
      </c>
      <c r="F98" s="55" t="s">
        <v>114</v>
      </c>
      <c r="G98" s="55" t="s">
        <v>114</v>
      </c>
      <c r="H98" s="57" t="s">
        <v>114</v>
      </c>
      <c r="I98" s="56">
        <v>750</v>
      </c>
      <c r="J98" s="56">
        <v>850</v>
      </c>
      <c r="K98" s="57">
        <v>-11.76470588235294</v>
      </c>
      <c r="L98" s="56">
        <v>800</v>
      </c>
      <c r="M98" s="56">
        <v>900</v>
      </c>
      <c r="N98" s="57">
        <v>-11.111111111111111</v>
      </c>
      <c r="O98" s="56">
        <v>800</v>
      </c>
      <c r="P98" s="56">
        <v>875</v>
      </c>
      <c r="Q98" s="57">
        <v>-8.5714285714285712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 t="s">
        <v>114</v>
      </c>
      <c r="D102" s="56" t="s">
        <v>114</v>
      </c>
      <c r="E102" s="57" t="s">
        <v>114</v>
      </c>
      <c r="F102" s="55" t="s">
        <v>114</v>
      </c>
      <c r="G102" s="55" t="s">
        <v>114</v>
      </c>
      <c r="H102" s="57" t="s">
        <v>114</v>
      </c>
      <c r="I102" s="56" t="s">
        <v>114</v>
      </c>
      <c r="J102" s="56" t="s">
        <v>114</v>
      </c>
      <c r="K102" s="57" t="s">
        <v>114</v>
      </c>
      <c r="L102" s="56" t="s">
        <v>114</v>
      </c>
      <c r="M102" s="56" t="s">
        <v>114</v>
      </c>
      <c r="N102" s="57" t="s">
        <v>114</v>
      </c>
      <c r="O102" s="56" t="s">
        <v>114</v>
      </c>
      <c r="P102" s="56" t="s">
        <v>114</v>
      </c>
      <c r="Q102" s="57" t="s">
        <v>114</v>
      </c>
      <c r="R102" s="56" t="s">
        <v>114</v>
      </c>
      <c r="S102" s="56" t="s">
        <v>114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620</v>
      </c>
      <c r="E105" s="57">
        <v>0</v>
      </c>
      <c r="F105" s="55">
        <v>550</v>
      </c>
      <c r="G105" s="55">
        <v>550</v>
      </c>
      <c r="H105" s="57">
        <v>0</v>
      </c>
      <c r="I105" s="56">
        <v>620</v>
      </c>
      <c r="J105" s="56">
        <v>620</v>
      </c>
      <c r="K105" s="57">
        <v>0</v>
      </c>
      <c r="L105" s="56" t="s">
        <v>114</v>
      </c>
      <c r="M105" s="56" t="s">
        <v>114</v>
      </c>
      <c r="N105" s="57" t="s">
        <v>114</v>
      </c>
      <c r="O105" s="56">
        <v>550</v>
      </c>
      <c r="P105" s="56">
        <v>550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>
        <v>625</v>
      </c>
      <c r="E106" s="57">
        <v>0</v>
      </c>
      <c r="F106" s="55">
        <v>575</v>
      </c>
      <c r="G106" s="55">
        <v>575</v>
      </c>
      <c r="H106" s="57">
        <v>0</v>
      </c>
      <c r="I106" s="56">
        <v>625</v>
      </c>
      <c r="J106" s="56">
        <v>625</v>
      </c>
      <c r="K106" s="57">
        <v>0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>
        <v>585</v>
      </c>
      <c r="Q106" s="57">
        <v>0</v>
      </c>
      <c r="R106" s="56">
        <v>610</v>
      </c>
      <c r="S106" s="56">
        <v>610</v>
      </c>
      <c r="T106" s="57">
        <v>0</v>
      </c>
    </row>
    <row r="107" spans="1:20" ht="15" x14ac:dyDescent="0.25">
      <c r="A107" s="55" t="s">
        <v>20</v>
      </c>
      <c r="B107" s="55" t="s">
        <v>136</v>
      </c>
      <c r="C107" s="56">
        <v>750</v>
      </c>
      <c r="D107" s="56" t="s">
        <v>114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660</v>
      </c>
      <c r="D109" s="56">
        <v>660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720</v>
      </c>
      <c r="J109" s="56">
        <v>720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650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800</v>
      </c>
      <c r="D113" s="56">
        <v>800</v>
      </c>
      <c r="E113" s="57">
        <v>0</v>
      </c>
      <c r="F113" s="55">
        <v>600</v>
      </c>
      <c r="G113" s="55">
        <v>600</v>
      </c>
      <c r="H113" s="57">
        <v>0</v>
      </c>
      <c r="I113" s="56">
        <v>730</v>
      </c>
      <c r="J113" s="56">
        <v>730</v>
      </c>
      <c r="K113" s="57">
        <v>0</v>
      </c>
      <c r="L113" s="56">
        <v>800</v>
      </c>
      <c r="M113" s="56">
        <v>800</v>
      </c>
      <c r="N113" s="57">
        <v>0</v>
      </c>
      <c r="O113" s="56">
        <v>650</v>
      </c>
      <c r="P113" s="56">
        <v>650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800</v>
      </c>
      <c r="D115" s="56">
        <v>870</v>
      </c>
      <c r="E115" s="57">
        <v>-8.0459770114942533</v>
      </c>
      <c r="F115" s="55">
        <v>600</v>
      </c>
      <c r="G115" s="55">
        <v>700</v>
      </c>
      <c r="H115" s="57">
        <v>-14.285714285714285</v>
      </c>
      <c r="I115" s="56">
        <v>750</v>
      </c>
      <c r="J115" s="56">
        <v>790</v>
      </c>
      <c r="K115" s="57">
        <v>-5.0632911392405067</v>
      </c>
      <c r="L115" s="56" t="s">
        <v>114</v>
      </c>
      <c r="M115" s="56" t="s">
        <v>114</v>
      </c>
      <c r="N115" s="57" t="s">
        <v>114</v>
      </c>
      <c r="O115" s="56">
        <v>600</v>
      </c>
      <c r="P115" s="56">
        <v>650</v>
      </c>
      <c r="Q115" s="57">
        <v>-7.6923076923076925</v>
      </c>
      <c r="R115" s="56">
        <v>700</v>
      </c>
      <c r="S115" s="56">
        <v>730</v>
      </c>
      <c r="T115" s="57">
        <v>-4.10958904109589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>
        <v>690</v>
      </c>
      <c r="E120" s="57" t="s">
        <v>114</v>
      </c>
      <c r="F120" s="55" t="s">
        <v>114</v>
      </c>
      <c r="G120" s="55">
        <v>540</v>
      </c>
      <c r="H120" s="57" t="s">
        <v>114</v>
      </c>
      <c r="I120" s="56" t="s">
        <v>114</v>
      </c>
      <c r="J120" s="56">
        <v>540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>
        <v>480</v>
      </c>
      <c r="Q120" s="57" t="s">
        <v>114</v>
      </c>
      <c r="R120" s="56" t="s">
        <v>114</v>
      </c>
      <c r="S120" s="56">
        <v>560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B43" sqref="B43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C10" sqref="C10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12" width="10.85546875" style="162" bestFit="1" customWidth="1"/>
    <col min="13" max="16384" width="9.140625" style="162"/>
  </cols>
  <sheetData>
    <row r="1" spans="1:12" customFormat="1" ht="20.25" x14ac:dyDescent="0.3">
      <c r="A1" s="363" t="s">
        <v>396</v>
      </c>
    </row>
    <row r="2" spans="1:12" customFormat="1" ht="2.25" customHeight="1" x14ac:dyDescent="0.2"/>
    <row r="3" spans="1:12" customFormat="1" ht="15.75" x14ac:dyDescent="0.25">
      <c r="A3" s="364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9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394</v>
      </c>
      <c r="D7" s="180" t="s">
        <v>395</v>
      </c>
      <c r="E7" s="179" t="s">
        <v>394</v>
      </c>
      <c r="F7" s="349" t="s">
        <v>395</v>
      </c>
      <c r="G7" s="347" t="s">
        <v>394</v>
      </c>
      <c r="H7" s="180" t="s">
        <v>395</v>
      </c>
      <c r="I7" s="179" t="s">
        <v>394</v>
      </c>
      <c r="J7" s="348" t="s">
        <v>395</v>
      </c>
      <c r="K7" s="347" t="s">
        <v>394</v>
      </c>
      <c r="L7" s="349" t="s">
        <v>395</v>
      </c>
    </row>
    <row r="8" spans="1:12" customFormat="1" ht="14.25" x14ac:dyDescent="0.2">
      <c r="A8" s="181" t="s">
        <v>242</v>
      </c>
      <c r="B8" s="182"/>
      <c r="C8" s="183">
        <f>SUM(C9:C14)</f>
        <v>205247.64700000003</v>
      </c>
      <c r="D8" s="184">
        <f>SUM(D9:D14)</f>
        <v>133784.96900000001</v>
      </c>
      <c r="E8" s="183">
        <f t="shared" ref="E8:J8" si="0">SUM(E9:E14)</f>
        <v>1188972.4339999999</v>
      </c>
      <c r="F8" s="186">
        <f>SUM(F9:F14)</f>
        <v>459880.891</v>
      </c>
      <c r="G8" s="360">
        <f t="shared" si="0"/>
        <v>70828.269</v>
      </c>
      <c r="H8" s="184">
        <f t="shared" si="0"/>
        <v>77584.639999999999</v>
      </c>
      <c r="I8" s="183">
        <f t="shared" si="0"/>
        <v>208213.45</v>
      </c>
      <c r="J8" s="185">
        <f t="shared" si="0"/>
        <v>192684.785</v>
      </c>
      <c r="K8" s="183">
        <f>C8-G8</f>
        <v>134419.37800000003</v>
      </c>
      <c r="L8" s="186">
        <f>D8-H8</f>
        <v>56200.329000000012</v>
      </c>
    </row>
    <row r="9" spans="1:12" customFormat="1" x14ac:dyDescent="0.2">
      <c r="A9" s="187" t="s">
        <v>233</v>
      </c>
      <c r="B9" s="188" t="s">
        <v>234</v>
      </c>
      <c r="C9" s="189">
        <v>128011.678</v>
      </c>
      <c r="D9" s="190">
        <v>86349.438999999998</v>
      </c>
      <c r="E9" s="189">
        <v>725662.02599999995</v>
      </c>
      <c r="F9" s="193">
        <v>201541.035</v>
      </c>
      <c r="G9" s="361">
        <v>19823.080999999998</v>
      </c>
      <c r="H9" s="190">
        <v>12522.61</v>
      </c>
      <c r="I9" s="189">
        <v>129035.24099999999</v>
      </c>
      <c r="J9" s="191">
        <v>74193.070000000007</v>
      </c>
      <c r="K9" s="192">
        <v>108188.59700000001</v>
      </c>
      <c r="L9" s="401">
        <v>73826.828999999998</v>
      </c>
    </row>
    <row r="10" spans="1:12" customFormat="1" x14ac:dyDescent="0.2">
      <c r="A10" s="187" t="s">
        <v>235</v>
      </c>
      <c r="B10" s="188" t="s">
        <v>23</v>
      </c>
      <c r="C10" s="189">
        <v>7965.1620000000003</v>
      </c>
      <c r="D10" s="190">
        <v>8200.5640000000003</v>
      </c>
      <c r="E10" s="189">
        <v>56920.726999999999</v>
      </c>
      <c r="F10" s="193">
        <v>52006.885999999999</v>
      </c>
      <c r="G10" s="361">
        <v>183.13300000000001</v>
      </c>
      <c r="H10" s="190">
        <v>442.44200000000001</v>
      </c>
      <c r="I10" s="189">
        <v>1341.296</v>
      </c>
      <c r="J10" s="191">
        <v>3599.3150000000001</v>
      </c>
      <c r="K10" s="192">
        <v>7782.0290000000005</v>
      </c>
      <c r="L10" s="401">
        <v>7758.1220000000003</v>
      </c>
    </row>
    <row r="11" spans="1:12" customFormat="1" x14ac:dyDescent="0.2">
      <c r="A11" s="187" t="s">
        <v>236</v>
      </c>
      <c r="B11" s="188" t="s">
        <v>24</v>
      </c>
      <c r="C11" s="189">
        <v>1862.644</v>
      </c>
      <c r="D11" s="190">
        <v>945.22299999999996</v>
      </c>
      <c r="E11" s="189">
        <v>11801.159</v>
      </c>
      <c r="F11" s="193">
        <v>3030.4630000000002</v>
      </c>
      <c r="G11" s="361">
        <v>4277.0609999999997</v>
      </c>
      <c r="H11" s="190">
        <v>9116.4500000000007</v>
      </c>
      <c r="I11" s="189">
        <v>25848.639999999999</v>
      </c>
      <c r="J11" s="191">
        <v>51430.341</v>
      </c>
      <c r="K11" s="192">
        <v>-2414.4169999999995</v>
      </c>
      <c r="L11" s="401">
        <v>-8171.2270000000008</v>
      </c>
    </row>
    <row r="12" spans="1:12" customFormat="1" x14ac:dyDescent="0.2">
      <c r="A12" s="187" t="s">
        <v>237</v>
      </c>
      <c r="B12" s="188" t="s">
        <v>97</v>
      </c>
      <c r="C12" s="189">
        <v>1792.9559999999999</v>
      </c>
      <c r="D12" s="190">
        <v>3292.5680000000002</v>
      </c>
      <c r="E12" s="189">
        <v>9442.732</v>
      </c>
      <c r="F12" s="193">
        <v>16907.580999999998</v>
      </c>
      <c r="G12" s="361">
        <v>234.13300000000001</v>
      </c>
      <c r="H12" s="190">
        <v>261.41899999999998</v>
      </c>
      <c r="I12" s="189">
        <v>1153.2460000000001</v>
      </c>
      <c r="J12" s="191">
        <v>1606.8109999999999</v>
      </c>
      <c r="K12" s="192">
        <v>1558.8229999999999</v>
      </c>
      <c r="L12" s="401">
        <v>3031.1490000000003</v>
      </c>
    </row>
    <row r="13" spans="1:12" customFormat="1" x14ac:dyDescent="0.2">
      <c r="A13" s="187" t="s">
        <v>238</v>
      </c>
      <c r="B13" s="188" t="s">
        <v>239</v>
      </c>
      <c r="C13" s="189">
        <v>59669.879000000001</v>
      </c>
      <c r="D13" s="190">
        <v>30547.483</v>
      </c>
      <c r="E13" s="189">
        <v>362507.99699999997</v>
      </c>
      <c r="F13" s="193">
        <v>171927.53700000001</v>
      </c>
      <c r="G13" s="361">
        <v>43455.326999999997</v>
      </c>
      <c r="H13" s="190">
        <v>52454.16</v>
      </c>
      <c r="I13" s="189">
        <v>42756.94</v>
      </c>
      <c r="J13" s="191">
        <v>53990.995999999999</v>
      </c>
      <c r="K13" s="192">
        <v>16214.552000000003</v>
      </c>
      <c r="L13" s="401">
        <v>-21906.677000000003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5945.3280000000004</v>
      </c>
      <c r="D14" s="197">
        <v>4449.692</v>
      </c>
      <c r="E14" s="196">
        <v>22637.793000000001</v>
      </c>
      <c r="F14" s="200">
        <v>14467.388999999999</v>
      </c>
      <c r="G14" s="362">
        <v>2855.5340000000001</v>
      </c>
      <c r="H14" s="197">
        <v>2787.5590000000002</v>
      </c>
      <c r="I14" s="196">
        <v>8078.0870000000004</v>
      </c>
      <c r="J14" s="198">
        <v>7864.2520000000004</v>
      </c>
      <c r="K14" s="199">
        <v>3089.7940000000003</v>
      </c>
      <c r="L14" s="402">
        <v>1662.1329999999998</v>
      </c>
    </row>
    <row r="15" spans="1:12" ht="7.5" customHeight="1" x14ac:dyDescent="0.2">
      <c r="B15" s="163"/>
    </row>
    <row r="16" spans="1:12" x14ac:dyDescent="0.2">
      <c r="A16" s="409" t="s">
        <v>349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6"/>
  <sheetViews>
    <sheetView showGridLines="0" zoomScale="90" zoomScaleNormal="90" workbookViewId="0">
      <selection activeCell="E36" sqref="E36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6.2851562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342</v>
      </c>
      <c r="B1" s="244"/>
      <c r="C1" s="244"/>
      <c r="D1" s="244"/>
      <c r="E1" s="244"/>
      <c r="H1" s="243" t="s">
        <v>343</v>
      </c>
      <c r="I1" s="244"/>
      <c r="J1" s="244"/>
      <c r="K1" s="244"/>
      <c r="L1" s="244"/>
    </row>
    <row r="2" spans="1:16" ht="16.5" customHeight="1" thickBot="1" x14ac:dyDescent="0.3">
      <c r="A2" s="403" t="s">
        <v>352</v>
      </c>
      <c r="B2" s="244"/>
      <c r="C2" s="244"/>
      <c r="D2" s="244"/>
      <c r="E2" s="244"/>
      <c r="H2" s="403" t="s">
        <v>352</v>
      </c>
      <c r="I2" s="244"/>
      <c r="J2" s="244"/>
      <c r="K2" s="244"/>
      <c r="L2" s="244"/>
    </row>
    <row r="3" spans="1:16" ht="21" thickBot="1" x14ac:dyDescent="0.35">
      <c r="A3" s="246" t="s">
        <v>284</v>
      </c>
      <c r="B3" s="247"/>
      <c r="C3" s="247"/>
      <c r="D3" s="247"/>
      <c r="E3" s="247"/>
      <c r="F3" s="248"/>
      <c r="H3" s="246" t="s">
        <v>285</v>
      </c>
      <c r="I3" s="247"/>
      <c r="J3" s="247"/>
      <c r="K3" s="247"/>
      <c r="L3" s="247"/>
      <c r="M3" s="248"/>
    </row>
    <row r="4" spans="1:16" ht="19.5" thickBot="1" x14ac:dyDescent="0.35">
      <c r="A4" s="353" t="s">
        <v>394</v>
      </c>
      <c r="B4" s="354"/>
      <c r="C4" s="355"/>
      <c r="D4" s="356" t="s">
        <v>395</v>
      </c>
      <c r="E4" s="354"/>
      <c r="F4" s="357"/>
      <c r="G4" s="358"/>
      <c r="H4" s="353" t="s">
        <v>394</v>
      </c>
      <c r="I4" s="354"/>
      <c r="J4" s="355"/>
      <c r="K4" s="356" t="s">
        <v>395</v>
      </c>
      <c r="L4" s="354"/>
      <c r="M4" s="357"/>
    </row>
    <row r="5" spans="1:16" ht="43.5" thickBot="1" x14ac:dyDescent="0.25">
      <c r="A5" s="249" t="s">
        <v>286</v>
      </c>
      <c r="B5" s="250" t="s">
        <v>369</v>
      </c>
      <c r="C5" s="251" t="s">
        <v>370</v>
      </c>
      <c r="D5" s="252" t="s">
        <v>286</v>
      </c>
      <c r="E5" s="250" t="s">
        <v>369</v>
      </c>
      <c r="F5" s="253" t="s">
        <v>370</v>
      </c>
      <c r="H5" s="249" t="s">
        <v>286</v>
      </c>
      <c r="I5" s="250" t="s">
        <v>369</v>
      </c>
      <c r="J5" s="253" t="s">
        <v>370</v>
      </c>
      <c r="K5" s="350" t="s">
        <v>286</v>
      </c>
      <c r="L5" s="250" t="s">
        <v>369</v>
      </c>
      <c r="M5" s="253" t="s">
        <v>370</v>
      </c>
      <c r="P5" s="254"/>
    </row>
    <row r="6" spans="1:16" ht="15" thickBot="1" x14ac:dyDescent="0.25">
      <c r="A6" s="255" t="s">
        <v>178</v>
      </c>
      <c r="B6" s="487">
        <v>128.01167799999999</v>
      </c>
      <c r="C6" s="488">
        <v>725.66202599999997</v>
      </c>
      <c r="D6" s="534" t="s">
        <v>178</v>
      </c>
      <c r="E6" s="487">
        <v>86.349439000000004</v>
      </c>
      <c r="F6" s="488">
        <v>201.54103499999999</v>
      </c>
      <c r="G6" s="535"/>
      <c r="H6" s="536" t="s">
        <v>178</v>
      </c>
      <c r="I6" s="493">
        <v>19.823080999999998</v>
      </c>
      <c r="J6" s="488">
        <v>129.03524100000001</v>
      </c>
      <c r="K6" s="534" t="s">
        <v>178</v>
      </c>
      <c r="L6" s="487">
        <v>12.52261</v>
      </c>
      <c r="M6" s="488">
        <v>74.193070000000006</v>
      </c>
    </row>
    <row r="7" spans="1:16" x14ac:dyDescent="0.2">
      <c r="A7" s="259" t="s">
        <v>287</v>
      </c>
      <c r="B7" s="542">
        <v>21.163990999999999</v>
      </c>
      <c r="C7" s="543">
        <v>127.524305</v>
      </c>
      <c r="D7" s="259" t="s">
        <v>287</v>
      </c>
      <c r="E7" s="498">
        <v>16.70382</v>
      </c>
      <c r="F7" s="499">
        <v>96.449924999999993</v>
      </c>
      <c r="G7" s="535"/>
      <c r="H7" s="258" t="s">
        <v>290</v>
      </c>
      <c r="I7" s="494">
        <v>9.9079639999999998</v>
      </c>
      <c r="J7" s="495">
        <v>66.403368999999998</v>
      </c>
      <c r="K7" s="259" t="s">
        <v>290</v>
      </c>
      <c r="L7" s="498">
        <v>6.0911980000000003</v>
      </c>
      <c r="M7" s="499">
        <v>36.731909999999999</v>
      </c>
    </row>
    <row r="8" spans="1:16" x14ac:dyDescent="0.2">
      <c r="A8" s="258" t="s">
        <v>288</v>
      </c>
      <c r="B8" s="494">
        <v>20.916736</v>
      </c>
      <c r="C8" s="495">
        <v>120.446392</v>
      </c>
      <c r="D8" s="258" t="s">
        <v>292</v>
      </c>
      <c r="E8" s="489">
        <v>61.298231999999999</v>
      </c>
      <c r="F8" s="490">
        <v>61.949604000000001</v>
      </c>
      <c r="G8" s="535"/>
      <c r="H8" s="258" t="s">
        <v>289</v>
      </c>
      <c r="I8" s="494">
        <v>4.7012229999999997</v>
      </c>
      <c r="J8" s="495">
        <v>33.200279999999999</v>
      </c>
      <c r="K8" s="258" t="s">
        <v>289</v>
      </c>
      <c r="L8" s="489">
        <v>3.724869</v>
      </c>
      <c r="M8" s="490">
        <v>23.076245</v>
      </c>
    </row>
    <row r="9" spans="1:16" x14ac:dyDescent="0.2">
      <c r="A9" s="258" t="s">
        <v>397</v>
      </c>
      <c r="B9" s="494">
        <v>12.476800000000001</v>
      </c>
      <c r="C9" s="495">
        <v>70.228660000000005</v>
      </c>
      <c r="D9" s="258" t="s">
        <v>398</v>
      </c>
      <c r="E9" s="489">
        <v>2.456242</v>
      </c>
      <c r="F9" s="490">
        <v>13.913119999999999</v>
      </c>
      <c r="G9" s="535"/>
      <c r="H9" s="258" t="s">
        <v>287</v>
      </c>
      <c r="I9" s="494">
        <v>2.8499110000000001</v>
      </c>
      <c r="J9" s="495">
        <v>16.008044999999999</v>
      </c>
      <c r="K9" s="258" t="s">
        <v>287</v>
      </c>
      <c r="L9" s="489">
        <v>0.73892599999999997</v>
      </c>
      <c r="M9" s="490">
        <v>4.464683</v>
      </c>
    </row>
    <row r="10" spans="1:16" x14ac:dyDescent="0.2">
      <c r="A10" s="258" t="s">
        <v>292</v>
      </c>
      <c r="B10" s="494">
        <v>10.914049</v>
      </c>
      <c r="C10" s="495">
        <v>61.174076999999997</v>
      </c>
      <c r="D10" s="258" t="s">
        <v>307</v>
      </c>
      <c r="E10" s="489">
        <v>1.58467</v>
      </c>
      <c r="F10" s="490">
        <v>8.9674630000000004</v>
      </c>
      <c r="G10" s="535"/>
      <c r="H10" s="258" t="s">
        <v>341</v>
      </c>
      <c r="I10" s="494">
        <v>0.65225500000000003</v>
      </c>
      <c r="J10" s="495">
        <v>3.85</v>
      </c>
      <c r="K10" s="258" t="s">
        <v>295</v>
      </c>
      <c r="L10" s="489">
        <v>0.647922</v>
      </c>
      <c r="M10" s="490">
        <v>4.1046100000000001</v>
      </c>
    </row>
    <row r="11" spans="1:16" x14ac:dyDescent="0.2">
      <c r="A11" s="258" t="s">
        <v>398</v>
      </c>
      <c r="B11" s="494">
        <v>7.9200010000000001</v>
      </c>
      <c r="C11" s="495">
        <v>44.000010000000003</v>
      </c>
      <c r="D11" s="258" t="s">
        <v>309</v>
      </c>
      <c r="E11" s="489">
        <v>1.2501519999999999</v>
      </c>
      <c r="F11" s="490">
        <v>6.9578199999999999</v>
      </c>
      <c r="G11" s="535"/>
      <c r="H11" s="258" t="s">
        <v>385</v>
      </c>
      <c r="I11" s="494">
        <v>0.396762</v>
      </c>
      <c r="J11" s="495">
        <v>2.5196019999999999</v>
      </c>
      <c r="K11" s="258" t="s">
        <v>296</v>
      </c>
      <c r="L11" s="489">
        <v>0.44870399999999999</v>
      </c>
      <c r="M11" s="490">
        <v>2.3522599999999998</v>
      </c>
    </row>
    <row r="12" spans="1:16" x14ac:dyDescent="0.2">
      <c r="A12" s="258" t="s">
        <v>384</v>
      </c>
      <c r="B12" s="494">
        <v>6.7040069999999998</v>
      </c>
      <c r="C12" s="495">
        <v>38.708359999999999</v>
      </c>
      <c r="D12" s="258" t="s">
        <v>380</v>
      </c>
      <c r="E12" s="489">
        <v>1.266222</v>
      </c>
      <c r="F12" s="490">
        <v>6.4730569999999998</v>
      </c>
      <c r="G12" s="535"/>
      <c r="H12" s="258" t="s">
        <v>294</v>
      </c>
      <c r="I12" s="494">
        <v>0.30790600000000001</v>
      </c>
      <c r="J12" s="495">
        <v>1.8504499999999999</v>
      </c>
      <c r="K12" s="258" t="s">
        <v>293</v>
      </c>
      <c r="L12" s="489">
        <v>0.32972299999999999</v>
      </c>
      <c r="M12" s="490">
        <v>1.4170100000000001</v>
      </c>
    </row>
    <row r="13" spans="1:16" x14ac:dyDescent="0.2">
      <c r="A13" s="258" t="s">
        <v>308</v>
      </c>
      <c r="B13" s="494">
        <v>7.2302710000000001</v>
      </c>
      <c r="C13" s="495">
        <v>38.231763000000001</v>
      </c>
      <c r="D13" s="258" t="s">
        <v>400</v>
      </c>
      <c r="E13" s="489">
        <v>0.62524800000000003</v>
      </c>
      <c r="F13" s="490">
        <v>3.7192799999999999</v>
      </c>
      <c r="G13" s="535"/>
      <c r="H13" s="258" t="s">
        <v>295</v>
      </c>
      <c r="I13" s="494">
        <v>0.18307100000000001</v>
      </c>
      <c r="J13" s="495">
        <v>1.2762789999999999</v>
      </c>
      <c r="K13" s="258" t="s">
        <v>298</v>
      </c>
      <c r="L13" s="489">
        <v>0.114244</v>
      </c>
      <c r="M13" s="490">
        <v>0.62902499999999995</v>
      </c>
    </row>
    <row r="14" spans="1:16" x14ac:dyDescent="0.2">
      <c r="A14" s="258" t="s">
        <v>291</v>
      </c>
      <c r="B14" s="494">
        <v>5.7867319999999998</v>
      </c>
      <c r="C14" s="495">
        <v>32.998139999999999</v>
      </c>
      <c r="D14" s="258" t="s">
        <v>295</v>
      </c>
      <c r="E14" s="489">
        <v>0.45883800000000002</v>
      </c>
      <c r="F14" s="490">
        <v>1.1841569999999999</v>
      </c>
      <c r="G14" s="535"/>
      <c r="H14" s="258" t="s">
        <v>298</v>
      </c>
      <c r="I14" s="494">
        <v>0.294769</v>
      </c>
      <c r="J14" s="495">
        <v>1.248</v>
      </c>
      <c r="K14" s="258" t="s">
        <v>305</v>
      </c>
      <c r="L14" s="489">
        <v>9.1657000000000002E-2</v>
      </c>
      <c r="M14" s="490">
        <v>0.61177999999999999</v>
      </c>
    </row>
    <row r="15" spans="1:16" x14ac:dyDescent="0.2">
      <c r="A15" s="258" t="s">
        <v>368</v>
      </c>
      <c r="B15" s="494">
        <v>5.5325470000000001</v>
      </c>
      <c r="C15" s="495">
        <v>31.498049999999999</v>
      </c>
      <c r="D15" s="258" t="s">
        <v>294</v>
      </c>
      <c r="E15" s="489">
        <v>0.33990700000000001</v>
      </c>
      <c r="F15" s="490">
        <v>0.74399999999999999</v>
      </c>
      <c r="G15" s="535"/>
      <c r="H15" s="258" t="s">
        <v>296</v>
      </c>
      <c r="I15" s="494">
        <v>0.20943800000000001</v>
      </c>
      <c r="J15" s="495">
        <v>1.0146599999999999</v>
      </c>
      <c r="K15" s="258" t="s">
        <v>297</v>
      </c>
      <c r="L15" s="489">
        <v>8.3449999999999996E-2</v>
      </c>
      <c r="M15" s="490">
        <v>0.37678</v>
      </c>
    </row>
    <row r="16" spans="1:16" ht="13.5" thickBot="1" x14ac:dyDescent="0.25">
      <c r="A16" s="260" t="s">
        <v>399</v>
      </c>
      <c r="B16" s="496">
        <v>5.1533040000000003</v>
      </c>
      <c r="C16" s="497">
        <v>28.702154</v>
      </c>
      <c r="D16" s="260" t="s">
        <v>290</v>
      </c>
      <c r="E16" s="491">
        <v>9.5227000000000006E-2</v>
      </c>
      <c r="F16" s="492">
        <v>0.59355599999999997</v>
      </c>
      <c r="G16" s="535"/>
      <c r="H16" s="260" t="s">
        <v>293</v>
      </c>
      <c r="I16" s="496">
        <v>0.18835099999999999</v>
      </c>
      <c r="J16" s="497">
        <v>0.86397999999999997</v>
      </c>
      <c r="K16" s="260" t="s">
        <v>308</v>
      </c>
      <c r="L16" s="491">
        <v>7.3150000000000007E-2</v>
      </c>
      <c r="M16" s="492">
        <v>0.192</v>
      </c>
    </row>
    <row r="17" spans="1:13" x14ac:dyDescent="0.2">
      <c r="A17" s="404" t="s">
        <v>299</v>
      </c>
      <c r="B17" s="261"/>
      <c r="C17" s="261"/>
      <c r="D17" s="262"/>
      <c r="E17" s="263"/>
      <c r="F17" s="263"/>
      <c r="H17" s="404" t="s">
        <v>299</v>
      </c>
      <c r="I17" s="261"/>
      <c r="J17" s="261"/>
      <c r="K17" s="262"/>
      <c r="L17" s="263"/>
      <c r="M17" s="263"/>
    </row>
    <row r="18" spans="1:13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3" ht="18.75" x14ac:dyDescent="0.3">
      <c r="A20" s="243" t="s">
        <v>371</v>
      </c>
      <c r="B20" s="244"/>
      <c r="C20" s="244"/>
      <c r="D20" s="244"/>
      <c r="E20" s="244"/>
      <c r="H20" s="243" t="s">
        <v>372</v>
      </c>
      <c r="I20" s="244"/>
      <c r="J20" s="244"/>
      <c r="K20" s="244"/>
      <c r="L20" s="244"/>
    </row>
    <row r="21" spans="1:13" ht="16.5" thickBot="1" x14ac:dyDescent="0.3">
      <c r="A21" s="403" t="s">
        <v>352</v>
      </c>
      <c r="B21" s="244"/>
      <c r="C21" s="244"/>
      <c r="D21" s="244"/>
      <c r="E21" s="244"/>
      <c r="H21" s="403" t="s">
        <v>352</v>
      </c>
      <c r="I21" s="244"/>
      <c r="J21" s="244"/>
      <c r="K21" s="244"/>
      <c r="L21" s="244"/>
    </row>
    <row r="22" spans="1:13" ht="21" thickBot="1" x14ac:dyDescent="0.35">
      <c r="A22" s="246" t="s">
        <v>284</v>
      </c>
      <c r="B22" s="247"/>
      <c r="C22" s="247"/>
      <c r="D22" s="247"/>
      <c r="E22" s="247"/>
      <c r="F22" s="248"/>
      <c r="H22" s="246" t="s">
        <v>285</v>
      </c>
      <c r="I22" s="247"/>
      <c r="J22" s="247"/>
      <c r="K22" s="247"/>
      <c r="L22" s="247"/>
      <c r="M22" s="248"/>
    </row>
    <row r="23" spans="1:13" ht="19.5" thickBot="1" x14ac:dyDescent="0.35">
      <c r="A23" s="353" t="s">
        <v>394</v>
      </c>
      <c r="B23" s="354"/>
      <c r="C23" s="355"/>
      <c r="D23" s="356" t="s">
        <v>395</v>
      </c>
      <c r="E23" s="354"/>
      <c r="F23" s="357"/>
      <c r="G23" s="358"/>
      <c r="H23" s="353" t="s">
        <v>394</v>
      </c>
      <c r="I23" s="354"/>
      <c r="J23" s="355"/>
      <c r="K23" s="356" t="s">
        <v>395</v>
      </c>
      <c r="L23" s="354"/>
      <c r="M23" s="357"/>
    </row>
    <row r="24" spans="1:13" ht="43.5" thickBot="1" x14ac:dyDescent="0.25">
      <c r="A24" s="249" t="s">
        <v>286</v>
      </c>
      <c r="B24" s="250" t="s">
        <v>369</v>
      </c>
      <c r="C24" s="251" t="s">
        <v>370</v>
      </c>
      <c r="D24" s="252" t="s">
        <v>286</v>
      </c>
      <c r="E24" s="250" t="s">
        <v>369</v>
      </c>
      <c r="F24" s="253" t="s">
        <v>370</v>
      </c>
      <c r="H24" s="249" t="s">
        <v>286</v>
      </c>
      <c r="I24" s="250" t="s">
        <v>369</v>
      </c>
      <c r="J24" s="253" t="s">
        <v>370</v>
      </c>
      <c r="K24" s="350" t="s">
        <v>286</v>
      </c>
      <c r="L24" s="250" t="s">
        <v>369</v>
      </c>
      <c r="M24" s="253" t="s">
        <v>370</v>
      </c>
    </row>
    <row r="25" spans="1:13" ht="15" thickBot="1" x14ac:dyDescent="0.25">
      <c r="A25" s="257" t="s">
        <v>178</v>
      </c>
      <c r="B25" s="500">
        <v>1.862644</v>
      </c>
      <c r="C25" s="501">
        <v>11.801159</v>
      </c>
      <c r="D25" s="256" t="s">
        <v>178</v>
      </c>
      <c r="E25" s="506">
        <v>0.94522299999999992</v>
      </c>
      <c r="F25" s="501">
        <v>3.0304630000000001</v>
      </c>
      <c r="H25" s="257" t="s">
        <v>178</v>
      </c>
      <c r="I25" s="500">
        <v>4.2770609999999998</v>
      </c>
      <c r="J25" s="501">
        <v>25.84864</v>
      </c>
      <c r="K25" s="256" t="s">
        <v>178</v>
      </c>
      <c r="L25" s="506">
        <v>9.1164500000000004</v>
      </c>
      <c r="M25" s="501">
        <v>51.430340999999999</v>
      </c>
    </row>
    <row r="26" spans="1:13" x14ac:dyDescent="0.2">
      <c r="A26" s="258" t="s">
        <v>287</v>
      </c>
      <c r="B26" s="502">
        <v>1.8206479999999998</v>
      </c>
      <c r="C26" s="503">
        <v>11.683391</v>
      </c>
      <c r="D26" s="351" t="s">
        <v>287</v>
      </c>
      <c r="E26" s="507">
        <v>0.56545000000000001</v>
      </c>
      <c r="F26" s="508">
        <v>1.715373</v>
      </c>
      <c r="H26" s="259" t="s">
        <v>290</v>
      </c>
      <c r="I26" s="540">
        <v>2.3651559999999998</v>
      </c>
      <c r="J26" s="541">
        <v>13.630270000000001</v>
      </c>
      <c r="K26" s="539" t="s">
        <v>287</v>
      </c>
      <c r="L26" s="537">
        <v>2.5058280000000002</v>
      </c>
      <c r="M26" s="538">
        <v>14.244005</v>
      </c>
    </row>
    <row r="27" spans="1:13" x14ac:dyDescent="0.2">
      <c r="A27" s="258" t="s">
        <v>300</v>
      </c>
      <c r="B27" s="502">
        <v>1.5914999999999999E-2</v>
      </c>
      <c r="C27" s="503">
        <v>5.1995E-2</v>
      </c>
      <c r="D27" s="351" t="s">
        <v>290</v>
      </c>
      <c r="E27" s="507">
        <v>0.33776999999999996</v>
      </c>
      <c r="F27" s="508">
        <v>1.204895</v>
      </c>
      <c r="H27" s="258" t="s">
        <v>289</v>
      </c>
      <c r="I27" s="502">
        <v>0.86638899999999996</v>
      </c>
      <c r="J27" s="503">
        <v>5.9935320000000001</v>
      </c>
      <c r="K27" s="351" t="s">
        <v>298</v>
      </c>
      <c r="L27" s="507">
        <v>2.2549229999999998</v>
      </c>
      <c r="M27" s="508">
        <v>12.727349999999999</v>
      </c>
    </row>
    <row r="28" spans="1:13" ht="13.5" thickBot="1" x14ac:dyDescent="0.25">
      <c r="A28" s="260" t="s">
        <v>295</v>
      </c>
      <c r="B28" s="504">
        <v>1.6993999999999999E-2</v>
      </c>
      <c r="C28" s="505">
        <v>4.0259000000000003E-2</v>
      </c>
      <c r="D28" s="352" t="s">
        <v>382</v>
      </c>
      <c r="E28" s="509">
        <v>1.392E-2</v>
      </c>
      <c r="F28" s="510">
        <v>4.8000000000000001E-2</v>
      </c>
      <c r="H28" s="260" t="s">
        <v>294</v>
      </c>
      <c r="I28" s="504">
        <v>0.55330800000000002</v>
      </c>
      <c r="J28" s="505">
        <v>2.94617</v>
      </c>
      <c r="K28" s="352" t="s">
        <v>290</v>
      </c>
      <c r="L28" s="509">
        <v>2.1730960000000001</v>
      </c>
      <c r="M28" s="510">
        <v>10.511984</v>
      </c>
    </row>
    <row r="29" spans="1:13" x14ac:dyDescent="0.2">
      <c r="A29" s="404" t="s">
        <v>299</v>
      </c>
      <c r="B29"/>
      <c r="C29"/>
      <c r="D29"/>
      <c r="E29"/>
      <c r="F29"/>
      <c r="H29" s="404" t="s">
        <v>299</v>
      </c>
      <c r="I29"/>
      <c r="J29"/>
      <c r="K29"/>
      <c r="L29"/>
      <c r="M29"/>
    </row>
    <row r="30" spans="1:13" x14ac:dyDescent="0.2">
      <c r="A30"/>
      <c r="B30"/>
      <c r="C30"/>
      <c r="D30"/>
      <c r="E30"/>
      <c r="F30"/>
      <c r="H30"/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I31" s="261"/>
      <c r="J31" s="261"/>
      <c r="K31" s="262"/>
      <c r="L31" s="263"/>
    </row>
    <row r="32" spans="1:13" x14ac:dyDescent="0.2">
      <c r="B32" s="261"/>
      <c r="C32" s="261"/>
      <c r="D32" s="262"/>
      <c r="E32" s="263"/>
      <c r="F32" s="263"/>
      <c r="I32" s="261"/>
      <c r="J32" s="261"/>
      <c r="K32" s="262"/>
      <c r="L32" s="263"/>
    </row>
    <row r="33" spans="1:13" x14ac:dyDescent="0.2">
      <c r="A33" s="262"/>
      <c r="B33" s="261"/>
      <c r="C33" s="261"/>
      <c r="D33" s="262"/>
      <c r="E33" s="263"/>
      <c r="F33" s="263"/>
      <c r="H33" s="262"/>
      <c r="I33" s="261"/>
      <c r="J33" s="261"/>
      <c r="K33" s="262"/>
      <c r="L33" s="263"/>
      <c r="M33" s="263"/>
    </row>
    <row r="36" spans="1:13" ht="18.75" x14ac:dyDescent="0.3">
      <c r="A36" s="243" t="s">
        <v>344</v>
      </c>
      <c r="B36" s="244"/>
      <c r="C36" s="244"/>
      <c r="D36" s="244"/>
      <c r="E36" s="244"/>
      <c r="H36" s="243" t="s">
        <v>345</v>
      </c>
      <c r="I36" s="244"/>
      <c r="J36" s="244"/>
      <c r="K36" s="244"/>
      <c r="L36" s="244"/>
    </row>
    <row r="37" spans="1:13" ht="16.5" thickBot="1" x14ac:dyDescent="0.3">
      <c r="A37" s="403" t="s">
        <v>352</v>
      </c>
      <c r="B37" s="244"/>
      <c r="C37" s="244"/>
      <c r="D37" s="244"/>
      <c r="E37" s="244"/>
      <c r="H37" s="403" t="s">
        <v>352</v>
      </c>
      <c r="I37" s="244"/>
      <c r="J37" s="244"/>
      <c r="K37" s="244"/>
      <c r="L37" s="244"/>
    </row>
    <row r="38" spans="1:13" ht="21" thickBot="1" x14ac:dyDescent="0.35">
      <c r="A38" s="246" t="s">
        <v>284</v>
      </c>
      <c r="B38" s="247"/>
      <c r="C38" s="247"/>
      <c r="D38" s="247"/>
      <c r="E38" s="247"/>
      <c r="F38" s="248"/>
      <c r="H38" s="246" t="s">
        <v>285</v>
      </c>
      <c r="I38" s="247"/>
      <c r="J38" s="247"/>
      <c r="K38" s="247"/>
      <c r="L38" s="247"/>
      <c r="M38" s="248"/>
    </row>
    <row r="39" spans="1:13" ht="19.5" thickBot="1" x14ac:dyDescent="0.35">
      <c r="A39" s="353" t="s">
        <v>394</v>
      </c>
      <c r="B39" s="354"/>
      <c r="C39" s="355"/>
      <c r="D39" s="356" t="s">
        <v>395</v>
      </c>
      <c r="E39" s="354"/>
      <c r="F39" s="357"/>
      <c r="G39" s="358"/>
      <c r="H39" s="353" t="s">
        <v>394</v>
      </c>
      <c r="I39" s="354"/>
      <c r="J39" s="355"/>
      <c r="K39" s="356" t="s">
        <v>395</v>
      </c>
      <c r="L39" s="354"/>
      <c r="M39" s="357"/>
    </row>
    <row r="40" spans="1:13" ht="43.5" thickBot="1" x14ac:dyDescent="0.25">
      <c r="A40" s="249" t="s">
        <v>286</v>
      </c>
      <c r="B40" s="250" t="s">
        <v>369</v>
      </c>
      <c r="C40" s="251" t="s">
        <v>370</v>
      </c>
      <c r="D40" s="252" t="s">
        <v>286</v>
      </c>
      <c r="E40" s="250" t="s">
        <v>369</v>
      </c>
      <c r="F40" s="253" t="s">
        <v>370</v>
      </c>
      <c r="H40" s="249" t="s">
        <v>286</v>
      </c>
      <c r="I40" s="250" t="s">
        <v>369</v>
      </c>
      <c r="J40" s="253" t="s">
        <v>370</v>
      </c>
      <c r="K40" s="350" t="s">
        <v>286</v>
      </c>
      <c r="L40" s="250" t="s">
        <v>369</v>
      </c>
      <c r="M40" s="253" t="s">
        <v>370</v>
      </c>
    </row>
    <row r="41" spans="1:13" ht="15" thickBot="1" x14ac:dyDescent="0.25">
      <c r="A41" s="257" t="s">
        <v>178</v>
      </c>
      <c r="B41" s="500">
        <v>59.669879000000002</v>
      </c>
      <c r="C41" s="501">
        <v>362.50799699999999</v>
      </c>
      <c r="D41" s="534" t="s">
        <v>178</v>
      </c>
      <c r="E41" s="506">
        <v>30.547483</v>
      </c>
      <c r="F41" s="501">
        <v>171.927537</v>
      </c>
      <c r="G41" s="535"/>
      <c r="H41" s="536" t="s">
        <v>178</v>
      </c>
      <c r="I41" s="500">
        <v>43.455326999999997</v>
      </c>
      <c r="J41" s="501">
        <v>42.75694</v>
      </c>
      <c r="K41" s="534" t="s">
        <v>178</v>
      </c>
      <c r="L41" s="506">
        <v>52.454160000000002</v>
      </c>
      <c r="M41" s="501">
        <v>53.990996000000003</v>
      </c>
    </row>
    <row r="42" spans="1:13" x14ac:dyDescent="0.2">
      <c r="A42" s="259" t="s">
        <v>287</v>
      </c>
      <c r="B42" s="540">
        <v>28.428661000000002</v>
      </c>
      <c r="C42" s="541">
        <v>171.914648</v>
      </c>
      <c r="D42" s="539" t="s">
        <v>287</v>
      </c>
      <c r="E42" s="537">
        <v>22.769622999999999</v>
      </c>
      <c r="F42" s="538">
        <v>134.02442199999999</v>
      </c>
      <c r="G42" s="535"/>
      <c r="H42" s="259" t="s">
        <v>289</v>
      </c>
      <c r="I42" s="540">
        <v>5.8796299999999997</v>
      </c>
      <c r="J42" s="541">
        <v>14.095383</v>
      </c>
      <c r="K42" s="539" t="s">
        <v>298</v>
      </c>
      <c r="L42" s="537">
        <v>2.2850489999999999</v>
      </c>
      <c r="M42" s="538">
        <v>18.101368999999998</v>
      </c>
    </row>
    <row r="43" spans="1:13" x14ac:dyDescent="0.2">
      <c r="A43" s="258" t="s">
        <v>300</v>
      </c>
      <c r="B43" s="502">
        <v>11.317091</v>
      </c>
      <c r="C43" s="503">
        <v>71.275987999999998</v>
      </c>
      <c r="D43" s="351" t="s">
        <v>290</v>
      </c>
      <c r="E43" s="507">
        <v>1.897427</v>
      </c>
      <c r="F43" s="508">
        <v>11.744199</v>
      </c>
      <c r="G43" s="535"/>
      <c r="H43" s="258" t="s">
        <v>304</v>
      </c>
      <c r="I43" s="502">
        <v>2.6877579999999996</v>
      </c>
      <c r="J43" s="503">
        <v>10.584674999999999</v>
      </c>
      <c r="K43" s="351" t="s">
        <v>304</v>
      </c>
      <c r="L43" s="507">
        <v>2.5643029999999998</v>
      </c>
      <c r="M43" s="508">
        <v>11.846805</v>
      </c>
    </row>
    <row r="44" spans="1:13" x14ac:dyDescent="0.2">
      <c r="A44" s="258" t="s">
        <v>308</v>
      </c>
      <c r="B44" s="502">
        <v>7.7987729999999997</v>
      </c>
      <c r="C44" s="503">
        <v>49.178531</v>
      </c>
      <c r="D44" s="351" t="s">
        <v>294</v>
      </c>
      <c r="E44" s="507">
        <v>1.7644949999999999</v>
      </c>
      <c r="F44" s="508">
        <v>9.8949650000000009</v>
      </c>
      <c r="G44" s="535"/>
      <c r="H44" s="258" t="s">
        <v>302</v>
      </c>
      <c r="I44" s="502">
        <v>18.979687999999999</v>
      </c>
      <c r="J44" s="503">
        <v>6.6326970000000003</v>
      </c>
      <c r="K44" s="351" t="s">
        <v>289</v>
      </c>
      <c r="L44" s="507">
        <v>4.8266549999999997</v>
      </c>
      <c r="M44" s="508">
        <v>9.5064019999999996</v>
      </c>
    </row>
    <row r="45" spans="1:13" x14ac:dyDescent="0.2">
      <c r="A45" s="258" t="s">
        <v>306</v>
      </c>
      <c r="B45" s="502">
        <v>2.1837610000000001</v>
      </c>
      <c r="C45" s="503">
        <v>15.141631</v>
      </c>
      <c r="D45" s="351" t="s">
        <v>296</v>
      </c>
      <c r="E45" s="507">
        <v>0.68992299999999995</v>
      </c>
      <c r="F45" s="508">
        <v>4.4332269999999996</v>
      </c>
      <c r="G45" s="535"/>
      <c r="H45" s="258" t="s">
        <v>296</v>
      </c>
      <c r="I45" s="502">
        <v>7.5193370000000002</v>
      </c>
      <c r="J45" s="503">
        <v>4.3152669999999995</v>
      </c>
      <c r="K45" s="351" t="s">
        <v>302</v>
      </c>
      <c r="L45" s="507">
        <v>19.947365000000001</v>
      </c>
      <c r="M45" s="508">
        <v>6.4213300000000002</v>
      </c>
    </row>
    <row r="46" spans="1:13" x14ac:dyDescent="0.2">
      <c r="A46" s="258" t="s">
        <v>294</v>
      </c>
      <c r="B46" s="502">
        <v>1.828943</v>
      </c>
      <c r="C46" s="503">
        <v>11.671678</v>
      </c>
      <c r="D46" s="351" t="s">
        <v>308</v>
      </c>
      <c r="E46" s="507">
        <v>0.69754700000000003</v>
      </c>
      <c r="F46" s="508">
        <v>4.4000320000000004</v>
      </c>
      <c r="G46" s="535"/>
      <c r="H46" s="258" t="s">
        <v>290</v>
      </c>
      <c r="I46" s="502">
        <v>0.75429200000000007</v>
      </c>
      <c r="J46" s="503">
        <v>2.0157980000000002</v>
      </c>
      <c r="K46" s="351" t="s">
        <v>296</v>
      </c>
      <c r="L46" s="507">
        <v>13.527272</v>
      </c>
      <c r="M46" s="508">
        <v>4.4414639999999999</v>
      </c>
    </row>
    <row r="47" spans="1:13" x14ac:dyDescent="0.2">
      <c r="A47" s="258" t="s">
        <v>307</v>
      </c>
      <c r="B47" s="502">
        <v>1.4096739999999999</v>
      </c>
      <c r="C47" s="503">
        <v>9.0405650000000009</v>
      </c>
      <c r="D47" s="351" t="s">
        <v>300</v>
      </c>
      <c r="E47" s="507">
        <v>0.59258299999999997</v>
      </c>
      <c r="F47" s="508">
        <v>2.2043919999999999</v>
      </c>
      <c r="G47" s="535"/>
      <c r="H47" s="258" t="s">
        <v>298</v>
      </c>
      <c r="I47" s="502">
        <v>0.24041399999999999</v>
      </c>
      <c r="J47" s="503">
        <v>1.62974</v>
      </c>
      <c r="K47" s="351" t="s">
        <v>297</v>
      </c>
      <c r="L47" s="507">
        <v>3.9971970000000003</v>
      </c>
      <c r="M47" s="508">
        <v>1.284645</v>
      </c>
    </row>
    <row r="48" spans="1:13" x14ac:dyDescent="0.2">
      <c r="A48" s="258" t="s">
        <v>397</v>
      </c>
      <c r="B48" s="502">
        <v>1.0512710000000001</v>
      </c>
      <c r="C48" s="503">
        <v>6.6400200000000007</v>
      </c>
      <c r="D48" s="351" t="s">
        <v>302</v>
      </c>
      <c r="E48" s="507">
        <v>0.58620399999999995</v>
      </c>
      <c r="F48" s="508">
        <v>1.3917349999999999</v>
      </c>
      <c r="G48" s="535"/>
      <c r="H48" s="258" t="s">
        <v>297</v>
      </c>
      <c r="I48" s="502">
        <v>3.6621269999999999</v>
      </c>
      <c r="J48" s="503">
        <v>1.598506</v>
      </c>
      <c r="K48" s="351" t="s">
        <v>305</v>
      </c>
      <c r="L48" s="507">
        <v>2.273882</v>
      </c>
      <c r="M48" s="508">
        <v>0.77050399999999997</v>
      </c>
    </row>
    <row r="49" spans="1:13" ht="13.5" thickBot="1" x14ac:dyDescent="0.25">
      <c r="A49" s="260" t="s">
        <v>295</v>
      </c>
      <c r="B49" s="504">
        <v>1.169006</v>
      </c>
      <c r="C49" s="505">
        <v>5.9651329999999998</v>
      </c>
      <c r="D49" s="352" t="s">
        <v>341</v>
      </c>
      <c r="E49" s="509">
        <v>0.21746399999999999</v>
      </c>
      <c r="F49" s="510">
        <v>1.3481189999999998</v>
      </c>
      <c r="G49" s="535"/>
      <c r="H49" s="260" t="s">
        <v>287</v>
      </c>
      <c r="I49" s="504">
        <v>2.376131</v>
      </c>
      <c r="J49" s="505">
        <v>1.307172</v>
      </c>
      <c r="K49" s="352" t="s">
        <v>290</v>
      </c>
      <c r="L49" s="509">
        <v>0.69084599999999996</v>
      </c>
      <c r="M49" s="510">
        <v>0.68125800000000003</v>
      </c>
    </row>
    <row r="50" spans="1:13" x14ac:dyDescent="0.2">
      <c r="A50" s="404" t="s">
        <v>299</v>
      </c>
      <c r="B50"/>
      <c r="C50"/>
      <c r="D50"/>
      <c r="E50"/>
      <c r="F50"/>
      <c r="G50"/>
      <c r="H50" s="404" t="s">
        <v>299</v>
      </c>
      <c r="I50"/>
      <c r="J50"/>
      <c r="K50"/>
      <c r="L50"/>
      <c r="M50"/>
    </row>
    <row r="51" spans="1:13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x14ac:dyDescent="0.2">
      <c r="B52" s="261"/>
      <c r="C52" s="261"/>
      <c r="D52" s="262"/>
      <c r="E52" s="263"/>
      <c r="F52" s="263"/>
      <c r="I52" s="261"/>
      <c r="J52" s="261"/>
      <c r="K52" s="262"/>
      <c r="L52" s="263"/>
      <c r="M52" s="263"/>
    </row>
    <row r="53" spans="1:13" x14ac:dyDescent="0.2">
      <c r="A53" s="262"/>
      <c r="B53" s="261"/>
      <c r="C53" s="261"/>
      <c r="D53" s="262"/>
      <c r="E53" s="263"/>
      <c r="F53" s="263"/>
      <c r="H53" s="262"/>
      <c r="I53" s="261"/>
      <c r="J53" s="261"/>
      <c r="K53" s="262"/>
      <c r="L53" s="263"/>
      <c r="M53" s="263"/>
    </row>
    <row r="55" spans="1:13" ht="18.75" x14ac:dyDescent="0.3">
      <c r="A55" s="243" t="s">
        <v>346</v>
      </c>
      <c r="B55" s="244"/>
      <c r="C55" s="244"/>
      <c r="D55" s="244"/>
      <c r="E55" s="244"/>
      <c r="H55" s="243" t="s">
        <v>347</v>
      </c>
      <c r="I55" s="244"/>
      <c r="J55" s="244"/>
      <c r="K55" s="244"/>
      <c r="L55" s="244"/>
    </row>
    <row r="56" spans="1:13" ht="16.5" thickBot="1" x14ac:dyDescent="0.3">
      <c r="A56" s="403" t="s">
        <v>352</v>
      </c>
      <c r="B56" s="244"/>
      <c r="C56" s="244"/>
      <c r="D56" s="244"/>
      <c r="E56" s="244"/>
      <c r="H56" s="403" t="s">
        <v>352</v>
      </c>
      <c r="I56" s="244"/>
      <c r="J56" s="244"/>
      <c r="K56" s="244"/>
      <c r="L56" s="244"/>
    </row>
    <row r="57" spans="1:13" ht="21" thickBot="1" x14ac:dyDescent="0.35">
      <c r="A57" s="246" t="s">
        <v>284</v>
      </c>
      <c r="B57" s="247"/>
      <c r="C57" s="247"/>
      <c r="D57" s="247"/>
      <c r="E57" s="247"/>
      <c r="F57" s="248"/>
      <c r="H57" s="246" t="s">
        <v>285</v>
      </c>
      <c r="I57" s="247"/>
      <c r="J57" s="247"/>
      <c r="K57" s="247"/>
      <c r="L57" s="247"/>
      <c r="M57" s="248"/>
    </row>
    <row r="58" spans="1:13" ht="19.5" thickBot="1" x14ac:dyDescent="0.35">
      <c r="A58" s="353" t="s">
        <v>394</v>
      </c>
      <c r="B58" s="354"/>
      <c r="C58" s="355"/>
      <c r="D58" s="356" t="s">
        <v>395</v>
      </c>
      <c r="E58" s="354"/>
      <c r="F58" s="357"/>
      <c r="G58" s="358"/>
      <c r="H58" s="353" t="s">
        <v>394</v>
      </c>
      <c r="I58" s="354"/>
      <c r="J58" s="355"/>
      <c r="K58" s="356" t="s">
        <v>395</v>
      </c>
      <c r="L58" s="354"/>
      <c r="M58" s="357"/>
    </row>
    <row r="59" spans="1:13" ht="43.5" thickBot="1" x14ac:dyDescent="0.25">
      <c r="A59" s="249" t="s">
        <v>286</v>
      </c>
      <c r="B59" s="250" t="s">
        <v>369</v>
      </c>
      <c r="C59" s="251" t="s">
        <v>370</v>
      </c>
      <c r="D59" s="252" t="s">
        <v>286</v>
      </c>
      <c r="E59" s="250" t="s">
        <v>369</v>
      </c>
      <c r="F59" s="253" t="s">
        <v>370</v>
      </c>
      <c r="H59" s="249" t="s">
        <v>286</v>
      </c>
      <c r="I59" s="250" t="s">
        <v>369</v>
      </c>
      <c r="J59" s="253" t="s">
        <v>370</v>
      </c>
      <c r="K59" s="350" t="s">
        <v>286</v>
      </c>
      <c r="L59" s="250" t="s">
        <v>369</v>
      </c>
      <c r="M59" s="253" t="s">
        <v>370</v>
      </c>
    </row>
    <row r="60" spans="1:13" ht="15" thickBot="1" x14ac:dyDescent="0.25">
      <c r="A60" s="257" t="s">
        <v>178</v>
      </c>
      <c r="B60" s="500">
        <v>5.9453280000000008</v>
      </c>
      <c r="C60" s="501">
        <v>22.637793000000002</v>
      </c>
      <c r="D60" s="256" t="s">
        <v>178</v>
      </c>
      <c r="E60" s="506">
        <v>4.4496919999999998</v>
      </c>
      <c r="F60" s="501">
        <v>14.467388999999999</v>
      </c>
      <c r="H60" s="257" t="s">
        <v>178</v>
      </c>
      <c r="I60" s="500">
        <v>2.855534</v>
      </c>
      <c r="J60" s="501">
        <v>8.078087</v>
      </c>
      <c r="K60" s="256" t="s">
        <v>178</v>
      </c>
      <c r="L60" s="506">
        <v>2.7875590000000003</v>
      </c>
      <c r="M60" s="501">
        <v>7.8642520000000005</v>
      </c>
    </row>
    <row r="61" spans="1:13" x14ac:dyDescent="0.2">
      <c r="A61" s="259" t="s">
        <v>295</v>
      </c>
      <c r="B61" s="540">
        <v>1.6808380000000001</v>
      </c>
      <c r="C61" s="541">
        <v>6.3223570000000002</v>
      </c>
      <c r="D61" s="539" t="s">
        <v>287</v>
      </c>
      <c r="E61" s="537">
        <v>1.2118409999999999</v>
      </c>
      <c r="F61" s="538">
        <v>5.0803229999999999</v>
      </c>
      <c r="H61" s="259" t="s">
        <v>287</v>
      </c>
      <c r="I61" s="540">
        <v>1.3948</v>
      </c>
      <c r="J61" s="541">
        <v>4.2105319999999997</v>
      </c>
      <c r="K61" s="539" t="s">
        <v>287</v>
      </c>
      <c r="L61" s="537">
        <v>1.783277</v>
      </c>
      <c r="M61" s="538">
        <v>4.7118329999999995</v>
      </c>
    </row>
    <row r="62" spans="1:13" x14ac:dyDescent="0.2">
      <c r="A62" s="258" t="s">
        <v>287</v>
      </c>
      <c r="B62" s="502">
        <v>1.272878</v>
      </c>
      <c r="C62" s="503">
        <v>5.2883329999999997</v>
      </c>
      <c r="D62" s="351" t="s">
        <v>295</v>
      </c>
      <c r="E62" s="507">
        <v>1.2648250000000001</v>
      </c>
      <c r="F62" s="508">
        <v>4.2779189999999998</v>
      </c>
      <c r="H62" s="258" t="s">
        <v>305</v>
      </c>
      <c r="I62" s="502">
        <v>0.39813900000000002</v>
      </c>
      <c r="J62" s="503">
        <v>0.98950000000000005</v>
      </c>
      <c r="K62" s="351" t="s">
        <v>290</v>
      </c>
      <c r="L62" s="507">
        <v>0.25163999999999997</v>
      </c>
      <c r="M62" s="508">
        <v>1.03383</v>
      </c>
    </row>
    <row r="63" spans="1:13" x14ac:dyDescent="0.2">
      <c r="A63" s="258" t="s">
        <v>308</v>
      </c>
      <c r="B63" s="502">
        <v>1.1749529999999999</v>
      </c>
      <c r="C63" s="503">
        <v>4.3209549999999997</v>
      </c>
      <c r="D63" s="351" t="s">
        <v>308</v>
      </c>
      <c r="E63" s="507">
        <v>0.67184600000000005</v>
      </c>
      <c r="F63" s="508">
        <v>1.7870350000000002</v>
      </c>
      <c r="H63" s="258" t="s">
        <v>309</v>
      </c>
      <c r="I63" s="502">
        <v>0.44719300000000001</v>
      </c>
      <c r="J63" s="503">
        <v>0.92636300000000005</v>
      </c>
      <c r="K63" s="351" t="s">
        <v>308</v>
      </c>
      <c r="L63" s="507">
        <v>0.15443600000000002</v>
      </c>
      <c r="M63" s="508">
        <v>0.42178199999999999</v>
      </c>
    </row>
    <row r="64" spans="1:13" x14ac:dyDescent="0.2">
      <c r="A64" s="258" t="s">
        <v>337</v>
      </c>
      <c r="B64" s="502">
        <v>0.53379700000000008</v>
      </c>
      <c r="C64" s="503">
        <v>2.2999999999999998</v>
      </c>
      <c r="D64" s="351" t="s">
        <v>300</v>
      </c>
      <c r="E64" s="507">
        <v>0.58334299999999994</v>
      </c>
      <c r="F64" s="508">
        <v>1.5143250000000001</v>
      </c>
      <c r="H64" s="258" t="s">
        <v>290</v>
      </c>
      <c r="I64" s="502">
        <v>0.12759600000000001</v>
      </c>
      <c r="J64" s="503">
        <v>0.56355299999999997</v>
      </c>
      <c r="K64" s="351" t="s">
        <v>309</v>
      </c>
      <c r="L64" s="507">
        <v>0.20558999999999999</v>
      </c>
      <c r="M64" s="508">
        <v>0.38222400000000001</v>
      </c>
    </row>
    <row r="65" spans="1:13" x14ac:dyDescent="0.2">
      <c r="A65" s="258" t="s">
        <v>290</v>
      </c>
      <c r="B65" s="502">
        <v>0.334781</v>
      </c>
      <c r="C65" s="503">
        <v>1.2466780000000002</v>
      </c>
      <c r="D65" s="351" t="s">
        <v>289</v>
      </c>
      <c r="E65" s="507">
        <v>0.150399</v>
      </c>
      <c r="F65" s="508">
        <v>0.38283400000000001</v>
      </c>
      <c r="H65" s="258" t="s">
        <v>296</v>
      </c>
      <c r="I65" s="502">
        <v>0.170019</v>
      </c>
      <c r="J65" s="503">
        <v>0.45192399999999999</v>
      </c>
      <c r="K65" s="351" t="s">
        <v>289</v>
      </c>
      <c r="L65" s="507">
        <v>3.8052000000000002E-2</v>
      </c>
      <c r="M65" s="508">
        <v>0.33951399999999998</v>
      </c>
    </row>
    <row r="66" spans="1:13" ht="13.5" thickBot="1" x14ac:dyDescent="0.25">
      <c r="A66" s="260" t="s">
        <v>303</v>
      </c>
      <c r="B66" s="504">
        <v>0.238952</v>
      </c>
      <c r="C66" s="505">
        <v>0.88130999999999993</v>
      </c>
      <c r="D66" s="352" t="s">
        <v>306</v>
      </c>
      <c r="E66" s="509">
        <v>9.5287999999999998E-2</v>
      </c>
      <c r="F66" s="510">
        <v>0.30479299999999998</v>
      </c>
      <c r="H66" s="260" t="s">
        <v>289</v>
      </c>
      <c r="I66" s="504">
        <v>2.8996999999999998E-2</v>
      </c>
      <c r="J66" s="505">
        <v>0.30164200000000002</v>
      </c>
      <c r="K66" s="352" t="s">
        <v>302</v>
      </c>
      <c r="L66" s="509">
        <v>0.135411</v>
      </c>
      <c r="M66" s="510">
        <v>0.247472</v>
      </c>
    </row>
    <row r="67" spans="1:13" x14ac:dyDescent="0.2">
      <c r="A67" s="404" t="s">
        <v>299</v>
      </c>
      <c r="B67"/>
      <c r="C67"/>
      <c r="D67"/>
      <c r="E67"/>
      <c r="F67"/>
      <c r="G67"/>
      <c r="H67" s="404" t="s">
        <v>299</v>
      </c>
      <c r="I67"/>
      <c r="J67"/>
      <c r="K67"/>
      <c r="L67"/>
      <c r="M67"/>
    </row>
    <row r="68" spans="1:13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B71" s="261"/>
      <c r="C71" s="261"/>
      <c r="D71" s="262"/>
      <c r="E71" s="263"/>
      <c r="F71" s="263"/>
    </row>
    <row r="72" spans="1:13" x14ac:dyDescent="0.2">
      <c r="B72" s="261"/>
      <c r="C72" s="261"/>
      <c r="D72" s="262"/>
      <c r="E72" s="263"/>
      <c r="F72" s="263"/>
    </row>
    <row r="73" spans="1:13" x14ac:dyDescent="0.2">
      <c r="A73" s="262"/>
      <c r="B73" s="261"/>
      <c r="C73" s="261"/>
      <c r="D73" s="262"/>
      <c r="E73" s="263"/>
      <c r="F73" s="263"/>
    </row>
    <row r="74" spans="1:13" x14ac:dyDescent="0.2">
      <c r="A74" s="262"/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D48" sqref="D48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258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259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7" t="s">
        <v>91</v>
      </c>
      <c r="B4" s="518"/>
      <c r="C4" s="221" t="s">
        <v>260</v>
      </c>
      <c r="D4" s="222" t="s">
        <v>261</v>
      </c>
      <c r="E4" s="222" t="s">
        <v>262</v>
      </c>
      <c r="F4" s="222" t="s">
        <v>263</v>
      </c>
      <c r="G4" s="222" t="s">
        <v>264</v>
      </c>
      <c r="H4" s="222" t="s">
        <v>265</v>
      </c>
      <c r="I4" s="222" t="s">
        <v>266</v>
      </c>
      <c r="J4" s="222" t="s">
        <v>267</v>
      </c>
      <c r="K4" s="222" t="s">
        <v>268</v>
      </c>
      <c r="L4" s="222" t="s">
        <v>269</v>
      </c>
      <c r="M4" s="222" t="s">
        <v>270</v>
      </c>
      <c r="N4" s="223" t="s">
        <v>271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7" t="s">
        <v>91</v>
      </c>
      <c r="B17" s="518"/>
      <c r="C17" s="221" t="s">
        <v>272</v>
      </c>
      <c r="D17" s="222" t="s">
        <v>273</v>
      </c>
      <c r="E17" s="222" t="s">
        <v>274</v>
      </c>
      <c r="F17" s="222" t="s">
        <v>275</v>
      </c>
      <c r="G17" s="222" t="s">
        <v>276</v>
      </c>
      <c r="H17" s="222" t="s">
        <v>277</v>
      </c>
      <c r="I17" s="222" t="s">
        <v>278</v>
      </c>
      <c r="J17" s="222" t="s">
        <v>279</v>
      </c>
      <c r="K17" s="222" t="s">
        <v>280</v>
      </c>
      <c r="L17" s="222" t="s">
        <v>281</v>
      </c>
      <c r="M17" s="222" t="s">
        <v>282</v>
      </c>
      <c r="N17" s="223" t="s">
        <v>283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44" t="s">
        <v>91</v>
      </c>
      <c r="B30" s="645"/>
      <c r="C30" s="221" t="s">
        <v>325</v>
      </c>
      <c r="D30" s="222" t="s">
        <v>326</v>
      </c>
      <c r="E30" s="222" t="s">
        <v>327</v>
      </c>
      <c r="F30" s="222" t="s">
        <v>328</v>
      </c>
      <c r="G30" s="222" t="s">
        <v>329</v>
      </c>
      <c r="H30" s="222" t="s">
        <v>330</v>
      </c>
      <c r="I30" s="222" t="s">
        <v>331</v>
      </c>
      <c r="J30" s="222" t="s">
        <v>332</v>
      </c>
      <c r="K30" s="222" t="s">
        <v>333</v>
      </c>
      <c r="L30" s="222" t="s">
        <v>334</v>
      </c>
      <c r="M30" s="222" t="s">
        <v>335</v>
      </c>
      <c r="N30" s="223" t="s">
        <v>336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44" t="s">
        <v>91</v>
      </c>
      <c r="B43" s="645"/>
      <c r="C43" s="221" t="s">
        <v>381</v>
      </c>
      <c r="D43" s="222" t="s">
        <v>383</v>
      </c>
      <c r="E43" s="223" t="s">
        <v>388</v>
      </c>
      <c r="F43" s="637"/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8">
        <v>676.85464306133599</v>
      </c>
      <c r="F44" s="226"/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3">
        <v>677.6157457636051</v>
      </c>
      <c r="F45" s="231"/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3">
        <v>570.72474507771369</v>
      </c>
      <c r="F46" s="231"/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3">
        <v>567.69528221494829</v>
      </c>
      <c r="F47" s="231"/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3">
        <v>657.86130114393995</v>
      </c>
      <c r="F48" s="231"/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3">
        <v>660.83877571979076</v>
      </c>
      <c r="F49" s="231"/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3">
        <v>734.41705646311823</v>
      </c>
      <c r="F50" s="231"/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3">
        <v>641.13755024447926</v>
      </c>
      <c r="F51" s="231"/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3">
        <v>543.01303971050379</v>
      </c>
      <c r="F52" s="231"/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3">
        <v>529.06365443267896</v>
      </c>
      <c r="F53" s="231"/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1">
        <v>624.2980298269797</v>
      </c>
      <c r="F54" s="239"/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15_18</vt:lpstr>
      <vt:lpstr>Giełdowe 15_18</vt:lpstr>
      <vt:lpstr>ZiarnoZAK 15_18</vt:lpstr>
      <vt:lpstr>Ziarno PL_UE 14_18</vt:lpstr>
      <vt:lpstr>wykresy PL_UE 14_18</vt:lpstr>
      <vt:lpstr>MakaZAK 15_18</vt:lpstr>
      <vt:lpstr>SrutOtrZAK 15_18</vt:lpstr>
      <vt:lpstr>TargPol 15_18</vt:lpstr>
      <vt:lpstr>TargWoj 15_18</vt:lpstr>
      <vt:lpstr>ZestTarg 15_18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15_18'!Obszar_wydruku</vt:lpstr>
      <vt:lpstr>'SrutOtrZAK 15_18'!Obszar_wydruku</vt:lpstr>
      <vt:lpstr>'ZiarnoZAK 15_18'!Obszar_wydruku</vt:lpstr>
      <vt:lpstr>MAKROREGIONY!TABLE</vt:lpstr>
      <vt:lpstr>'TargWoj 15_18'!Tytuły_wydruku</vt:lpstr>
      <vt:lpstr>'ZestTarg 15_18'!Tytuły_wydruku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2018-02-28T12:03:58Z</cp:lastPrinted>
  <dcterms:created xsi:type="dcterms:W3CDTF">2002-10-16T09:43:58Z</dcterms:created>
  <dcterms:modified xsi:type="dcterms:W3CDTF">2018-04-19T13:26:50Z</dcterms:modified>
</cp:coreProperties>
</file>