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6860" windowHeight="12855" tabRatio="949"/>
  </bookViews>
  <sheets>
    <sheet name="INFO" sheetId="1" r:id="rId1"/>
    <sheet name="Zmiana Roczna 17-18_18" sheetId="64" r:id="rId2"/>
    <sheet name="Giełdowe 16_18" sheetId="73" r:id="rId3"/>
    <sheet name="ZiarnoZAK 17-18_18" sheetId="72" r:id="rId4"/>
    <sheet name="Ziarno PL_UE 17_18" sheetId="69" r:id="rId5"/>
    <sheet name="wykresy PL_UE 17_18" sheetId="70" r:id="rId6"/>
    <sheet name="MakaZAK 17-18_18" sheetId="46" r:id="rId7"/>
    <sheet name="SrutOtrZAK 17-18_18" sheetId="57" r:id="rId8"/>
    <sheet name="TargPol 17-18_18" sheetId="5" r:id="rId9"/>
    <sheet name="TargWoj 17-18_18" sheetId="7" r:id="rId10"/>
    <sheet name="ZestTarg 17-18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16_18'!#REF!</definedName>
    <definedName name="_xlnm._FilterDatabase" localSheetId="9" hidden="1">'TargWoj 17-18_18'!$A$5:$P$19</definedName>
    <definedName name="_xlnm._FilterDatabase" localSheetId="10" hidden="1">'ZestTarg 17-18_18'!$A$6:$T$129</definedName>
    <definedName name="_xlnm._FilterDatabase" localSheetId="1" hidden="1">'Zmiana Roczna 17-18_18'!#REF!</definedName>
    <definedName name="_xlnm.Print_Area" localSheetId="13">'Handel zagr. wg krajów'!$A$1:$M$69</definedName>
    <definedName name="_xlnm.Print_Area" localSheetId="6">'MakaZAK 17-18_18'!$A$1:$P$45</definedName>
    <definedName name="_xlnm.Print_Area" localSheetId="7">'SrutOtrZAK 17-18_18'!$1:$1048576</definedName>
    <definedName name="_xlnm.Print_Area" localSheetId="5">'wykresy PL_UE 17_18'!#REF!</definedName>
    <definedName name="_xlnm.Print_Area" localSheetId="4">'Ziarno PL_UE 17_18'!#REF!</definedName>
    <definedName name="_xlnm.Print_Area" localSheetId="3">'ZiarnoZAK 17-18_18'!$A$1:$P$24</definedName>
    <definedName name="TABLE" localSheetId="11">MAKROREGIONY!$A$4:$B$7</definedName>
    <definedName name="_xlnm.Print_Titles" localSheetId="9">'TargWoj 17-18_18'!$A:$A,'TargWoj 17-18_18'!$3:$5</definedName>
    <definedName name="_xlnm.Print_Titles" localSheetId="10">'ZestTarg 17-18_18'!$A:$B,'ZestTarg 17-18_18'!$3:$5</definedName>
    <definedName name="Z_7210F14B_1A6D_11D8_89CF_0080C8945F41_.wvu.FilterData" localSheetId="9" hidden="1">'TargWoj 17-18_18'!$A$5:$P$19</definedName>
    <definedName name="Z_7210F14B_1A6D_11D8_89CF_0080C8945F41_.wvu.FilterData" localSheetId="10" hidden="1">'ZestTarg 17-18_18'!$A$6:$T$8</definedName>
    <definedName name="Z_7210F14B_1A6D_11D8_89CF_0080C8945F41_.wvu.PrintArea" localSheetId="6" hidden="1">'MakaZAK 17-18_18'!$1:$1048576</definedName>
    <definedName name="Z_7210F14B_1A6D_11D8_89CF_0080C8945F41_.wvu.PrintArea" localSheetId="5" hidden="1">'wykresy PL_UE 17_18'!#REF!</definedName>
    <definedName name="Z_7210F14B_1A6D_11D8_89CF_0080C8945F41_.wvu.PrintArea" localSheetId="4" hidden="1">'Ziarno PL_UE 17_18'!#REF!</definedName>
    <definedName name="Z_7210F14B_1A6D_11D8_89CF_0080C8945F41_.wvu.PrintArea" localSheetId="3" hidden="1">'ZiarnoZAK 17-18_18'!$1:$1048576</definedName>
    <definedName name="Z_7210F14B_1A6D_11D8_89CF_0080C8945F41_.wvu.PrintTitles" localSheetId="9" hidden="1">'TargWoj 17-18_18'!$A:$A,'TargWoj 17-18_18'!$3:$5</definedName>
    <definedName name="Z_7210F14B_1A6D_11D8_89CF_0080C8945F41_.wvu.PrintTitles" localSheetId="10" hidden="1">'ZestTarg 17-18_18'!$A:$B,'ZestTarg 17-18_18'!$3:$5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<sst xmlns="http://schemas.openxmlformats.org/spreadsheetml/2006/main" count="2893" uniqueCount="415">
  <si>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</si>
  <si>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</si>
  <si>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</si>
  <si>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</si>
  <si>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</si>
  <si>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</si>
  <si>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</si>
  <si>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</si>
  <si>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</si>
  <si>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</si>
  <si>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</si>
  <si>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</si>
  <si>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</si>
  <si>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</si>
  <si>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</si>
  <si>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</si>
  <si>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</si>
  <si>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</si>
  <si>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</si>
  <si>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</si>
  <si>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</si>
  <si>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</si>
  <si>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</si>
  <si>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</si>
  <si>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</si>
  <si>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</si>
  <si>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</si>
  <si>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</si>
  <si>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</si>
  <si>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</si>
  <si>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</si>
  <si>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</si>
  <si>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</si>
  <si>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</si>
  <si>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</si>
  <si>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</si>
  <si>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</si>
  <si>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</si>
  <si>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</si>
  <si>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</si>
  <si>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</si>
  <si>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</si>
  <si>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</si>
  <si>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</si>
  <si>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</si>
  <si>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</si>
  <si>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</si>
  <si>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</si>
  <si>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</si>
  <si>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</si>
  <si>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</si>
  <si>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</si>
  <si>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</si>
  <si>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</si>
  <si>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</si>
  <si>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</si>
  <si>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</si>
  <si>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</si>
  <si>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</si>
  <si>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</si>
  <si>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</si>
  <si>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</si>
  <si>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</si>
  <si>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</si>
  <si>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</si>
  <si>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</si>
  <si>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</si>
  <si>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</si>
  <si>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</si>
  <si>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</si>
  <si>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</si>
  <si>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</si>
  <si>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</si>
  <si>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</si>
  <si>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</si>
  <si>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</si>
  <si>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</si>
  <si>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</si>
  <si>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</si>
  <si>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</si>
  <si>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</si>
  <si>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</si>
  <si>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</si>
  <si>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</si>
  <si>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</si>
  <si>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</si>
  <si>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</si>
  <si>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</si>
  <si>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</si>
  <si>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</si>
  <si>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</si>
  <si>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</si>
  <si>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</si>
  <si>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</si>
  <si>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</si>
  <si>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</si>
  <si>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</si>
  <si>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</si>
  <si>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</si>
  <si>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</si>
  <si>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</si>
  <si>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</si>
  <si>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</si>
  <si>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</si>
  <si>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</si>
  <si>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</si>
  <si>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</si>
  <si>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</si>
  <si>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</si>
  <si>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</si>
  <si>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</si>
  <si>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</si>
  <si>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</si>
  <si>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</si>
  <si>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</si>
  <si>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</si>
  <si>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</si>
  <si>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</si>
  <si>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</si>
  <si>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</si>
  <si>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</si>
  <si>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</si>
  <si>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</si>
  <si>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</si>
  <si>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</si>
  <si>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</si>
  <si>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</si>
  <si>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</si>
  <si>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</si>
  <si>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</si>
  <si>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</si>
  <si>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</si>
  <si>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</si>
  <si>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</si>
  <si>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</si>
  <si>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</si>
  <si>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</si>
  <si>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</si>
  <si>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</si>
  <si>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</si>
  <si>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</si>
  <si>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</si>
  <si>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</si>
  <si>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</si>
  <si>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</si>
  <si>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</si>
  <si>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</si>
  <si>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</si>
  <si>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</si>
  <si>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</si>
  <si>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</si>
  <si>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</si>
  <si>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</si>
  <si>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</si>
  <si>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</si>
  <si>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</si>
  <si>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</si>
  <si>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</si>
  <si>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</si>
  <si>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</si>
  <si>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</si>
  <si>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</si>
  <si>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</si>
  <si>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</si>
  <si>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</si>
  <si>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</si>
  <si>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</si>
  <si>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</si>
  <si>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</si>
  <si>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</si>
  <si>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</si>
  <si>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</si>
  <si>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</si>
  <si>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</si>
  <si>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</si>
  <si>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</si>
  <si>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</si>
  <si>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</si>
  <si>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</si>
  <si>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</si>
  <si>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</si>
  <si>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</si>
  <si>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</si>
  <si>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</si>
  <si>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</si>
  <si>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</si>
  <si>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</si>
  <si>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</si>
  <si>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</si>
  <si>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</si>
  <si>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</si>
  <si>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</si>
  <si>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</si>
  <si>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</si>
  <si>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</si>
  <si>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</si>
  <si>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</si>
  <si>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</si>
  <si>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</si>
  <si>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</si>
  <si>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</si>
  <si>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</si>
  <si>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</si>
  <si>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</si>
  <si>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</si>
  <si>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</si>
  <si>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</si>
  <si>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</si>
  <si>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</si>
  <si>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</si>
  <si>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</si>
  <si>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</si>
  <si>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</si>
  <si>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</si>
  <si>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</si>
  <si>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</si>
  <si>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</si>
  <si>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</si>
  <si>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</si>
  <si>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</si>
  <si>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</si>
  <si>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</si>
  <si>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</si>
  <si>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</si>
  <si>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</si>
  <si>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</si>
  <si>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</si>
  <si>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</si>
  <si>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</si>
  <si>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</si>
  <si>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</si>
  <si>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</si>
  <si>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</si>
  <si>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</si>
  <si>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</si>
  <si>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</si>
  <si>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</si>
  <si>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</si>
  <si>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</si>
  <si>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</si>
  <si>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</si>
  <si>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</si>
  <si>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</si>
  <si>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</si>
  <si>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</si>
  <si>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</si>
  <si>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</si>
  <si>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</si>
  <si>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</si>
  <si>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</si>
  <si>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</si>
  <si>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</si>
  <si>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</si>
  <si>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</si>
  <si>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</si>
  <si>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</si>
  <si>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</si>
  <si>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</si>
  <si>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</si>
  <si>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</si>
  <si>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</si>
  <si>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</si>
  <si>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</si>
  <si>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</si>
  <si>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</si>
  <si>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</si>
  <si>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</si>
  <si>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</si>
  <si>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</si>
  <si>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</si>
  <si>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</si>
  <si>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</si>
  <si>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</si>
  <si>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</si>
  <si>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</si>
  <si>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</si>
  <si>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</si>
  <si>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</si>
  <si>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</si>
  <si>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</si>
  <si>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</si>
  <si>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</si>
  <si>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</si>
  <si>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</si>
  <si>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</si>
  <si>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</si>
  <si>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</si>
  <si>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</si>
  <si>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</si>
  <si>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</si>
  <si>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</si>
  <si>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</si>
  <si>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</si>
  <si>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</si>
  <si>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</si>
  <si>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</si>
  <si>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</si>
  <si>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</si>
  <si>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</si>
  <si>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</si>
  <si>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</si>
  <si>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</si>
  <si>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</si>
  <si>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</si>
  <si>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</si>
  <si>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</si>
  <si>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</si>
  <si>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</si>
  <si>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</si>
  <si>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</si>
  <si>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</si>
  <si>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</si>
  <si>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</si>
  <si>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</si>
  <si>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</si>
  <si>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</si>
  <si>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</si>
  <si>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</si>
  <si>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</si>
  <si>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</si>
  <si>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</si>
  <si>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</si>
  <si>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</si>
  <si>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</si>
  <si>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</si>
  <si>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</si>
  <si>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</si>
  <si>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</si>
  <si>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</si>
  <si>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</si>
  <si>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</si>
  <si>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</si>
  <si>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</si>
  <si>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</si>
  <si>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</si>
  <si>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</si>
  <si>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</si>
  <si>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</si>
  <si>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</si>
  <si>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</si>
  <si>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</si>
  <si>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</si>
  <si>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</si>
  <si>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</si>
  <si>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</si>
  <si>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</si>
  <si>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</si>
  <si>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</si>
  <si>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</si>
  <si>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</si>
  <si>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</si>
  <si>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</si>
  <si>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</si>
  <si>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</si>
  <si>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</si>
  <si>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</si>
  <si>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</si>
  <si>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</si>
  <si>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</si>
  <si>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</si>
  <si>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</si>
  <si>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</si>
  <si>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</si>
  <si>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</si>
  <si>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</si>
  <si>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</si>
  <si>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</si>
  <si>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</si>
  <si>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</si>
  <si>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</si>
  <si>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</si>
  <si>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</si>
  <si>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</si>
  <si>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</si>
  <si>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</si>
  <si>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</si>
  <si>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</si>
  <si>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</si>
  <si>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</si>
  <si>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</si>
  <si>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RPA</t>
  </si>
  <si>
    <t>luty '18</t>
  </si>
  <si>
    <t>Republika Południowej Afryki</t>
  </si>
  <si>
    <t>Sierra Leone</t>
  </si>
  <si>
    <t>marzec '18</t>
  </si>
  <si>
    <t>I-II 2017r.*</t>
  </si>
  <si>
    <t>I-II 2018r.*</t>
  </si>
  <si>
    <t>HANDEL ZAGRANICZNY PRODUKTAMI ZBOŻOWYMI w okresie I-II 2018r. - DANE WSTĘPNE</t>
  </si>
  <si>
    <t>Mozambik</t>
  </si>
  <si>
    <t>Nigeria</t>
  </si>
  <si>
    <t>Tanzania</t>
  </si>
  <si>
    <t>Kongo</t>
  </si>
  <si>
    <t>UK</t>
  </si>
  <si>
    <t>2018-04-22</t>
  </si>
  <si>
    <t>loco dolnośląskie</t>
  </si>
  <si>
    <t>loco łódzkie</t>
  </si>
  <si>
    <t>Notowania cen na GIEŁDACH TOWAROWYCH w okresie: 16 - 20.04.2018 roku</t>
  </si>
  <si>
    <t>Otręby żytnie (worki)</t>
  </si>
  <si>
    <t>Grecja</t>
  </si>
  <si>
    <t>2018-04-20</t>
  </si>
  <si>
    <t>NR 17-18/2018</t>
  </si>
  <si>
    <t>10 maja 2018 r.</t>
  </si>
  <si>
    <t>Notowania z okresu:  23 kwietnia - 6 maja 2018r. (17-18 tydz.)</t>
  </si>
  <si>
    <t>Notowania cen na wybranych TARGOWISKACH w okresie: 23 kwietnia - 4 maja 2018 roku</t>
  </si>
  <si>
    <t>2018-05-04*</t>
  </si>
  <si>
    <t>* - dane dotyczą okresu 23.04 - 4.05 br.</t>
  </si>
  <si>
    <t>2018-05-06</t>
  </si>
  <si>
    <t>w okresie: 23 kwietnia - 6 maja 2018 roku</t>
  </si>
  <si>
    <t>2018-05-06*</t>
  </si>
  <si>
    <t>* - dane dotyczą okresu 23.04 - 6.05 br.</t>
  </si>
  <si>
    <t>2017-05-07</t>
  </si>
  <si>
    <t>2016-05-08</t>
  </si>
  <si>
    <t>kwiecień '18</t>
  </si>
  <si>
    <t>23 - 29 kwietnia 2018</t>
  </si>
  <si>
    <t>23 - 29 kwietnia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</si>
</sst>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2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0" applyNumberFormat="0" applyFill="0" applyAlignment="0" applyProtection="0"/>
    <xf numFmtId="0" fontId="84" fillId="0" borderId="161" applyNumberFormat="0" applyFill="0" applyAlignment="0" applyProtection="0"/>
    <xf numFmtId="0" fontId="85" fillId="0" borderId="162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3" applyNumberFormat="0" applyAlignment="0" applyProtection="0"/>
    <xf numFmtId="0" fontId="90" fillId="11" borderId="164" applyNumberFormat="0" applyAlignment="0" applyProtection="0"/>
    <xf numFmtId="0" fontId="91" fillId="11" borderId="163" applyNumberFormat="0" applyAlignment="0" applyProtection="0"/>
    <xf numFmtId="0" fontId="92" fillId="0" borderId="165" applyNumberFormat="0" applyFill="0" applyAlignment="0" applyProtection="0"/>
    <xf numFmtId="0" fontId="93" fillId="12" borderId="166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8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9" fillId="0" borderId="0" applyNumberFormat="0" applyFill="0" applyBorder="0" applyAlignment="0" applyProtection="0">
      <alignment vertical="top"/>
      <protection locked="0"/>
    </xf>
  </cellStyleXfs>
  <cellXfs count="650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1" fillId="0" borderId="24" xfId="0" quotePrefix="1" applyNumberFormat="1" applyFont="1" applyBorder="1" applyAlignment="1">
      <alignment horizontal="center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164" fontId="73" fillId="0" borderId="55" xfId="0" applyNumberFormat="1" applyFont="1" applyBorder="1"/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3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81" fillId="0" borderId="0" xfId="0" applyFont="1" applyAlignment="1">
      <alignment horizontal="left" vertical="center" indent="2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4" fontId="62" fillId="0" borderId="8" xfId="13" applyNumberFormat="1" applyFont="1" applyBorder="1" applyAlignment="1">
      <alignment vertical="center"/>
    </xf>
    <xf numFmtId="4" fontId="61" fillId="0" borderId="0" xfId="13" applyNumberFormat="1" applyFont="1"/>
    <xf numFmtId="4" fontId="62" fillId="0" borderId="59" xfId="13" applyNumberFormat="1" applyFont="1" applyBorder="1" applyAlignment="1">
      <alignment vertical="center"/>
    </xf>
    <xf numFmtId="4" fontId="61" fillId="0" borderId="12" xfId="14" applyNumberFormat="1" applyFont="1" applyBorder="1"/>
    <xf numFmtId="4" fontId="61" fillId="0" borderId="30" xfId="14" applyNumberFormat="1" applyFont="1" applyBorder="1"/>
    <xf numFmtId="4" fontId="61" fillId="0" borderId="29" xfId="14" applyNumberFormat="1" applyFont="1" applyBorder="1"/>
    <xf numFmtId="4" fontId="61" fillId="0" borderId="12" xfId="13" applyNumberFormat="1" applyFont="1" applyBorder="1"/>
    <xf numFmtId="4" fontId="61" fillId="0" borderId="30" xfId="13" applyNumberFormat="1" applyFont="1" applyBorder="1"/>
    <xf numFmtId="165" fontId="61" fillId="0" borderId="12" xfId="13" applyNumberFormat="1" applyFont="1" applyBorder="1"/>
    <xf numFmtId="165" fontId="61" fillId="0" borderId="30" xfId="13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72" fillId="0" borderId="77" xfId="0" applyFont="1" applyBorder="1" applyAlignment="1">
      <alignment horizontal="center" vertical="center" wrapText="1"/>
    </xf>
    <xf numFmtId="0" fontId="39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165" fontId="74" fillId="0" borderId="14" xfId="0" quotePrefix="1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165" fontId="73" fillId="0" borderId="14" xfId="0" quotePrefix="1" applyNumberFormat="1" applyFont="1" applyBorder="1" applyAlignment="1">
      <alignment vertical="center" wrapText="1"/>
    </xf>
    <xf numFmtId="165" fontId="73" fillId="0" borderId="53" xfId="0" quotePrefix="1" applyNumberFormat="1" applyFont="1" applyBorder="1" applyAlignment="1">
      <alignment vertical="center" wrapText="1"/>
    </xf>
    <xf numFmtId="165" fontId="74" fillId="0" borderId="53" xfId="0" quotePrefix="1" applyNumberFormat="1" applyFont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75" fillId="0" borderId="55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75" fillId="0" borderId="75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4" fillId="0" borderId="14" xfId="0" applyNumberFormat="1" applyFont="1" applyBorder="1"/>
    <xf numFmtId="164" fontId="73" fillId="0" borderId="53" xfId="0" applyNumberFormat="1" applyFont="1" applyBorder="1"/>
    <xf numFmtId="164" fontId="74" fillId="0" borderId="14" xfId="0" quotePrefix="1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164" fontId="73" fillId="0" borderId="18" xfId="0" quotePrefix="1" applyNumberFormat="1" applyFont="1" applyBorder="1"/>
    <xf numFmtId="164" fontId="74" fillId="0" borderId="18" xfId="0" quotePrefix="1" applyNumberFormat="1" applyFont="1" applyBorder="1"/>
    <xf numFmtId="164" fontId="73" fillId="0" borderId="66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4" fontId="75" fillId="0" borderId="70" xfId="0" applyNumberFormat="1" applyFont="1" applyBorder="1"/>
    <xf numFmtId="165" fontId="34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5" fillId="0" borderId="72" xfId="0" applyNumberFormat="1" applyFont="1" applyBorder="1"/>
    <xf numFmtId="164" fontId="11" fillId="0" borderId="72" xfId="0" applyNumberFormat="1" applyFont="1" applyBorder="1"/>
    <xf numFmtId="164" fontId="75" fillId="0" borderId="71" xfId="0" applyNumberFormat="1" applyFont="1" applyBorder="1"/>
    <xf numFmtId="164" fontId="73" fillId="0" borderId="53" xfId="0" quotePrefix="1" applyNumberFormat="1" applyFont="1" applyBorder="1"/>
    <xf numFmtId="164" fontId="74" fillId="0" borderId="18" xfId="0" applyNumberFormat="1" applyFont="1" applyBorder="1"/>
    <xf numFmtId="164" fontId="73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4" fillId="0" borderId="19" xfId="0" quotePrefix="1" applyNumberFormat="1" applyFont="1" applyBorder="1"/>
    <xf numFmtId="164" fontId="73" fillId="0" borderId="56" xfId="0" quotePrefix="1" applyNumberFormat="1" applyFont="1" applyBorder="1"/>
    <xf numFmtId="164" fontId="11" fillId="0" borderId="70" xfId="0" applyNumberFormat="1" applyFont="1" applyBorder="1"/>
    <xf numFmtId="164" fontId="73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75" fillId="0" borderId="55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164" fontId="11" fillId="0" borderId="55" xfId="0" applyNumberFormat="1" applyFont="1" applyBorder="1"/>
    <xf numFmtId="164" fontId="75" fillId="0" borderId="75" xfId="0" applyNumberFormat="1" applyFont="1" applyBorder="1"/>
    <xf numFmtId="0" fontId="8" fillId="2" borderId="79" xfId="0" applyFont="1" applyFill="1" applyBorder="1" applyAlignment="1">
      <alignment horizontal="center" vertical="center" wrapText="1"/>
    </xf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64" fontId="73" fillId="0" borderId="48" xfId="0" applyNumberFormat="1" applyFont="1" applyBorder="1"/>
    <xf numFmtId="165" fontId="10" fillId="2" borderId="80" xfId="0" applyNumberFormat="1" applyFont="1" applyFill="1" applyBorder="1"/>
    <xf numFmtId="1" fontId="34" fillId="2" borderId="57" xfId="0" applyNumberFormat="1" applyFont="1" applyFill="1" applyBorder="1"/>
    <xf numFmtId="165" fontId="10" fillId="2" borderId="18" xfId="0" applyNumberFormat="1" applyFont="1" applyFill="1" applyBorder="1"/>
    <xf numFmtId="164" fontId="73" fillId="0" borderId="75" xfId="0" applyNumberFormat="1" applyFont="1" applyBorder="1"/>
    <xf numFmtId="0" fontId="43" fillId="0" borderId="0" xfId="0" applyFont="1"/>
    <xf numFmtId="0" fontId="100" fillId="0" borderId="0" xfId="0" applyFont="1" applyAlignment="1">
      <alignment horizontal="left" vertical="center" indent="2"/>
    </xf>
    <xf numFmtId="0" fontId="10" fillId="0" borderId="53" xfId="0" applyFont="1" applyFill="1" applyBorder="1" applyAlignment="1">
      <alignment horizontal="centerContinuous"/>
    </xf>
    <xf numFmtId="165" fontId="10" fillId="0" borderId="53" xfId="0" applyNumberFormat="1" applyFont="1" applyFill="1" applyBorder="1"/>
    <xf numFmtId="165" fontId="10" fillId="0" borderId="30" xfId="0" applyNumberFormat="1" applyFont="1" applyFill="1" applyBorder="1" applyAlignment="1">
      <alignment horizontal="centerContinuous"/>
    </xf>
    <xf numFmtId="165" fontId="10" fillId="0" borderId="75" xfId="0" applyNumberFormat="1" applyFont="1" applyFill="1" applyBorder="1"/>
    <xf numFmtId="0" fontId="101" fillId="0" borderId="0" xfId="9" applyFont="1"/>
    <xf numFmtId="0" fontId="73" fillId="0" borderId="0" xfId="9" applyFont="1"/>
    <xf numFmtId="1" fontId="22" fillId="0" borderId="116" xfId="0" applyNumberFormat="1" applyFont="1" applyFill="1" applyBorder="1"/>
    <xf numFmtId="1" fontId="22" fillId="0" borderId="106" xfId="0" applyNumberFormat="1" applyFont="1" applyFill="1" applyBorder="1"/>
    <xf numFmtId="1" fontId="22" fillId="0" borderId="113" xfId="0" applyNumberFormat="1" applyFont="1" applyFill="1" applyBorder="1"/>
    <xf numFmtId="1" fontId="22" fillId="0" borderId="112" xfId="0" applyNumberFormat="1" applyFont="1" applyFill="1" applyBorder="1"/>
    <xf numFmtId="1" fontId="22" fillId="0" borderId="102" xfId="0" applyNumberFormat="1" applyFont="1" applyFill="1" applyBorder="1"/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352814</xdr:colOff>
      <xdr:row>24</xdr:row>
      <xdr:rowOff>142875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0"/>
          <a:ext cx="5960658" cy="3643313"/>
        </a:xfrm>
        <a:prstGeom prst="rect">
          <a:avLst/>
        </a:prstGeom>
      </xdr:spPr>
    </xdr:pic>
    <xdr:clientData/>
  </xdr:twoCellAnchor>
  <xdr:twoCellAnchor editAs="oneCell">
    <xdr:from>
      <xdr:col>9</xdr:col>
      <xdr:colOff>642937</xdr:colOff>
      <xdr:row>2</xdr:row>
      <xdr:rowOff>107155</xdr:rowOff>
    </xdr:from>
    <xdr:to>
      <xdr:col>19</xdr:col>
      <xdr:colOff>212050</xdr:colOff>
      <xdr:row>25</xdr:row>
      <xdr:rowOff>35718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50781" y="416718"/>
          <a:ext cx="5784175" cy="3762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166686</xdr:rowOff>
    </xdr:from>
    <xdr:to>
      <xdr:col>9</xdr:col>
      <xdr:colOff>238125</xdr:colOff>
      <xdr:row>48</xdr:row>
      <xdr:rowOff>19219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476749"/>
          <a:ext cx="5845969" cy="3591095"/>
        </a:xfrm>
        <a:prstGeom prst="rect">
          <a:avLst/>
        </a:prstGeom>
      </xdr:spPr>
    </xdr:pic>
    <xdr:clientData/>
  </xdr:twoCellAnchor>
  <xdr:twoCellAnchor editAs="oneCell">
    <xdr:from>
      <xdr:col>9</xdr:col>
      <xdr:colOff>595313</xdr:colOff>
      <xdr:row>26</xdr:row>
      <xdr:rowOff>130967</xdr:rowOff>
    </xdr:from>
    <xdr:to>
      <xdr:col>19</xdr:col>
      <xdr:colOff>161869</xdr:colOff>
      <xdr:row>48</xdr:row>
      <xdr:rowOff>35718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03157" y="4441030"/>
          <a:ext cx="5781618" cy="3643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D28" sqref="D28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1" t="s">
        <v>224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ht="15" x14ac:dyDescent="0.2">
      <c r="B3" s="125" t="s">
        <v>222</v>
      </c>
      <c r="C3" s="108"/>
      <c r="D3" s="108"/>
      <c r="E3" s="108"/>
      <c r="F3" s="108"/>
      <c r="G3" s="108"/>
    </row>
    <row r="4" spans="1:13" x14ac:dyDescent="0.2">
      <c r="B4" s="111"/>
    </row>
    <row r="6" spans="1:13" x14ac:dyDescent="0.2">
      <c r="B6" s="4" t="s">
        <v>371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400</v>
      </c>
      <c r="C9" s="123"/>
      <c r="D9" s="6"/>
      <c r="E9" s="122" t="s">
        <v>30</v>
      </c>
      <c r="F9" s="123"/>
      <c r="G9" s="123"/>
      <c r="H9" s="123"/>
      <c r="I9" s="122" t="s">
        <v>401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3" t="s">
        <v>402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365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336</v>
      </c>
      <c r="H22" s="59" t="s">
        <v>337</v>
      </c>
    </row>
    <row r="23" spans="2:8" x14ac:dyDescent="0.2">
      <c r="B23" s="4"/>
      <c r="H23" s="59"/>
    </row>
    <row r="28" spans="2:8" ht="20.25" x14ac:dyDescent="0.2">
      <c r="B28" s="633"/>
    </row>
    <row r="29" spans="2:8" ht="20.25" x14ac:dyDescent="0.2">
      <c r="B29" s="633"/>
    </row>
    <row r="30" spans="2:8" ht="20.25" x14ac:dyDescent="0.2">
      <c r="B30" s="633"/>
    </row>
    <row r="31" spans="2:8" ht="19.5" x14ac:dyDescent="0.2">
      <c r="B31" s="510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D25" sqref="D2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2" t="s">
        <v>256</v>
      </c>
      <c r="B1" s="12"/>
      <c r="C1" s="13"/>
      <c r="D1" s="12"/>
      <c r="E1" s="12"/>
    </row>
    <row r="2" spans="1:7" s="16" customFormat="1" ht="18.75" x14ac:dyDescent="0.3">
      <c r="A2" s="212" t="s">
        <v>372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8"/>
      <c r="B4" s="318"/>
      <c r="C4" s="319" t="s">
        <v>255</v>
      </c>
      <c r="D4" s="318" t="s">
        <v>224</v>
      </c>
      <c r="E4" s="318"/>
      <c r="F4" s="318"/>
      <c r="G4" s="318"/>
    </row>
    <row r="5" spans="1:7" ht="18.75" customHeight="1" thickBot="1" x14ac:dyDescent="0.35">
      <c r="A5" s="320"/>
      <c r="B5" s="321"/>
      <c r="C5" s="322" t="s">
        <v>85</v>
      </c>
      <c r="D5" s="323"/>
      <c r="E5" s="323"/>
      <c r="F5" s="323"/>
      <c r="G5" s="324"/>
    </row>
    <row r="6" spans="1:7" ht="32.25" thickBot="1" x14ac:dyDescent="0.3">
      <c r="A6" s="325" t="s">
        <v>90</v>
      </c>
      <c r="B6" s="326" t="s">
        <v>254</v>
      </c>
      <c r="C6" s="539" t="s">
        <v>408</v>
      </c>
      <c r="D6" s="385" t="s">
        <v>410</v>
      </c>
      <c r="E6" s="540" t="s">
        <v>411</v>
      </c>
      <c r="F6" s="288" t="s">
        <v>377</v>
      </c>
      <c r="G6" s="289"/>
    </row>
    <row r="7" spans="1:7" ht="16.5" thickBot="1" x14ac:dyDescent="0.25">
      <c r="A7" s="327"/>
      <c r="B7" s="328"/>
      <c r="C7" s="290"/>
      <c r="D7" s="291"/>
      <c r="E7" s="292"/>
      <c r="F7" s="293" t="s">
        <v>376</v>
      </c>
      <c r="G7" s="294" t="s">
        <v>311</v>
      </c>
    </row>
    <row r="8" spans="1:7" ht="19.5" x14ac:dyDescent="0.35">
      <c r="A8" s="329" t="s">
        <v>22</v>
      </c>
      <c r="B8" s="330" t="s">
        <v>253</v>
      </c>
      <c r="C8" s="295">
        <v>687.26300000000003</v>
      </c>
      <c r="D8" s="296">
        <v>702.88245826104651</v>
      </c>
      <c r="E8" s="297">
        <v>645.46440762868212</v>
      </c>
      <c r="F8" s="298">
        <f>((C8-D8)/D8)*100</f>
        <v>-2.2222006080062817</v>
      </c>
      <c r="G8" s="299">
        <f>((C8-E8)/E8)*100</f>
        <v>6.4757393091399527</v>
      </c>
    </row>
    <row r="9" spans="1:7" ht="19.5" x14ac:dyDescent="0.35">
      <c r="A9" s="331"/>
      <c r="B9" s="332" t="s">
        <v>252</v>
      </c>
      <c r="C9" s="300">
        <v>678.86500000000001</v>
      </c>
      <c r="D9" s="301">
        <v>697.65954249035372</v>
      </c>
      <c r="E9" s="302">
        <v>646.04969382546687</v>
      </c>
      <c r="F9" s="303">
        <f t="shared" ref="F9:F18" si="0">((C9-D9)/D9)*100</f>
        <v>-2.6939418650055331</v>
      </c>
      <c r="G9" s="304">
        <f t="shared" ref="G9:G18" si="1">((C9-E9)/E9)*100</f>
        <v>5.0793780243472</v>
      </c>
    </row>
    <row r="10" spans="1:7" ht="19.5" x14ac:dyDescent="0.35">
      <c r="A10" s="329" t="s">
        <v>23</v>
      </c>
      <c r="B10" s="330" t="s">
        <v>94</v>
      </c>
      <c r="C10" s="295">
        <v>574.54600000000005</v>
      </c>
      <c r="D10" s="296">
        <v>587.5962052156583</v>
      </c>
      <c r="E10" s="297">
        <v>533.88987842728602</v>
      </c>
      <c r="F10" s="298">
        <f t="shared" si="0"/>
        <v>-2.2209478379576315</v>
      </c>
      <c r="G10" s="299">
        <f t="shared" si="1"/>
        <v>7.6150762948489295</v>
      </c>
    </row>
    <row r="11" spans="1:7" ht="19.5" x14ac:dyDescent="0.35">
      <c r="A11" s="331"/>
      <c r="B11" s="332" t="s">
        <v>95</v>
      </c>
      <c r="C11" s="300">
        <v>576.91099999999994</v>
      </c>
      <c r="D11" s="301">
        <v>562.61316378408912</v>
      </c>
      <c r="E11" s="302">
        <v>532.90880065100362</v>
      </c>
      <c r="F11" s="303">
        <f t="shared" si="0"/>
        <v>2.5413262853191649</v>
      </c>
      <c r="G11" s="299">
        <f t="shared" si="1"/>
        <v>8.2569849278606497</v>
      </c>
    </row>
    <row r="12" spans="1:7" ht="20.25" thickBot="1" x14ac:dyDescent="0.4">
      <c r="A12" s="333" t="s">
        <v>31</v>
      </c>
      <c r="B12" s="334" t="s">
        <v>252</v>
      </c>
      <c r="C12" s="305">
        <v>667.07399999999996</v>
      </c>
      <c r="D12" s="306">
        <v>681.79956007331612</v>
      </c>
      <c r="E12" s="307">
        <v>662.59261325013745</v>
      </c>
      <c r="F12" s="308">
        <f>((C12-D12)/D12)*100</f>
        <v>-2.1598077991914035</v>
      </c>
      <c r="G12" s="309">
        <f>((C12-E12)/E12)*100</f>
        <v>0.67634118766891926</v>
      </c>
    </row>
    <row r="13" spans="1:7" ht="20.25" thickTop="1" x14ac:dyDescent="0.35">
      <c r="A13" s="329" t="s">
        <v>249</v>
      </c>
      <c r="B13" s="330" t="s">
        <v>251</v>
      </c>
      <c r="C13" s="295">
        <v>1311.9749999999999</v>
      </c>
      <c r="D13" s="640">
        <v>1286.18</v>
      </c>
      <c r="E13" s="641">
        <v>1249.3599999999999</v>
      </c>
      <c r="F13" s="298">
        <f t="shared" si="0"/>
        <v>2.0055513225209416</v>
      </c>
      <c r="G13" s="299">
        <f t="shared" si="1"/>
        <v>5.0117660242043938</v>
      </c>
    </row>
    <row r="14" spans="1:7" ht="19.5" x14ac:dyDescent="0.35">
      <c r="A14" s="409" t="s">
        <v>172</v>
      </c>
      <c r="B14" s="332" t="s">
        <v>250</v>
      </c>
      <c r="C14" s="300">
        <v>1569.98</v>
      </c>
      <c r="D14" s="642">
        <v>1288.17</v>
      </c>
      <c r="E14" s="643">
        <v>1601.41</v>
      </c>
      <c r="F14" s="303">
        <f t="shared" si="0"/>
        <v>21.876770923092444</v>
      </c>
      <c r="G14" s="304">
        <f t="shared" si="1"/>
        <v>-1.9626454187247528</v>
      </c>
    </row>
    <row r="15" spans="1:7" ht="19.5" x14ac:dyDescent="0.35">
      <c r="A15" s="335" t="s">
        <v>249</v>
      </c>
      <c r="B15" s="336" t="s">
        <v>248</v>
      </c>
      <c r="C15" s="310">
        <v>1022.832</v>
      </c>
      <c r="D15" s="311">
        <v>989.97</v>
      </c>
      <c r="E15" s="641">
        <v>942.56</v>
      </c>
      <c r="F15" s="298">
        <f t="shared" si="0"/>
        <v>3.3194945301372734</v>
      </c>
      <c r="G15" s="299">
        <f t="shared" si="1"/>
        <v>8.5163809200475349</v>
      </c>
    </row>
    <row r="16" spans="1:7" ht="19.5" x14ac:dyDescent="0.35">
      <c r="A16" s="409" t="s">
        <v>174</v>
      </c>
      <c r="B16" s="332" t="s">
        <v>247</v>
      </c>
      <c r="C16" s="300">
        <v>922.65099999999995</v>
      </c>
      <c r="D16" s="642">
        <v>876.23</v>
      </c>
      <c r="E16" s="643">
        <v>856.68</v>
      </c>
      <c r="F16" s="303">
        <f t="shared" si="0"/>
        <v>5.2978099357474555</v>
      </c>
      <c r="G16" s="304">
        <f t="shared" si="1"/>
        <v>7.7007750852126824</v>
      </c>
    </row>
    <row r="17" spans="1:10" ht="19.5" x14ac:dyDescent="0.35">
      <c r="A17" s="335" t="s">
        <v>246</v>
      </c>
      <c r="B17" s="336" t="s">
        <v>245</v>
      </c>
      <c r="C17" s="310">
        <v>970.65</v>
      </c>
      <c r="D17" s="312">
        <v>892.12</v>
      </c>
      <c r="E17" s="641">
        <v>827.23</v>
      </c>
      <c r="F17" s="298">
        <f t="shared" si="0"/>
        <v>8.8026274492220757</v>
      </c>
      <c r="G17" s="299">
        <f t="shared" si="1"/>
        <v>17.337378963528881</v>
      </c>
    </row>
    <row r="18" spans="1:10" ht="20.25" thickBot="1" x14ac:dyDescent="0.4">
      <c r="A18" s="410" t="s">
        <v>174</v>
      </c>
      <c r="B18" s="337" t="s">
        <v>244</v>
      </c>
      <c r="C18" s="313">
        <v>955.72400000000005</v>
      </c>
      <c r="D18" s="314">
        <v>862.85</v>
      </c>
      <c r="E18" s="644">
        <v>802.46</v>
      </c>
      <c r="F18" s="315">
        <f t="shared" si="0"/>
        <v>10.763632149272762</v>
      </c>
      <c r="G18" s="316">
        <f t="shared" si="1"/>
        <v>19.099269745532489</v>
      </c>
      <c r="J18" s="15"/>
    </row>
    <row r="19" spans="1:10" x14ac:dyDescent="0.2">
      <c r="A19" s="16"/>
      <c r="B19" s="16"/>
    </row>
    <row r="20" spans="1:10" ht="15" x14ac:dyDescent="0.25">
      <c r="A20" s="639" t="s">
        <v>409</v>
      </c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19"/>
  <sheetViews>
    <sheetView showGridLines="0" zoomScale="80" workbookViewId="0">
      <selection activeCell="B25" sqref="B25"/>
    </sheetView>
  </sheetViews>
  <sheetFormatPr defaultRowHeight="12.75" x14ac:dyDescent="0.2"/>
  <cols>
    <col min="1" max="1" width="26.7109375" style="457" customWidth="1"/>
    <col min="2" max="2" width="14.5703125" style="464" customWidth="1"/>
    <col min="3" max="3" width="16.85546875" style="481" customWidth="1"/>
    <col min="4" max="4" width="11" style="464" customWidth="1"/>
    <col min="5" max="5" width="9.28515625" style="482" bestFit="1" customWidth="1"/>
    <col min="6" max="6" width="18" style="483" bestFit="1" customWidth="1"/>
    <col min="7" max="7" width="10.140625" style="464" customWidth="1"/>
    <col min="8" max="8" width="12.140625" style="464" customWidth="1"/>
    <col min="9" max="10" width="9.140625" style="456"/>
    <col min="11" max="11" width="36" style="456" customWidth="1"/>
    <col min="12" max="16384" width="9.140625" style="456"/>
  </cols>
  <sheetData>
    <row r="1" spans="1:16" ht="15.75" x14ac:dyDescent="0.25">
      <c r="A1" s="2" t="s">
        <v>396</v>
      </c>
      <c r="B1" s="452"/>
      <c r="C1" s="453"/>
      <c r="D1" s="452"/>
      <c r="E1" s="454"/>
      <c r="F1" s="455"/>
      <c r="G1" s="452"/>
      <c r="H1" s="452"/>
    </row>
    <row r="2" spans="1:16" ht="15.75" x14ac:dyDescent="0.25">
      <c r="A2" s="2" t="s">
        <v>352</v>
      </c>
      <c r="B2" s="452"/>
      <c r="C2" s="453"/>
      <c r="D2" s="452"/>
      <c r="E2" s="454"/>
      <c r="F2" s="455"/>
      <c r="G2" s="452"/>
      <c r="H2" s="452"/>
    </row>
    <row r="3" spans="1:16" ht="9" customHeight="1" thickBot="1" x14ac:dyDescent="0.25">
      <c r="B3" s="452"/>
      <c r="C3" s="453"/>
      <c r="D3" s="452"/>
      <c r="E3" s="454"/>
      <c r="F3" s="455"/>
      <c r="G3" s="452"/>
      <c r="H3" s="452"/>
    </row>
    <row r="4" spans="1:16" ht="36.75" customHeight="1" x14ac:dyDescent="0.2">
      <c r="A4" s="458" t="s">
        <v>353</v>
      </c>
      <c r="B4" s="459" t="s">
        <v>354</v>
      </c>
      <c r="C4" s="460" t="s">
        <v>355</v>
      </c>
      <c r="D4" s="461" t="s">
        <v>356</v>
      </c>
      <c r="E4" s="462" t="s">
        <v>357</v>
      </c>
      <c r="F4" s="460" t="s">
        <v>358</v>
      </c>
      <c r="G4" s="463" t="s">
        <v>359</v>
      </c>
      <c r="H4" s="456"/>
    </row>
    <row r="5" spans="1:16" ht="15.75" x14ac:dyDescent="0.25">
      <c r="A5" s="645" t="s">
        <v>360</v>
      </c>
      <c r="B5" s="646"/>
      <c r="C5" s="646"/>
      <c r="D5" s="646"/>
      <c r="E5" s="646"/>
      <c r="F5" s="646"/>
      <c r="G5" s="647"/>
      <c r="H5" s="456"/>
    </row>
    <row r="6" spans="1:16" ht="15.75" x14ac:dyDescent="0.25">
      <c r="A6" s="523" t="s">
        <v>312</v>
      </c>
      <c r="B6" s="524" t="s">
        <v>361</v>
      </c>
      <c r="C6" s="525" t="s">
        <v>362</v>
      </c>
      <c r="D6" s="526">
        <v>650</v>
      </c>
      <c r="E6" s="527">
        <v>200</v>
      </c>
      <c r="F6" s="525" t="s">
        <v>394</v>
      </c>
      <c r="G6" s="528" t="s">
        <v>363</v>
      </c>
    </row>
    <row r="7" spans="1:16" ht="15.75" x14ac:dyDescent="0.25">
      <c r="A7" s="523" t="s">
        <v>397</v>
      </c>
      <c r="B7" s="524" t="s">
        <v>361</v>
      </c>
      <c r="C7" s="525" t="s">
        <v>362</v>
      </c>
      <c r="D7" s="526">
        <v>440</v>
      </c>
      <c r="E7" s="527">
        <v>24</v>
      </c>
      <c r="F7" s="525" t="s">
        <v>395</v>
      </c>
      <c r="G7" s="528" t="s">
        <v>363</v>
      </c>
    </row>
    <row r="8" spans="1:16" ht="16.5" thickBot="1" x14ac:dyDescent="0.3">
      <c r="A8" s="465" t="s">
        <v>310</v>
      </c>
      <c r="B8" s="466" t="s">
        <v>361</v>
      </c>
      <c r="C8" s="467" t="s">
        <v>362</v>
      </c>
      <c r="D8" s="468">
        <v>635</v>
      </c>
      <c r="E8" s="469">
        <v>100</v>
      </c>
      <c r="F8" s="467" t="s">
        <v>394</v>
      </c>
      <c r="G8" s="470" t="s">
        <v>363</v>
      </c>
    </row>
    <row r="9" spans="1:16" ht="15.75" x14ac:dyDescent="0.25">
      <c r="A9" s="471" t="s">
        <v>364</v>
      </c>
      <c r="B9" s="472"/>
      <c r="C9" s="473"/>
      <c r="D9" s="474"/>
      <c r="E9" s="475"/>
      <c r="F9" s="473"/>
      <c r="G9" s="473"/>
    </row>
    <row r="10" spans="1:16" ht="12.75" customHeight="1" x14ac:dyDescent="0.25">
      <c r="A10" s="476"/>
      <c r="B10" s="472"/>
      <c r="C10" s="473"/>
      <c r="D10" s="474"/>
      <c r="E10" s="475"/>
      <c r="F10" s="473"/>
      <c r="G10" s="473"/>
    </row>
    <row r="11" spans="1:16" x14ac:dyDescent="0.2">
      <c r="B11" s="210"/>
      <c r="C11" s="210"/>
      <c r="D11" s="210"/>
      <c r="E11" s="210"/>
      <c r="F11" s="210"/>
      <c r="G11" s="210"/>
      <c r="K11" s="210"/>
      <c r="L11" s="210"/>
      <c r="M11" s="210"/>
      <c r="N11" s="210"/>
      <c r="O11" s="210"/>
      <c r="P11" s="210"/>
    </row>
    <row r="12" spans="1:16" x14ac:dyDescent="0.2">
      <c r="B12" s="210"/>
      <c r="C12" s="210"/>
      <c r="D12" s="210"/>
      <c r="E12" s="210"/>
      <c r="F12" s="210"/>
      <c r="G12" s="210"/>
      <c r="K12" s="210"/>
      <c r="L12" s="210"/>
      <c r="M12" s="210"/>
      <c r="N12" s="210"/>
      <c r="O12" s="210"/>
      <c r="P12" s="210"/>
    </row>
    <row r="13" spans="1:16" ht="15.75" x14ac:dyDescent="0.2">
      <c r="B13" s="477"/>
      <c r="C13" s="478"/>
      <c r="D13" s="477"/>
      <c r="E13" s="479"/>
      <c r="F13" s="480"/>
      <c r="G13" s="477"/>
      <c r="K13" s="210"/>
      <c r="L13" s="210"/>
      <c r="M13" s="210"/>
      <c r="N13" s="210"/>
      <c r="O13" s="210"/>
      <c r="P13" s="210"/>
    </row>
    <row r="14" spans="1:16" x14ac:dyDescent="0.2">
      <c r="K14" s="210"/>
      <c r="L14" s="210"/>
      <c r="M14" s="210"/>
      <c r="N14" s="210"/>
      <c r="O14" s="210"/>
      <c r="P14" s="210"/>
    </row>
    <row r="15" spans="1:16" x14ac:dyDescent="0.2">
      <c r="K15" s="210"/>
      <c r="L15" s="210"/>
      <c r="M15" s="210"/>
      <c r="N15" s="210"/>
      <c r="O15" s="210"/>
      <c r="P15" s="210"/>
    </row>
    <row r="16" spans="1:16" x14ac:dyDescent="0.2">
      <c r="A16" s="632"/>
      <c r="K16" s="210"/>
      <c r="L16" s="210"/>
      <c r="M16" s="210"/>
      <c r="N16" s="210"/>
      <c r="O16" s="210"/>
      <c r="P16" s="210"/>
    </row>
    <row r="17" spans="11:16" x14ac:dyDescent="0.2">
      <c r="K17" s="210"/>
      <c r="L17" s="210"/>
      <c r="M17" s="210"/>
      <c r="N17" s="210"/>
      <c r="O17" s="210"/>
      <c r="P17" s="210"/>
    </row>
    <row r="18" spans="11:16" x14ac:dyDescent="0.2">
      <c r="K18" s="210"/>
      <c r="L18" s="210"/>
      <c r="M18" s="210"/>
      <c r="N18" s="210"/>
      <c r="O18" s="210"/>
      <c r="P18" s="210"/>
    </row>
    <row r="19" spans="11:16" x14ac:dyDescent="0.2">
      <c r="K19" s="210"/>
      <c r="L19" s="210"/>
      <c r="M19" s="210"/>
      <c r="N19" s="210"/>
      <c r="O19" s="210"/>
      <c r="P19" s="2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A24" sqref="A24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14062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375</v>
      </c>
      <c r="C1" s="13"/>
      <c r="E1" s="13"/>
      <c r="G1" s="13"/>
    </row>
    <row r="2" spans="1:16" ht="20.25" x14ac:dyDescent="0.3">
      <c r="A2" s="242" t="s">
        <v>407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1"/>
      <c r="B4" s="412"/>
      <c r="C4" s="413" t="s">
        <v>85</v>
      </c>
      <c r="D4" s="414"/>
      <c r="E4" s="415"/>
      <c r="F4" s="415"/>
      <c r="G4" s="416"/>
      <c r="H4" s="417" t="s">
        <v>86</v>
      </c>
      <c r="I4" s="417"/>
      <c r="J4" s="417"/>
      <c r="K4" s="418"/>
      <c r="L4" s="418"/>
      <c r="M4" s="418"/>
      <c r="N4" s="418"/>
      <c r="O4" s="418"/>
      <c r="P4" s="419"/>
    </row>
    <row r="5" spans="1:16" ht="15" x14ac:dyDescent="0.25">
      <c r="A5" s="420"/>
      <c r="B5" s="421"/>
      <c r="C5" s="422"/>
      <c r="D5" s="423"/>
      <c r="E5" s="423"/>
      <c r="F5" s="423"/>
      <c r="G5" s="424"/>
      <c r="H5" s="425" t="s">
        <v>87</v>
      </c>
      <c r="I5" s="426"/>
      <c r="J5" s="426"/>
      <c r="K5" s="425" t="s">
        <v>88</v>
      </c>
      <c r="L5" s="426"/>
      <c r="M5" s="426"/>
      <c r="N5" s="425" t="s">
        <v>89</v>
      </c>
      <c r="O5" s="427"/>
      <c r="P5" s="428"/>
    </row>
    <row r="6" spans="1:16" ht="45.75" thickBot="1" x14ac:dyDescent="0.25">
      <c r="A6" s="429" t="s">
        <v>90</v>
      </c>
      <c r="B6" s="430" t="s">
        <v>91</v>
      </c>
      <c r="C6" s="131" t="s">
        <v>61</v>
      </c>
      <c r="D6" s="132"/>
      <c r="E6" s="398" t="s">
        <v>92</v>
      </c>
      <c r="F6" s="205" t="s">
        <v>93</v>
      </c>
      <c r="G6" s="132"/>
      <c r="H6" s="131" t="s">
        <v>61</v>
      </c>
      <c r="I6" s="132"/>
      <c r="J6" s="399" t="s">
        <v>92</v>
      </c>
      <c r="K6" s="132" t="s">
        <v>61</v>
      </c>
      <c r="L6" s="132"/>
      <c r="M6" s="399" t="s">
        <v>92</v>
      </c>
      <c r="N6" s="132" t="s">
        <v>61</v>
      </c>
      <c r="O6" s="132"/>
      <c r="P6" s="399" t="s">
        <v>92</v>
      </c>
    </row>
    <row r="7" spans="1:16" s="15" customFormat="1" ht="29.25" customHeight="1" thickBot="1" x14ac:dyDescent="0.25">
      <c r="A7" s="431"/>
      <c r="B7" s="432"/>
      <c r="C7" s="30" t="s">
        <v>408</v>
      </c>
      <c r="D7" s="31" t="s">
        <v>393</v>
      </c>
      <c r="E7" s="448"/>
      <c r="F7" s="623" t="s">
        <v>408</v>
      </c>
      <c r="G7" s="20" t="s">
        <v>393</v>
      </c>
      <c r="H7" s="30" t="s">
        <v>408</v>
      </c>
      <c r="I7" s="31" t="s">
        <v>393</v>
      </c>
      <c r="J7" s="448"/>
      <c r="K7" s="30" t="s">
        <v>408</v>
      </c>
      <c r="L7" s="31" t="s">
        <v>393</v>
      </c>
      <c r="M7" s="448"/>
      <c r="N7" s="30" t="s">
        <v>408</v>
      </c>
      <c r="O7" s="31" t="s">
        <v>393</v>
      </c>
      <c r="P7" s="20"/>
    </row>
    <row r="8" spans="1:16" ht="15" x14ac:dyDescent="0.25">
      <c r="A8" s="433" t="s">
        <v>22</v>
      </c>
      <c r="B8" s="434" t="s">
        <v>94</v>
      </c>
      <c r="C8" s="624">
        <v>687.26300000000003</v>
      </c>
      <c r="D8" s="114">
        <v>673.59199999999998</v>
      </c>
      <c r="E8" s="386">
        <v>2.0295668594638965</v>
      </c>
      <c r="F8" s="115">
        <v>49.774288645728298</v>
      </c>
      <c r="G8" s="579">
        <v>37.593155356815828</v>
      </c>
      <c r="H8" s="118">
        <v>701.01800000000003</v>
      </c>
      <c r="I8" s="114">
        <v>680.37199999999996</v>
      </c>
      <c r="J8" s="386">
        <v>3.03451641161013</v>
      </c>
      <c r="K8" s="118">
        <v>667.40499999999997</v>
      </c>
      <c r="L8" s="114">
        <v>673.21699999999998</v>
      </c>
      <c r="M8" s="386">
        <v>-0.86331747415766569</v>
      </c>
      <c r="N8" s="118">
        <v>665.721</v>
      </c>
      <c r="O8" s="114">
        <v>664.66200000000003</v>
      </c>
      <c r="P8" s="387">
        <v>0.15932910261154828</v>
      </c>
    </row>
    <row r="9" spans="1:16" ht="15" x14ac:dyDescent="0.25">
      <c r="A9" s="433"/>
      <c r="B9" s="435" t="s">
        <v>95</v>
      </c>
      <c r="C9" s="624">
        <v>678.86500000000001</v>
      </c>
      <c r="D9" s="584">
        <v>676.52300000000002</v>
      </c>
      <c r="E9" s="386">
        <v>0.34618187408262313</v>
      </c>
      <c r="F9" s="115">
        <v>27.870314863795002</v>
      </c>
      <c r="G9" s="116">
        <v>36.169626153550055</v>
      </c>
      <c r="H9" s="583">
        <v>683.37699999999995</v>
      </c>
      <c r="I9" s="584">
        <v>679.98800000000006</v>
      </c>
      <c r="J9" s="388">
        <v>0.49839114807906848</v>
      </c>
      <c r="K9" s="583">
        <v>666.11599999999999</v>
      </c>
      <c r="L9" s="584">
        <v>667.072</v>
      </c>
      <c r="M9" s="388">
        <v>-0.14331286577760979</v>
      </c>
      <c r="N9" s="583">
        <v>678.21600000000001</v>
      </c>
      <c r="O9" s="584">
        <v>675.92899999999997</v>
      </c>
      <c r="P9" s="586">
        <v>0.33834914613813499</v>
      </c>
    </row>
    <row r="10" spans="1:16" ht="15" x14ac:dyDescent="0.25">
      <c r="A10" s="436" t="s">
        <v>23</v>
      </c>
      <c r="B10" s="435" t="s">
        <v>94</v>
      </c>
      <c r="C10" s="625">
        <v>574.54600000000005</v>
      </c>
      <c r="D10" s="584">
        <v>562.44600000000003</v>
      </c>
      <c r="E10" s="386">
        <v>2.151317637604325</v>
      </c>
      <c r="F10" s="115">
        <v>1.9588571368910208</v>
      </c>
      <c r="G10" s="116">
        <v>1.5329883992840143</v>
      </c>
      <c r="H10" s="583">
        <v>579.96</v>
      </c>
      <c r="I10" s="584">
        <v>566.55799999999999</v>
      </c>
      <c r="J10" s="388">
        <v>2.365512445327759</v>
      </c>
      <c r="K10" s="583" t="s">
        <v>96</v>
      </c>
      <c r="L10" s="584" t="s">
        <v>96</v>
      </c>
      <c r="M10" s="388" t="s">
        <v>114</v>
      </c>
      <c r="N10" s="583">
        <v>565.98299999999995</v>
      </c>
      <c r="O10" s="584">
        <v>558.61</v>
      </c>
      <c r="P10" s="586">
        <v>1.3198832817171073</v>
      </c>
    </row>
    <row r="11" spans="1:16" ht="15" x14ac:dyDescent="0.25">
      <c r="A11" s="437"/>
      <c r="B11" s="435" t="s">
        <v>95</v>
      </c>
      <c r="C11" s="625">
        <v>576.91099999999994</v>
      </c>
      <c r="D11" s="584">
        <v>572.77300000000002</v>
      </c>
      <c r="E11" s="386">
        <v>0.72245025516215322</v>
      </c>
      <c r="F11" s="115">
        <v>0.73764158491476473</v>
      </c>
      <c r="G11" s="116">
        <v>0.36679168738167567</v>
      </c>
      <c r="H11" s="583" t="s">
        <v>96</v>
      </c>
      <c r="I11" s="584" t="s">
        <v>96</v>
      </c>
      <c r="J11" s="614" t="s">
        <v>114</v>
      </c>
      <c r="K11" s="583" t="s">
        <v>96</v>
      </c>
      <c r="L11" s="584" t="s">
        <v>114</v>
      </c>
      <c r="M11" s="614" t="s">
        <v>114</v>
      </c>
      <c r="N11" s="583">
        <v>575.36599999999999</v>
      </c>
      <c r="O11" s="584">
        <v>567.95100000000002</v>
      </c>
      <c r="P11" s="586">
        <v>1.3055703749090966</v>
      </c>
    </row>
    <row r="12" spans="1:16" ht="15" x14ac:dyDescent="0.25">
      <c r="A12" s="436" t="s">
        <v>24</v>
      </c>
      <c r="B12" s="435" t="s">
        <v>94</v>
      </c>
      <c r="C12" s="625">
        <v>677.91899999999998</v>
      </c>
      <c r="D12" s="584">
        <v>679.798</v>
      </c>
      <c r="E12" s="386">
        <v>-0.27640563814545188</v>
      </c>
      <c r="F12" s="115">
        <v>0.31674261177437235</v>
      </c>
      <c r="G12" s="116">
        <v>0.34315403540812994</v>
      </c>
      <c r="H12" s="583" t="s">
        <v>96</v>
      </c>
      <c r="I12" s="584" t="s">
        <v>96</v>
      </c>
      <c r="J12" s="388" t="s">
        <v>114</v>
      </c>
      <c r="K12" s="583" t="s">
        <v>96</v>
      </c>
      <c r="L12" s="584" t="s">
        <v>96</v>
      </c>
      <c r="M12" s="614" t="s">
        <v>114</v>
      </c>
      <c r="N12" s="583">
        <v>682.1</v>
      </c>
      <c r="O12" s="584">
        <v>668.63400000000001</v>
      </c>
      <c r="P12" s="586">
        <v>2.0139568134435293</v>
      </c>
    </row>
    <row r="13" spans="1:16" ht="15" x14ac:dyDescent="0.25">
      <c r="A13" s="433"/>
      <c r="B13" s="435" t="s">
        <v>95</v>
      </c>
      <c r="C13" s="625">
        <v>679.20500000000004</v>
      </c>
      <c r="D13" s="584">
        <v>676.053</v>
      </c>
      <c r="E13" s="386">
        <v>0.46623563537178947</v>
      </c>
      <c r="F13" s="115">
        <v>3.1155347439591385</v>
      </c>
      <c r="G13" s="116">
        <v>4.374761174989513</v>
      </c>
      <c r="H13" s="583">
        <v>689.274</v>
      </c>
      <c r="I13" s="584">
        <v>697.59299999999996</v>
      </c>
      <c r="J13" s="388">
        <v>-1.1925291681539179</v>
      </c>
      <c r="K13" s="583">
        <v>659.01199999999994</v>
      </c>
      <c r="L13" s="584">
        <v>675.90099999999995</v>
      </c>
      <c r="M13" s="388">
        <v>-2.4987387206114522</v>
      </c>
      <c r="N13" s="583">
        <v>673.81500000000005</v>
      </c>
      <c r="O13" s="584">
        <v>667.69299999999998</v>
      </c>
      <c r="P13" s="586">
        <v>0.91688845023088028</v>
      </c>
    </row>
    <row r="14" spans="1:16" ht="15" x14ac:dyDescent="0.25">
      <c r="A14" s="437"/>
      <c r="B14" s="435" t="s">
        <v>145</v>
      </c>
      <c r="C14" s="625">
        <v>751.07399999999996</v>
      </c>
      <c r="D14" s="584">
        <v>717.81299999999999</v>
      </c>
      <c r="E14" s="386">
        <v>4.633658069720104</v>
      </c>
      <c r="F14" s="115">
        <v>2.2233808230589114</v>
      </c>
      <c r="G14" s="116">
        <v>1.3445712063084312</v>
      </c>
      <c r="H14" s="583" t="s">
        <v>96</v>
      </c>
      <c r="I14" s="584" t="s">
        <v>96</v>
      </c>
      <c r="J14" s="614" t="s">
        <v>114</v>
      </c>
      <c r="K14" s="583" t="s">
        <v>96</v>
      </c>
      <c r="L14" s="584" t="s">
        <v>96</v>
      </c>
      <c r="M14" s="614" t="s">
        <v>114</v>
      </c>
      <c r="N14" s="583">
        <v>754.80399999999997</v>
      </c>
      <c r="O14" s="584">
        <v>701.97500000000002</v>
      </c>
      <c r="P14" s="586">
        <v>7.5257665871291639</v>
      </c>
    </row>
    <row r="15" spans="1:16" ht="15" x14ac:dyDescent="0.25">
      <c r="A15" s="436" t="s">
        <v>31</v>
      </c>
      <c r="B15" s="435" t="s">
        <v>95</v>
      </c>
      <c r="C15" s="625">
        <v>667.07399999999996</v>
      </c>
      <c r="D15" s="584">
        <v>658.91399999999999</v>
      </c>
      <c r="E15" s="386">
        <v>1.2384013695262157</v>
      </c>
      <c r="F15" s="115">
        <v>8.70353299954097</v>
      </c>
      <c r="G15" s="116">
        <v>12.612292449600728</v>
      </c>
      <c r="H15" s="583">
        <v>662.46699999999998</v>
      </c>
      <c r="I15" s="584">
        <v>653.59199999999998</v>
      </c>
      <c r="J15" s="388">
        <v>1.3578807574144114</v>
      </c>
      <c r="K15" s="583">
        <v>662.51099999999997</v>
      </c>
      <c r="L15" s="584">
        <v>658.62699999999995</v>
      </c>
      <c r="M15" s="388">
        <v>0.58971162737027405</v>
      </c>
      <c r="N15" s="583">
        <v>670.09699999999998</v>
      </c>
      <c r="O15" s="584">
        <v>659.97400000000005</v>
      </c>
      <c r="P15" s="586">
        <v>1.533848303114961</v>
      </c>
    </row>
    <row r="16" spans="1:16" ht="15" x14ac:dyDescent="0.25">
      <c r="A16" s="436" t="s">
        <v>97</v>
      </c>
      <c r="B16" s="435" t="s">
        <v>94</v>
      </c>
      <c r="C16" s="625">
        <v>540.89499999999998</v>
      </c>
      <c r="D16" s="584">
        <v>534.16300000000001</v>
      </c>
      <c r="E16" s="396">
        <v>1.2602894622053513</v>
      </c>
      <c r="F16" s="115">
        <v>8.220527130170581E-2</v>
      </c>
      <c r="G16" s="116">
        <v>0.15737188485906176</v>
      </c>
      <c r="H16" s="583" t="s">
        <v>114</v>
      </c>
      <c r="I16" s="584" t="s">
        <v>114</v>
      </c>
      <c r="J16" s="614" t="s">
        <v>114</v>
      </c>
      <c r="K16" s="583" t="s">
        <v>96</v>
      </c>
      <c r="L16" s="584" t="s">
        <v>114</v>
      </c>
      <c r="M16" s="388" t="s">
        <v>114</v>
      </c>
      <c r="N16" s="583">
        <v>543.904</v>
      </c>
      <c r="O16" s="584">
        <v>534.16300000000001</v>
      </c>
      <c r="P16" s="603">
        <v>1.8236006612213849</v>
      </c>
    </row>
    <row r="17" spans="1:65" ht="15" x14ac:dyDescent="0.25">
      <c r="A17" s="437"/>
      <c r="B17" s="435" t="s">
        <v>95</v>
      </c>
      <c r="C17" s="626">
        <v>522.88099999999997</v>
      </c>
      <c r="D17" s="589">
        <v>529.54</v>
      </c>
      <c r="E17" s="627">
        <v>-1.257506515088566</v>
      </c>
      <c r="F17" s="628">
        <v>0.27321404544259503</v>
      </c>
      <c r="G17" s="121">
        <v>0.39996679380163391</v>
      </c>
      <c r="H17" s="588" t="s">
        <v>96</v>
      </c>
      <c r="I17" s="589" t="s">
        <v>96</v>
      </c>
      <c r="J17" s="389" t="s">
        <v>114</v>
      </c>
      <c r="K17" s="588" t="s">
        <v>96</v>
      </c>
      <c r="L17" s="589" t="s">
        <v>114</v>
      </c>
      <c r="M17" s="389" t="s">
        <v>114</v>
      </c>
      <c r="N17" s="588">
        <v>523.00400000000002</v>
      </c>
      <c r="O17" s="589">
        <v>523.86699999999996</v>
      </c>
      <c r="P17" s="605">
        <v>-0.16473646937103173</v>
      </c>
    </row>
    <row r="18" spans="1:65" ht="15.75" thickBot="1" x14ac:dyDescent="0.3">
      <c r="A18" s="438" t="s">
        <v>0</v>
      </c>
      <c r="B18" s="439" t="s">
        <v>95</v>
      </c>
      <c r="C18" s="629">
        <v>636.29100000000005</v>
      </c>
      <c r="D18" s="117">
        <v>628.65300000000002</v>
      </c>
      <c r="E18" s="389">
        <v>1.2149786925378601</v>
      </c>
      <c r="F18" s="630">
        <v>4.9442872735932388</v>
      </c>
      <c r="G18" s="121">
        <v>5.1053208580009048</v>
      </c>
      <c r="H18" s="119">
        <v>639.60199999999998</v>
      </c>
      <c r="I18" s="117">
        <v>633.548</v>
      </c>
      <c r="J18" s="390">
        <v>0.9555708486176222</v>
      </c>
      <c r="K18" s="119">
        <v>619.25</v>
      </c>
      <c r="L18" s="117">
        <v>617.95699999999999</v>
      </c>
      <c r="M18" s="390">
        <v>0.20923785959217331</v>
      </c>
      <c r="N18" s="119">
        <v>637.46900000000005</v>
      </c>
      <c r="O18" s="117">
        <v>626.93899999999996</v>
      </c>
      <c r="P18" s="631">
        <v>1.6795892423345953</v>
      </c>
    </row>
    <row r="19" spans="1:65" s="33" customFormat="1" ht="15.75" thickBot="1" x14ac:dyDescent="0.3">
      <c r="A19" s="210"/>
      <c r="B19" s="210"/>
      <c r="C19" s="210"/>
      <c r="D19" s="210"/>
      <c r="E19" s="440" t="s">
        <v>112</v>
      </c>
      <c r="F19" s="441">
        <v>100</v>
      </c>
      <c r="G19" s="442">
        <v>100</v>
      </c>
      <c r="H19" s="2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4" spans="1:65" ht="15" x14ac:dyDescent="0.25">
      <c r="A24" s="639" t="s">
        <v>409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K28" sqref="K28"/>
    </sheetView>
  </sheetViews>
  <sheetFormatPr defaultRowHeight="12.75" x14ac:dyDescent="0.2"/>
  <cols>
    <col min="1" max="1" width="12.7109375" style="210" customWidth="1"/>
    <col min="2" max="3" width="10.140625" style="210" bestFit="1" customWidth="1"/>
    <col min="4" max="4" width="2.28515625" style="210" customWidth="1"/>
    <col min="5" max="5" width="11.7109375" style="210" customWidth="1"/>
    <col min="6" max="7" width="10.28515625" style="210" bestFit="1" customWidth="1"/>
    <col min="8" max="8" width="3.28515625" style="210" customWidth="1"/>
    <col min="9" max="9" width="11.140625" style="210" customWidth="1"/>
    <col min="10" max="11" width="10.140625" style="210" bestFit="1" customWidth="1"/>
    <col min="12" max="12" width="1.5703125" style="210" customWidth="1"/>
    <col min="13" max="13" width="11.5703125" style="210" customWidth="1"/>
    <col min="14" max="14" width="11.42578125" style="210" bestFit="1" customWidth="1"/>
    <col min="15" max="15" width="11.7109375" style="210" bestFit="1" customWidth="1"/>
    <col min="16" max="16384" width="9.140625" style="210"/>
  </cols>
  <sheetData>
    <row r="1" spans="1:19" s="264" customFormat="1" ht="15.75" x14ac:dyDescent="0.25">
      <c r="A1" s="265" t="s">
        <v>313</v>
      </c>
      <c r="B1" s="266"/>
      <c r="C1" s="266"/>
      <c r="D1" s="266"/>
      <c r="E1" s="266"/>
      <c r="F1" s="266"/>
      <c r="G1" s="266"/>
      <c r="H1" s="265" t="s">
        <v>413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s="264" customFormat="1" ht="15.75" x14ac:dyDescent="0.25">
      <c r="A2" s="267" t="s">
        <v>351</v>
      </c>
      <c r="B2" s="268">
        <v>4.2130000000000001</v>
      </c>
      <c r="C2" s="267" t="s">
        <v>314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s="264" customFormat="1" ht="6" customHeight="1" x14ac:dyDescent="0.2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</row>
    <row r="4" spans="1:19" s="264" customFormat="1" ht="15.75" x14ac:dyDescent="0.25">
      <c r="A4" s="269" t="s">
        <v>315</v>
      </c>
      <c r="B4" s="270"/>
      <c r="C4" s="270"/>
      <c r="D4" s="271"/>
      <c r="E4" s="269" t="s">
        <v>312</v>
      </c>
      <c r="F4" s="270"/>
      <c r="G4" s="270"/>
      <c r="H4" s="271"/>
      <c r="I4" s="269" t="s">
        <v>316</v>
      </c>
      <c r="J4" s="270"/>
      <c r="K4" s="272"/>
      <c r="L4" s="266"/>
      <c r="M4" s="269" t="s">
        <v>310</v>
      </c>
      <c r="N4" s="272"/>
      <c r="O4" s="272"/>
      <c r="P4" s="266"/>
      <c r="Q4" s="266"/>
      <c r="R4" s="266"/>
      <c r="S4" s="266"/>
    </row>
    <row r="5" spans="1:19" s="264" customFormat="1" ht="15.75" x14ac:dyDescent="0.25">
      <c r="A5" s="273" t="s">
        <v>285</v>
      </c>
      <c r="B5" s="274" t="s">
        <v>317</v>
      </c>
      <c r="C5" s="275" t="s">
        <v>318</v>
      </c>
      <c r="D5" s="266"/>
      <c r="E5" s="274" t="s">
        <v>285</v>
      </c>
      <c r="F5" s="274" t="s">
        <v>317</v>
      </c>
      <c r="G5" s="275" t="s">
        <v>318</v>
      </c>
      <c r="H5" s="266"/>
      <c r="I5" s="273" t="s">
        <v>285</v>
      </c>
      <c r="J5" s="274" t="s">
        <v>317</v>
      </c>
      <c r="K5" s="275" t="s">
        <v>318</v>
      </c>
      <c r="L5" s="266"/>
      <c r="M5" s="273" t="s">
        <v>285</v>
      </c>
      <c r="N5" s="276" t="s">
        <v>317</v>
      </c>
      <c r="O5" s="277" t="s">
        <v>318</v>
      </c>
      <c r="P5" s="266"/>
      <c r="Q5" s="266"/>
      <c r="R5" s="266"/>
      <c r="S5" s="266"/>
    </row>
    <row r="6" spans="1:19" s="264" customFormat="1" ht="15.75" x14ac:dyDescent="0.25">
      <c r="A6" s="278" t="s">
        <v>309</v>
      </c>
      <c r="B6" s="279">
        <v>741.48800000000006</v>
      </c>
      <c r="C6" s="280">
        <v>176</v>
      </c>
      <c r="D6" s="266"/>
      <c r="E6" s="278" t="s">
        <v>309</v>
      </c>
      <c r="F6" s="279">
        <v>720.423</v>
      </c>
      <c r="G6" s="280">
        <v>171</v>
      </c>
      <c r="H6" s="266"/>
      <c r="I6" s="278" t="s">
        <v>309</v>
      </c>
      <c r="J6" s="279">
        <v>749.91399999999999</v>
      </c>
      <c r="K6" s="280">
        <v>178</v>
      </c>
      <c r="L6" s="266"/>
      <c r="M6" s="278" t="s">
        <v>309</v>
      </c>
      <c r="N6" s="279">
        <v>749.91399999999999</v>
      </c>
      <c r="O6" s="280">
        <v>178</v>
      </c>
      <c r="P6" s="266"/>
      <c r="Q6" s="266"/>
      <c r="R6" s="266"/>
      <c r="S6" s="266"/>
    </row>
    <row r="7" spans="1:19" s="264" customFormat="1" ht="15.75" x14ac:dyDescent="0.25">
      <c r="A7" s="278" t="s">
        <v>346</v>
      </c>
      <c r="B7" s="279">
        <v>637.59541999999999</v>
      </c>
      <c r="C7" s="280">
        <v>151.34</v>
      </c>
      <c r="D7" s="266"/>
      <c r="E7" s="281" t="s">
        <v>301</v>
      </c>
      <c r="F7" s="279">
        <v>614.55031000000008</v>
      </c>
      <c r="G7" s="280">
        <v>145.87</v>
      </c>
      <c r="H7" s="266"/>
      <c r="I7" s="278" t="s">
        <v>346</v>
      </c>
      <c r="J7" s="279">
        <v>581.60465000000011</v>
      </c>
      <c r="K7" s="280">
        <v>138.05000000000001</v>
      </c>
      <c r="L7" s="266"/>
      <c r="M7" s="278" t="s">
        <v>346</v>
      </c>
      <c r="N7" s="279">
        <v>603.13307999999995</v>
      </c>
      <c r="O7" s="280">
        <v>143.16</v>
      </c>
      <c r="P7" s="266"/>
      <c r="Q7" s="266"/>
      <c r="R7" s="266"/>
      <c r="S7" s="266"/>
    </row>
    <row r="8" spans="1:19" s="264" customFormat="1" ht="15.75" x14ac:dyDescent="0.25">
      <c r="A8" s="281" t="s">
        <v>291</v>
      </c>
      <c r="B8" s="279">
        <v>757.49740000000008</v>
      </c>
      <c r="C8" s="280">
        <v>179.8</v>
      </c>
      <c r="D8" s="266"/>
      <c r="E8" s="281" t="s">
        <v>305</v>
      </c>
      <c r="F8" s="279">
        <v>783.61800000000005</v>
      </c>
      <c r="G8" s="280">
        <v>186</v>
      </c>
      <c r="H8" s="266"/>
      <c r="I8" s="281" t="s">
        <v>291</v>
      </c>
      <c r="J8" s="279">
        <v>749.91399999999999</v>
      </c>
      <c r="K8" s="280">
        <v>178</v>
      </c>
      <c r="L8" s="266"/>
      <c r="M8" s="281" t="s">
        <v>398</v>
      </c>
      <c r="N8" s="279">
        <v>674.08</v>
      </c>
      <c r="O8" s="280">
        <v>160</v>
      </c>
      <c r="P8" s="266"/>
      <c r="Q8" s="266"/>
      <c r="R8" s="266"/>
      <c r="S8" s="266"/>
    </row>
    <row r="9" spans="1:19" s="264" customFormat="1" ht="15.75" x14ac:dyDescent="0.25">
      <c r="A9" s="281" t="s">
        <v>301</v>
      </c>
      <c r="B9" s="279">
        <v>692.49081000000001</v>
      </c>
      <c r="C9" s="280">
        <v>164.37</v>
      </c>
      <c r="D9" s="266"/>
      <c r="E9" s="281" t="s">
        <v>302</v>
      </c>
      <c r="F9" s="279">
        <v>558.77018999999996</v>
      </c>
      <c r="G9" s="280">
        <v>132.63</v>
      </c>
      <c r="H9" s="266"/>
      <c r="I9" s="281" t="s">
        <v>301</v>
      </c>
      <c r="J9" s="279">
        <v>705.12981000000002</v>
      </c>
      <c r="K9" s="280">
        <v>167.37</v>
      </c>
      <c r="L9" s="266"/>
      <c r="M9" s="281" t="s">
        <v>291</v>
      </c>
      <c r="N9" s="279">
        <v>762.553</v>
      </c>
      <c r="O9" s="280">
        <v>181</v>
      </c>
      <c r="P9" s="266"/>
      <c r="Q9" s="266"/>
      <c r="R9" s="266"/>
      <c r="S9" s="266"/>
    </row>
    <row r="10" spans="1:19" s="264" customFormat="1" ht="18.75" x14ac:dyDescent="0.3">
      <c r="A10" s="281" t="s">
        <v>338</v>
      </c>
      <c r="B10" s="279">
        <v>675.84945999999991</v>
      </c>
      <c r="C10" s="280">
        <v>160.41999999999999</v>
      </c>
      <c r="D10" s="266"/>
      <c r="E10" s="515" t="s">
        <v>319</v>
      </c>
      <c r="F10" s="282">
        <v>678.86500000000001</v>
      </c>
      <c r="G10" s="283">
        <v>161.13577023498695</v>
      </c>
      <c r="H10" s="266"/>
      <c r="I10" s="281" t="s">
        <v>305</v>
      </c>
      <c r="J10" s="279">
        <v>817.322</v>
      </c>
      <c r="K10" s="280">
        <v>194</v>
      </c>
      <c r="L10" s="266"/>
      <c r="M10" s="281" t="s">
        <v>301</v>
      </c>
      <c r="N10" s="279">
        <v>675.63881000000003</v>
      </c>
      <c r="O10" s="280">
        <v>160.37</v>
      </c>
      <c r="P10" s="266"/>
      <c r="Q10" s="266"/>
      <c r="R10" s="266"/>
      <c r="S10" s="266"/>
    </row>
    <row r="11" spans="1:19" s="264" customFormat="1" ht="15.75" x14ac:dyDescent="0.25">
      <c r="A11" s="281" t="s">
        <v>308</v>
      </c>
      <c r="B11" s="279">
        <v>829.96100000000001</v>
      </c>
      <c r="C11" s="280">
        <v>197</v>
      </c>
      <c r="D11" s="266"/>
      <c r="E11" s="281" t="s">
        <v>378</v>
      </c>
      <c r="F11" s="279">
        <v>796.25700000000006</v>
      </c>
      <c r="G11" s="280">
        <v>189</v>
      </c>
      <c r="H11" s="266"/>
      <c r="I11" s="281" t="s">
        <v>296</v>
      </c>
      <c r="J11" s="279">
        <v>663.54750000000001</v>
      </c>
      <c r="K11" s="280">
        <v>157.5</v>
      </c>
      <c r="L11" s="266"/>
      <c r="M11" s="281" t="s">
        <v>338</v>
      </c>
      <c r="N11" s="279">
        <v>647.45384000000001</v>
      </c>
      <c r="O11" s="280">
        <v>153.68</v>
      </c>
      <c r="P11" s="266"/>
      <c r="Q11" s="266"/>
      <c r="R11" s="266"/>
      <c r="S11" s="266"/>
    </row>
    <row r="12" spans="1:19" ht="18.75" x14ac:dyDescent="0.3">
      <c r="A12" s="281" t="s">
        <v>302</v>
      </c>
      <c r="B12" s="279">
        <v>653.01499999999999</v>
      </c>
      <c r="C12" s="280">
        <v>155</v>
      </c>
      <c r="D12" s="266"/>
      <c r="E12" s="281" t="s">
        <v>304</v>
      </c>
      <c r="F12" s="279">
        <v>588.17693000000008</v>
      </c>
      <c r="G12" s="280">
        <v>139.61000000000001</v>
      </c>
      <c r="H12" s="266"/>
      <c r="I12" s="284" t="s">
        <v>319</v>
      </c>
      <c r="J12" s="282">
        <v>679.20500000000004</v>
      </c>
      <c r="K12" s="283">
        <v>161.21647282221696</v>
      </c>
      <c r="L12" s="266"/>
      <c r="M12" s="281" t="s">
        <v>308</v>
      </c>
      <c r="N12" s="279">
        <v>762.553</v>
      </c>
      <c r="O12" s="280">
        <v>181</v>
      </c>
      <c r="P12" s="266"/>
      <c r="Q12" s="266"/>
      <c r="R12" s="266"/>
      <c r="S12" s="266"/>
    </row>
    <row r="13" spans="1:19" ht="18.75" x14ac:dyDescent="0.3">
      <c r="A13" s="515" t="s">
        <v>319</v>
      </c>
      <c r="B13" s="282">
        <v>687.26300000000003</v>
      </c>
      <c r="C13" s="283">
        <v>163.12912413956801</v>
      </c>
      <c r="D13" s="266"/>
      <c r="E13" s="281" t="s">
        <v>392</v>
      </c>
      <c r="F13" s="279">
        <v>713.45048499999996</v>
      </c>
      <c r="G13" s="280">
        <v>169.345</v>
      </c>
      <c r="H13" s="266"/>
      <c r="I13" s="281" t="s">
        <v>378</v>
      </c>
      <c r="J13" s="279">
        <v>829.96100000000001</v>
      </c>
      <c r="K13" s="280">
        <v>197</v>
      </c>
      <c r="L13" s="266"/>
      <c r="M13" s="281" t="s">
        <v>296</v>
      </c>
      <c r="N13" s="279">
        <v>669.86699999999996</v>
      </c>
      <c r="O13" s="280">
        <v>159</v>
      </c>
      <c r="P13" s="266"/>
      <c r="Q13" s="266"/>
      <c r="R13" s="266"/>
      <c r="S13" s="266"/>
    </row>
    <row r="14" spans="1:19" ht="18.75" x14ac:dyDescent="0.3">
      <c r="A14" s="281" t="s">
        <v>304</v>
      </c>
      <c r="B14" s="279">
        <v>604.3969800000001</v>
      </c>
      <c r="C14" s="280">
        <v>143.46</v>
      </c>
      <c r="D14" s="266"/>
      <c r="E14" s="285" t="s">
        <v>321</v>
      </c>
      <c r="F14" s="286">
        <v>681.76386437500003</v>
      </c>
      <c r="G14" s="287">
        <v>161.82384627937338</v>
      </c>
      <c r="H14" s="266"/>
      <c r="I14" s="281" t="s">
        <v>304</v>
      </c>
      <c r="J14" s="279">
        <v>506.82389999999998</v>
      </c>
      <c r="K14" s="280">
        <v>120.3</v>
      </c>
      <c r="L14" s="266"/>
      <c r="M14" s="284" t="s">
        <v>319</v>
      </c>
      <c r="N14" s="282">
        <v>667.07399999999996</v>
      </c>
      <c r="O14" s="283">
        <v>158.3370519819606</v>
      </c>
      <c r="P14" s="266"/>
      <c r="Q14" s="266"/>
      <c r="R14" s="266"/>
      <c r="S14" s="266"/>
    </row>
    <row r="15" spans="1:19" ht="15.75" x14ac:dyDescent="0.25">
      <c r="A15" s="281" t="s">
        <v>320</v>
      </c>
      <c r="B15" s="279">
        <v>758.92981999999995</v>
      </c>
      <c r="C15" s="280">
        <v>180.14</v>
      </c>
      <c r="D15" s="266"/>
      <c r="E15"/>
      <c r="F15"/>
      <c r="G15"/>
      <c r="H15" s="266"/>
      <c r="I15" s="281" t="s">
        <v>288</v>
      </c>
      <c r="J15" s="279">
        <v>607.05117000000007</v>
      </c>
      <c r="K15" s="280">
        <v>144.09</v>
      </c>
      <c r="L15" s="266"/>
      <c r="M15" s="281" t="s">
        <v>378</v>
      </c>
      <c r="N15" s="279">
        <v>770.97900000000004</v>
      </c>
      <c r="O15" s="280">
        <v>183</v>
      </c>
      <c r="P15" s="266"/>
      <c r="Q15" s="266"/>
      <c r="R15" s="266"/>
      <c r="S15" s="266"/>
    </row>
    <row r="16" spans="1:19" ht="15.75" x14ac:dyDescent="0.25">
      <c r="A16" s="281" t="s">
        <v>288</v>
      </c>
      <c r="B16" s="279">
        <v>628.36895000000004</v>
      </c>
      <c r="C16" s="280">
        <v>149.15</v>
      </c>
      <c r="D16" s="266"/>
      <c r="E16"/>
      <c r="F16"/>
      <c r="G16"/>
      <c r="H16" s="266"/>
      <c r="I16" s="281" t="s">
        <v>300</v>
      </c>
      <c r="J16" s="279">
        <v>589.82000000000005</v>
      </c>
      <c r="K16" s="280">
        <v>140</v>
      </c>
      <c r="L16" s="266"/>
      <c r="M16" s="281" t="s">
        <v>304</v>
      </c>
      <c r="N16" s="279">
        <v>626.17818999999997</v>
      </c>
      <c r="O16" s="280">
        <v>148.63</v>
      </c>
      <c r="P16" s="266"/>
      <c r="Q16" s="266"/>
      <c r="R16" s="266"/>
      <c r="S16" s="266"/>
    </row>
    <row r="17" spans="1:19" ht="15.75" x14ac:dyDescent="0.25">
      <c r="A17" s="281" t="s">
        <v>300</v>
      </c>
      <c r="B17" s="279">
        <v>669.86699999999996</v>
      </c>
      <c r="C17" s="280">
        <v>159</v>
      </c>
      <c r="D17" s="266"/>
      <c r="E17"/>
      <c r="F17"/>
      <c r="G17"/>
      <c r="H17" s="266"/>
      <c r="I17" s="281" t="s">
        <v>392</v>
      </c>
      <c r="J17" s="279">
        <v>674.9436649999999</v>
      </c>
      <c r="K17" s="280">
        <v>160.20499999999998</v>
      </c>
      <c r="L17" s="266"/>
      <c r="M17" s="281" t="s">
        <v>320</v>
      </c>
      <c r="N17" s="279">
        <v>704.20294999999999</v>
      </c>
      <c r="O17" s="280">
        <v>167.15</v>
      </c>
      <c r="P17" s="266"/>
      <c r="Q17" s="266"/>
      <c r="R17" s="266"/>
      <c r="S17" s="266"/>
    </row>
    <row r="18" spans="1:19" ht="18.75" x14ac:dyDescent="0.3">
      <c r="A18" s="281" t="s">
        <v>339</v>
      </c>
      <c r="B18" s="279">
        <v>651.37193000000002</v>
      </c>
      <c r="C18" s="280">
        <v>154.61000000000001</v>
      </c>
      <c r="D18" s="266"/>
      <c r="E18" s="266"/>
      <c r="F18" s="266"/>
      <c r="G18" s="266"/>
      <c r="H18" s="266"/>
      <c r="I18" s="285" t="s">
        <v>321</v>
      </c>
      <c r="J18" s="286">
        <v>679.60305791666667</v>
      </c>
      <c r="K18" s="287">
        <v>161.31095606851807</v>
      </c>
      <c r="L18" s="266"/>
      <c r="M18" s="281" t="s">
        <v>288</v>
      </c>
      <c r="N18" s="279">
        <v>598.8358199999999</v>
      </c>
      <c r="O18" s="280">
        <v>142.13999999999999</v>
      </c>
      <c r="P18" s="266"/>
      <c r="Q18" s="266"/>
      <c r="R18" s="266"/>
      <c r="S18" s="266"/>
    </row>
    <row r="19" spans="1:19" ht="18.75" x14ac:dyDescent="0.3">
      <c r="A19" s="285" t="s">
        <v>321</v>
      </c>
      <c r="B19" s="286">
        <v>691.39190538461537</v>
      </c>
      <c r="C19" s="287">
        <v>164.10916339535137</v>
      </c>
      <c r="D19" s="266"/>
      <c r="E19" s="266"/>
      <c r="F19" s="266"/>
      <c r="G19" s="266"/>
      <c r="H19" s="266"/>
      <c r="I19" s="266"/>
      <c r="J19" s="266"/>
      <c r="K19" s="266"/>
      <c r="L19" s="266"/>
      <c r="M19" s="285" t="s">
        <v>321</v>
      </c>
      <c r="N19" s="286">
        <v>685.57405307692318</v>
      </c>
      <c r="O19" s="287">
        <v>162.72823476784313</v>
      </c>
      <c r="P19" s="266"/>
      <c r="Q19" s="266"/>
      <c r="R19" s="266"/>
      <c r="S19" s="266"/>
    </row>
    <row r="20" spans="1:19" x14ac:dyDescent="0.2">
      <c r="A20" s="266"/>
      <c r="B20" s="266"/>
      <c r="C20" s="266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/>
      <c r="Q20"/>
      <c r="R20"/>
      <c r="S20" s="266"/>
    </row>
    <row r="21" spans="1:19" x14ac:dyDescent="0.2">
      <c r="A21" s="266"/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/>
      <c r="Q21"/>
      <c r="R21"/>
      <c r="S21" s="266"/>
    </row>
    <row r="22" spans="1:19" x14ac:dyDescent="0.2">
      <c r="A22" s="266"/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/>
      <c r="Q22"/>
      <c r="R22"/>
      <c r="S22" s="266"/>
    </row>
    <row r="23" spans="1:19" x14ac:dyDescent="0.2">
      <c r="A23" s="266"/>
      <c r="B23" s="266"/>
      <c r="C23" s="266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/>
      <c r="Q23"/>
      <c r="R23"/>
      <c r="S23" s="266"/>
    </row>
    <row r="24" spans="1:19" x14ac:dyDescent="0.2">
      <c r="A24" s="266"/>
      <c r="B24" s="266"/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/>
      <c r="Q24"/>
      <c r="R24"/>
      <c r="S24" s="266"/>
    </row>
    <row r="25" spans="1:19" x14ac:dyDescent="0.2">
      <c r="A25" s="266"/>
      <c r="B25" s="266"/>
      <c r="C25" s="266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/>
      <c r="Q25"/>
      <c r="R25"/>
      <c r="S25" s="266"/>
    </row>
    <row r="26" spans="1:19" x14ac:dyDescent="0.2">
      <c r="A26" s="266"/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/>
      <c r="Q26"/>
      <c r="R26"/>
      <c r="S26" s="266"/>
    </row>
    <row r="27" spans="1:19" x14ac:dyDescent="0.2">
      <c r="A27" s="266"/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6"/>
      <c r="P27"/>
      <c r="Q27"/>
      <c r="R27"/>
      <c r="S27" s="266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266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6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6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U18" sqref="U18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8" t="s">
        <v>313</v>
      </c>
      <c r="B1" s="445"/>
      <c r="C1" s="339"/>
      <c r="D1" s="339"/>
      <c r="E1" s="339"/>
      <c r="F1" s="339"/>
      <c r="G1" s="443" t="s">
        <v>414</v>
      </c>
      <c r="H1" s="340"/>
      <c r="I1" s="339"/>
      <c r="J1" s="339"/>
      <c r="K1" s="339"/>
      <c r="L1" s="339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</row>
    <row r="2" spans="1:30" ht="6" customHeight="1" x14ac:dyDescent="0.2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</row>
    <row r="3" spans="1:30" x14ac:dyDescent="0.2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0"/>
    </row>
    <row r="4" spans="1:30" x14ac:dyDescent="0.2">
      <c r="A4" s="341"/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0"/>
      <c r="N4" s="341"/>
      <c r="O4" s="341"/>
      <c r="P4" s="341"/>
      <c r="Q4" s="341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</row>
    <row r="5" spans="1:30" x14ac:dyDescent="0.2">
      <c r="A5" s="341"/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0"/>
      <c r="M5" s="340"/>
      <c r="N5" s="340"/>
      <c r="O5" s="341"/>
      <c r="P5" s="341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</row>
    <row r="6" spans="1:30" x14ac:dyDescent="0.2">
      <c r="A6" s="341"/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</row>
    <row r="7" spans="1:30" x14ac:dyDescent="0.2">
      <c r="A7" s="341"/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40"/>
      <c r="AA7" s="340"/>
      <c r="AB7" s="340"/>
      <c r="AC7" s="340"/>
      <c r="AD7" s="340"/>
    </row>
    <row r="8" spans="1:30" x14ac:dyDescent="0.2">
      <c r="A8" s="341"/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0"/>
      <c r="AC8" s="340"/>
      <c r="AD8" s="340"/>
    </row>
    <row r="9" spans="1:30" x14ac:dyDescent="0.2">
      <c r="A9" s="341"/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</row>
    <row r="10" spans="1:30" x14ac:dyDescent="0.2">
      <c r="A10" s="341"/>
      <c r="B10" s="341"/>
      <c r="C10" s="341"/>
      <c r="D10" s="341"/>
      <c r="E10" s="341"/>
      <c r="F10" s="341"/>
      <c r="G10" s="341"/>
      <c r="H10" s="341"/>
      <c r="I10" s="341"/>
      <c r="J10" s="341"/>
      <c r="K10" s="341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</row>
    <row r="11" spans="1:30" x14ac:dyDescent="0.2">
      <c r="A11" s="341"/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  <c r="AD11" s="340"/>
    </row>
    <row r="12" spans="1:30" x14ac:dyDescent="0.2">
      <c r="A12" s="341"/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</row>
    <row r="13" spans="1:30" x14ac:dyDescent="0.2">
      <c r="A13" s="341"/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  <c r="AD13" s="340"/>
    </row>
    <row r="14" spans="1:30" x14ac:dyDescent="0.2">
      <c r="A14" s="341"/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</row>
    <row r="15" spans="1:30" x14ac:dyDescent="0.2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0"/>
      <c r="M15" s="340"/>
      <c r="N15" s="340"/>
      <c r="O15" s="340"/>
      <c r="P15" s="340"/>
      <c r="Q15" s="342" t="s">
        <v>322</v>
      </c>
      <c r="R15" s="340"/>
      <c r="S15" s="340"/>
      <c r="T15" s="340"/>
      <c r="U15" s="340"/>
      <c r="V15" s="340"/>
      <c r="W15" s="340"/>
      <c r="X15" s="340"/>
      <c r="Y15" s="340"/>
      <c r="Z15" s="340"/>
      <c r="AA15" s="340"/>
      <c r="AB15" s="340"/>
      <c r="AC15" s="340"/>
      <c r="AD15" s="340"/>
    </row>
    <row r="16" spans="1:30" x14ac:dyDescent="0.2">
      <c r="A16" s="341"/>
      <c r="B16" s="341"/>
      <c r="C16" s="341"/>
      <c r="D16" s="341"/>
      <c r="E16" s="341"/>
      <c r="F16" s="341"/>
      <c r="G16" s="341"/>
      <c r="H16" s="341"/>
      <c r="I16" s="341"/>
      <c r="J16" s="341"/>
      <c r="K16" s="341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0"/>
      <c r="W16" s="340"/>
      <c r="X16" s="340"/>
      <c r="Y16" s="340"/>
      <c r="Z16" s="340"/>
      <c r="AA16" s="340"/>
      <c r="AB16" s="340"/>
      <c r="AC16" s="340"/>
      <c r="AD16" s="340"/>
    </row>
    <row r="17" spans="1:30" x14ac:dyDescent="0.2">
      <c r="A17" s="341"/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/>
    </row>
    <row r="18" spans="1:30" x14ac:dyDescent="0.2">
      <c r="A18" s="341"/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</row>
    <row r="19" spans="1:30" x14ac:dyDescent="0.2">
      <c r="A19" s="341"/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0"/>
      <c r="M19" s="340"/>
      <c r="N19" s="340"/>
      <c r="O19" s="340"/>
      <c r="P19" s="340"/>
      <c r="Q19" s="340"/>
      <c r="R19" s="340"/>
      <c r="S19" s="340"/>
      <c r="T19" s="340"/>
      <c r="U19" s="340"/>
      <c r="V19" s="340"/>
      <c r="W19" s="340"/>
      <c r="X19" s="340"/>
      <c r="Y19" s="340"/>
      <c r="Z19" s="340"/>
      <c r="AA19" s="340"/>
      <c r="AB19" s="340"/>
      <c r="AC19" s="340"/>
      <c r="AD19" s="340"/>
    </row>
    <row r="20" spans="1:30" x14ac:dyDescent="0.2">
      <c r="A20" s="341"/>
      <c r="B20" s="341"/>
      <c r="C20" s="341"/>
      <c r="D20" s="341"/>
      <c r="E20" s="341"/>
      <c r="F20" s="341"/>
      <c r="G20" s="341"/>
      <c r="H20" s="341"/>
      <c r="I20" s="341"/>
      <c r="J20" s="341"/>
      <c r="K20" s="341"/>
      <c r="L20" s="340"/>
      <c r="M20" s="340"/>
      <c r="N20" s="340"/>
      <c r="O20" s="340"/>
      <c r="P20" s="340"/>
      <c r="Q20" s="340"/>
      <c r="R20" s="340"/>
      <c r="S20" s="340"/>
      <c r="T20" s="340"/>
      <c r="U20" s="340"/>
      <c r="V20" s="340"/>
      <c r="W20" s="340"/>
      <c r="X20" s="340"/>
      <c r="Y20" s="340"/>
      <c r="Z20" s="340"/>
      <c r="AA20" s="340"/>
      <c r="AB20" s="340"/>
      <c r="AC20" s="340"/>
      <c r="AD20" s="340"/>
    </row>
    <row r="21" spans="1:30" x14ac:dyDescent="0.2">
      <c r="A21" s="341"/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0"/>
      <c r="M21" s="340"/>
      <c r="N21" s="340"/>
      <c r="O21" s="340"/>
      <c r="P21" s="340"/>
      <c r="Q21" s="340"/>
      <c r="R21" s="340"/>
      <c r="S21" s="340"/>
      <c r="T21" s="340"/>
      <c r="U21" s="340"/>
      <c r="V21" s="340"/>
      <c r="W21" s="340"/>
      <c r="X21" s="340"/>
      <c r="Y21" s="340"/>
      <c r="Z21" s="340"/>
      <c r="AA21" s="340"/>
      <c r="AB21" s="340"/>
      <c r="AC21" s="340"/>
      <c r="AD21" s="340"/>
    </row>
    <row r="22" spans="1:30" x14ac:dyDescent="0.2">
      <c r="A22" s="341"/>
      <c r="B22" s="341"/>
      <c r="C22" s="341"/>
      <c r="D22" s="341"/>
      <c r="E22" s="341"/>
      <c r="F22" s="341"/>
      <c r="G22" s="341"/>
      <c r="H22" s="341"/>
      <c r="I22" s="341"/>
      <c r="J22" s="341"/>
      <c r="K22" s="341"/>
      <c r="L22" s="340"/>
      <c r="M22" s="340"/>
      <c r="N22" s="340"/>
      <c r="O22" s="341"/>
      <c r="P22" s="340"/>
      <c r="Q22" s="340"/>
      <c r="R22" s="340"/>
      <c r="S22" s="340"/>
      <c r="T22" s="340"/>
      <c r="U22" s="340"/>
      <c r="V22" s="340"/>
      <c r="W22" s="340"/>
      <c r="X22" s="340"/>
      <c r="Y22" s="340"/>
      <c r="Z22" s="340"/>
      <c r="AA22" s="340"/>
      <c r="AB22" s="340"/>
      <c r="AC22" s="340"/>
      <c r="AD22" s="340"/>
    </row>
    <row r="23" spans="1:30" x14ac:dyDescent="0.2">
      <c r="A23" s="341"/>
      <c r="B23" s="341"/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40"/>
      <c r="N23" s="341"/>
      <c r="O23" s="341"/>
      <c r="P23" s="341"/>
      <c r="Q23" s="340"/>
      <c r="R23" s="340"/>
      <c r="S23" s="340"/>
      <c r="T23" s="340"/>
      <c r="U23" s="340"/>
      <c r="V23" s="340"/>
      <c r="W23" s="340"/>
      <c r="X23" s="340"/>
      <c r="Y23" s="340"/>
      <c r="Z23" s="340"/>
      <c r="AA23" s="340"/>
      <c r="AB23" s="340"/>
      <c r="AC23" s="340"/>
      <c r="AD23" s="340"/>
    </row>
    <row r="24" spans="1:30" x14ac:dyDescent="0.2">
      <c r="A24" s="341"/>
      <c r="B24" s="341"/>
      <c r="C24" s="341"/>
      <c r="D24" s="341"/>
      <c r="E24" s="341"/>
      <c r="F24" s="341"/>
      <c r="G24" s="341"/>
      <c r="H24" s="341"/>
      <c r="I24" s="341"/>
      <c r="J24" s="341"/>
      <c r="K24" s="341"/>
      <c r="L24" s="341"/>
      <c r="M24" s="340"/>
      <c r="N24" s="340"/>
      <c r="O24" s="341"/>
      <c r="P24" s="341"/>
      <c r="Q24" s="340"/>
      <c r="R24" s="340"/>
      <c r="S24" s="340"/>
      <c r="T24" s="340"/>
      <c r="U24" s="340"/>
      <c r="V24" s="340"/>
      <c r="W24" s="340"/>
      <c r="X24" s="340"/>
      <c r="Y24" s="340"/>
      <c r="Z24" s="340"/>
      <c r="AA24" s="340"/>
      <c r="AB24" s="340"/>
      <c r="AC24" s="340"/>
      <c r="AD24" s="340"/>
    </row>
    <row r="25" spans="1:30" x14ac:dyDescent="0.2">
      <c r="A25" s="341"/>
      <c r="B25" s="341"/>
      <c r="C25" s="341"/>
      <c r="D25" s="341"/>
      <c r="E25" s="341"/>
      <c r="F25" s="341"/>
      <c r="G25" s="341"/>
      <c r="H25" s="341"/>
      <c r="I25" s="341"/>
      <c r="J25" s="341"/>
      <c r="K25" s="341"/>
      <c r="L25" s="341"/>
      <c r="M25" s="340"/>
      <c r="N25" s="340"/>
      <c r="O25" s="340"/>
      <c r="P25" s="341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</row>
    <row r="26" spans="1:30" x14ac:dyDescent="0.2">
      <c r="A26" s="341"/>
      <c r="B26" s="341"/>
      <c r="C26" s="341"/>
      <c r="D26" s="341"/>
      <c r="E26" s="341"/>
      <c r="F26" s="341"/>
      <c r="G26" s="341"/>
      <c r="H26" s="341"/>
      <c r="I26" s="341"/>
      <c r="J26" s="341"/>
      <c r="K26" s="341"/>
      <c r="L26" s="341"/>
      <c r="M26" s="340"/>
      <c r="N26" s="340"/>
      <c r="O26" s="340"/>
      <c r="P26" s="340"/>
      <c r="Q26" s="340"/>
      <c r="R26" s="340"/>
      <c r="S26" s="340"/>
      <c r="T26" s="340"/>
      <c r="U26" s="340"/>
      <c r="V26" s="340"/>
      <c r="W26" s="340"/>
      <c r="X26" s="340"/>
      <c r="Y26" s="340"/>
      <c r="Z26" s="340"/>
      <c r="AA26" s="340"/>
      <c r="AB26" s="340"/>
      <c r="AC26" s="340"/>
      <c r="AD26" s="340"/>
    </row>
    <row r="27" spans="1:30" x14ac:dyDescent="0.2">
      <c r="A27" s="341"/>
      <c r="B27" s="341"/>
      <c r="C27" s="341"/>
      <c r="D27" s="341"/>
      <c r="E27" s="341"/>
      <c r="F27" s="341"/>
      <c r="G27" s="341"/>
      <c r="H27" s="341"/>
      <c r="I27" s="341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340"/>
      <c r="AD27" s="340"/>
    </row>
    <row r="28" spans="1:30" x14ac:dyDescent="0.2">
      <c r="A28" s="341"/>
      <c r="B28" s="341"/>
      <c r="C28" s="341"/>
      <c r="D28" s="341"/>
      <c r="E28" s="341"/>
      <c r="F28" s="341"/>
      <c r="G28" s="341"/>
      <c r="H28" s="341"/>
      <c r="I28" s="341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340"/>
      <c r="AD28" s="340"/>
    </row>
    <row r="29" spans="1:30" x14ac:dyDescent="0.2">
      <c r="A29" s="340"/>
      <c r="B29" s="340"/>
      <c r="C29" s="340"/>
      <c r="D29" s="340"/>
      <c r="E29" s="340"/>
      <c r="F29" s="340"/>
      <c r="G29" s="340"/>
      <c r="H29" s="340"/>
      <c r="I29" s="340"/>
      <c r="J29" s="340"/>
      <c r="K29" s="340"/>
      <c r="L29" s="340"/>
      <c r="M29" s="340"/>
      <c r="N29" s="340"/>
      <c r="O29" s="340"/>
      <c r="P29" s="340"/>
      <c r="Q29" s="340"/>
      <c r="R29" s="340"/>
      <c r="S29" s="340"/>
      <c r="T29" s="340"/>
      <c r="U29" s="340"/>
      <c r="V29" s="340"/>
      <c r="W29" s="340"/>
      <c r="X29" s="340"/>
      <c r="Y29" s="340"/>
      <c r="Z29" s="340"/>
      <c r="AA29" s="340"/>
      <c r="AB29" s="340"/>
      <c r="AC29" s="340"/>
      <c r="AD29" s="340"/>
    </row>
    <row r="30" spans="1:30" x14ac:dyDescent="0.2">
      <c r="A30" s="340"/>
      <c r="B30" s="340"/>
      <c r="C30" s="340"/>
      <c r="D30" s="340"/>
      <c r="E30" s="340"/>
      <c r="F30" s="340"/>
      <c r="G30" s="340"/>
      <c r="H30" s="340"/>
      <c r="I30" s="340"/>
      <c r="J30" s="340"/>
      <c r="K30" s="340"/>
      <c r="L30" s="340"/>
      <c r="M30" s="340"/>
      <c r="N30" s="340"/>
      <c r="O30" s="340"/>
      <c r="P30" s="340"/>
      <c r="Q30" s="340"/>
      <c r="R30" s="340"/>
      <c r="S30" s="340"/>
      <c r="T30" s="340"/>
      <c r="U30" s="340"/>
      <c r="V30" s="340"/>
      <c r="W30" s="340"/>
      <c r="X30" s="340"/>
      <c r="Y30" s="340"/>
      <c r="Z30" s="340"/>
      <c r="AA30" s="340"/>
      <c r="AB30" s="340"/>
      <c r="AC30" s="340"/>
      <c r="AD30" s="340"/>
    </row>
    <row r="31" spans="1:30" x14ac:dyDescent="0.2">
      <c r="A31" s="340"/>
      <c r="B31" s="340"/>
      <c r="C31" s="340"/>
      <c r="D31" s="340"/>
      <c r="E31" s="340"/>
      <c r="F31" s="340"/>
      <c r="G31" s="340"/>
      <c r="H31" s="340"/>
      <c r="I31" s="340"/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  <c r="V31" s="340"/>
      <c r="W31" s="340"/>
      <c r="X31" s="340"/>
      <c r="Y31" s="340"/>
      <c r="Z31" s="340"/>
      <c r="AA31" s="340"/>
      <c r="AB31" s="340"/>
      <c r="AC31" s="340"/>
      <c r="AD31" s="340"/>
    </row>
    <row r="32" spans="1:30" x14ac:dyDescent="0.2">
      <c r="A32" s="340"/>
      <c r="B32" s="340"/>
      <c r="C32" s="340"/>
      <c r="D32" s="340"/>
      <c r="E32" s="340"/>
      <c r="F32" s="340"/>
      <c r="G32" s="340"/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0"/>
      <c r="AD32" s="340"/>
    </row>
    <row r="33" spans="1:30" x14ac:dyDescent="0.2">
      <c r="A33" s="340"/>
      <c r="B33" s="340"/>
      <c r="C33" s="340"/>
      <c r="D33" s="340"/>
      <c r="E33" s="340"/>
      <c r="F33" s="340"/>
      <c r="G33" s="340"/>
      <c r="H33" s="340"/>
      <c r="I33" s="340"/>
      <c r="J33" s="340"/>
      <c r="K33" s="340"/>
      <c r="L33" s="340"/>
      <c r="M33" s="340"/>
      <c r="N33" s="340"/>
      <c r="O33" s="340"/>
      <c r="P33" s="340"/>
      <c r="Q33" s="340"/>
      <c r="R33" s="340"/>
      <c r="S33" s="340"/>
      <c r="T33" s="340"/>
      <c r="U33" s="340"/>
      <c r="V33" s="340"/>
      <c r="W33" s="340"/>
      <c r="X33" s="340"/>
      <c r="Y33" s="340"/>
      <c r="Z33" s="340"/>
      <c r="AA33" s="340"/>
      <c r="AB33" s="340"/>
      <c r="AC33" s="340"/>
      <c r="AD33" s="340"/>
    </row>
    <row r="34" spans="1:30" x14ac:dyDescent="0.2">
      <c r="A34" s="340"/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</row>
    <row r="35" spans="1:30" ht="18.75" x14ac:dyDescent="0.3">
      <c r="A35" s="340"/>
      <c r="B35" s="340"/>
      <c r="C35" s="340"/>
      <c r="D35" s="340"/>
      <c r="E35" s="340"/>
      <c r="F35" s="340"/>
      <c r="G35" s="340"/>
      <c r="H35" s="340"/>
      <c r="I35" s="343"/>
      <c r="J35" s="344"/>
      <c r="K35" s="344"/>
      <c r="L35" s="344"/>
      <c r="M35" s="344"/>
      <c r="N35" s="344"/>
      <c r="O35" s="344"/>
      <c r="P35" s="344"/>
      <c r="Q35" s="340"/>
      <c r="R35" s="340"/>
      <c r="S35" s="340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</row>
    <row r="36" spans="1:30" x14ac:dyDescent="0.2">
      <c r="A36" s="340"/>
      <c r="B36" s="340"/>
      <c r="C36" s="340"/>
      <c r="D36" s="340"/>
      <c r="E36" s="340"/>
      <c r="F36" s="340"/>
      <c r="G36" s="340"/>
      <c r="H36" s="340"/>
      <c r="I36" s="340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40"/>
    </row>
    <row r="37" spans="1:30" x14ac:dyDescent="0.2">
      <c r="A37" s="340"/>
      <c r="B37" s="340"/>
      <c r="C37" s="340"/>
      <c r="D37" s="340"/>
      <c r="E37" s="340"/>
      <c r="F37" s="340"/>
      <c r="G37" s="340"/>
      <c r="H37" s="340"/>
      <c r="I37" s="340"/>
      <c r="J37" s="345"/>
      <c r="K37" s="345"/>
      <c r="L37" s="345"/>
      <c r="M37" s="345"/>
      <c r="N37" s="345"/>
      <c r="O37" s="345"/>
      <c r="P37" s="345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0"/>
    </row>
    <row r="38" spans="1:30" x14ac:dyDescent="0.2">
      <c r="A38" s="340"/>
      <c r="B38" s="340"/>
      <c r="C38" s="340"/>
      <c r="D38" s="340"/>
      <c r="E38" s="340"/>
      <c r="F38" s="340"/>
      <c r="G38" s="340"/>
      <c r="H38" s="340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0"/>
      <c r="Z38" s="340"/>
      <c r="AA38" s="340"/>
      <c r="AB38" s="340"/>
      <c r="AC38" s="340"/>
      <c r="AD38" s="340"/>
    </row>
    <row r="39" spans="1:30" x14ac:dyDescent="0.2">
      <c r="A39" s="340"/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0"/>
      <c r="AA39" s="340"/>
      <c r="AB39" s="340"/>
      <c r="AC39" s="340"/>
      <c r="AD39" s="340"/>
    </row>
    <row r="40" spans="1:30" x14ac:dyDescent="0.2">
      <c r="A40" s="340"/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</row>
    <row r="41" spans="1:30" x14ac:dyDescent="0.2">
      <c r="A41" s="340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340"/>
      <c r="O41" s="340"/>
      <c r="P41" s="340"/>
      <c r="Q41" s="340"/>
      <c r="R41" s="340"/>
      <c r="S41" s="340"/>
      <c r="T41" s="340"/>
      <c r="U41" s="340"/>
      <c r="V41" s="340"/>
      <c r="W41" s="340"/>
      <c r="X41" s="340"/>
      <c r="Y41" s="340"/>
      <c r="Z41" s="340"/>
      <c r="AA41" s="340"/>
      <c r="AB41" s="340"/>
      <c r="AC41" s="340"/>
      <c r="AD41" s="340"/>
    </row>
    <row r="42" spans="1:30" x14ac:dyDescent="0.2">
      <c r="A42" s="340"/>
      <c r="B42" s="340"/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340"/>
      <c r="P42" s="340"/>
      <c r="Q42" s="340"/>
      <c r="R42" s="340"/>
      <c r="S42" s="340"/>
      <c r="T42" s="340"/>
      <c r="U42" s="340"/>
      <c r="V42" s="340"/>
      <c r="W42" s="340"/>
      <c r="X42" s="340"/>
      <c r="Y42" s="340"/>
      <c r="Z42" s="340"/>
      <c r="AA42" s="340"/>
      <c r="AB42" s="340"/>
      <c r="AC42" s="340"/>
      <c r="AD42" s="340"/>
    </row>
    <row r="43" spans="1:30" x14ac:dyDescent="0.2">
      <c r="A43" s="340"/>
      <c r="B43" s="340"/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0"/>
      <c r="O43" s="340"/>
      <c r="P43" s="340"/>
      <c r="Q43" s="340"/>
      <c r="R43" s="340"/>
      <c r="S43" s="340"/>
      <c r="T43" s="340"/>
      <c r="U43" s="340"/>
      <c r="V43" s="340"/>
      <c r="W43" s="340"/>
      <c r="X43" s="340"/>
      <c r="Y43" s="340"/>
      <c r="Z43" s="340"/>
      <c r="AA43" s="340"/>
      <c r="AB43" s="340"/>
      <c r="AC43" s="340"/>
      <c r="AD43" s="340"/>
    </row>
    <row r="44" spans="1:30" x14ac:dyDescent="0.2">
      <c r="A44" s="340"/>
      <c r="B44" s="340"/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340"/>
      <c r="AC44" s="340"/>
      <c r="AD44" s="340"/>
    </row>
    <row r="45" spans="1:30" x14ac:dyDescent="0.2">
      <c r="A45" s="340"/>
      <c r="B45" s="340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N45" s="340"/>
      <c r="O45" s="340"/>
      <c r="P45" s="340"/>
      <c r="Q45" s="340"/>
      <c r="R45" s="340"/>
      <c r="S45" s="340"/>
      <c r="T45" s="340"/>
      <c r="U45" s="340"/>
      <c r="V45" s="340"/>
      <c r="W45" s="340"/>
      <c r="X45" s="340"/>
      <c r="Y45" s="340"/>
      <c r="Z45" s="340"/>
      <c r="AA45" s="340"/>
      <c r="AB45" s="340"/>
      <c r="AC45" s="340"/>
      <c r="AD45" s="340"/>
    </row>
    <row r="46" spans="1:30" x14ac:dyDescent="0.2">
      <c r="A46" s="340"/>
      <c r="B46" s="340"/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340"/>
      <c r="N46" s="340"/>
      <c r="O46" s="340"/>
      <c r="P46" s="340"/>
      <c r="Q46" s="340"/>
      <c r="R46" s="340"/>
      <c r="S46" s="340"/>
      <c r="T46" s="340"/>
      <c r="U46" s="340"/>
      <c r="V46" s="340"/>
      <c r="W46" s="340"/>
      <c r="X46" s="340"/>
      <c r="Y46" s="340"/>
      <c r="Z46" s="340"/>
      <c r="AA46" s="340"/>
      <c r="AB46" s="340"/>
      <c r="AC46" s="340"/>
      <c r="AD46" s="340"/>
    </row>
    <row r="47" spans="1:30" x14ac:dyDescent="0.2">
      <c r="A47" s="340"/>
      <c r="B47" s="340"/>
      <c r="C47" s="340"/>
      <c r="D47" s="340"/>
      <c r="E47" s="340"/>
      <c r="F47" s="340"/>
      <c r="G47" s="340"/>
      <c r="H47" s="340"/>
      <c r="I47" s="340"/>
      <c r="J47" s="340"/>
      <c r="K47" s="340"/>
      <c r="L47" s="340"/>
      <c r="M47" s="340"/>
      <c r="N47" s="340"/>
      <c r="O47" s="340"/>
      <c r="P47" s="340"/>
      <c r="Q47" s="340"/>
      <c r="R47" s="340"/>
      <c r="S47" s="340"/>
      <c r="T47" s="340"/>
      <c r="U47" s="340"/>
      <c r="V47" s="340"/>
      <c r="W47" s="340"/>
      <c r="X47" s="340"/>
      <c r="Y47" s="340"/>
      <c r="Z47" s="340"/>
      <c r="AA47" s="340"/>
      <c r="AB47" s="340"/>
      <c r="AC47" s="340"/>
      <c r="AD47" s="340"/>
    </row>
    <row r="48" spans="1:30" x14ac:dyDescent="0.2">
      <c r="A48" s="340"/>
      <c r="B48" s="340"/>
      <c r="C48" s="340"/>
      <c r="D48" s="340"/>
      <c r="E48" s="340"/>
      <c r="F48" s="340"/>
      <c r="G48" s="340"/>
      <c r="H48" s="340"/>
      <c r="I48" s="340"/>
      <c r="J48" s="340"/>
      <c r="K48" s="340"/>
      <c r="L48" s="340"/>
      <c r="M48" s="340"/>
      <c r="N48" s="340"/>
      <c r="O48" s="340"/>
      <c r="P48" s="340"/>
      <c r="Q48" s="340"/>
      <c r="R48" s="340"/>
      <c r="S48" s="340"/>
      <c r="T48" s="340"/>
      <c r="U48" s="340"/>
      <c r="V48" s="340"/>
      <c r="W48" s="340"/>
      <c r="X48" s="340"/>
      <c r="Y48" s="340"/>
      <c r="Z48" s="340"/>
      <c r="AA48" s="340"/>
      <c r="AB48" s="340"/>
      <c r="AC48" s="340"/>
      <c r="AD48" s="340"/>
    </row>
    <row r="49" spans="1:30" x14ac:dyDescent="0.2">
      <c r="A49" s="340"/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  <c r="O49" s="340"/>
      <c r="P49" s="340"/>
      <c r="Q49" s="340"/>
      <c r="R49" s="340"/>
      <c r="S49" s="340"/>
      <c r="T49" s="340"/>
      <c r="U49" s="340"/>
      <c r="V49" s="340"/>
      <c r="W49" s="340"/>
      <c r="X49" s="340"/>
      <c r="Y49" s="340"/>
      <c r="Z49" s="340"/>
      <c r="AA49" s="340"/>
      <c r="AB49" s="340"/>
      <c r="AC49" s="340"/>
      <c r="AD49" s="340"/>
    </row>
    <row r="50" spans="1:30" x14ac:dyDescent="0.2">
      <c r="A50" s="340"/>
      <c r="B50" s="340"/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40"/>
      <c r="S50" s="340"/>
      <c r="T50" s="340"/>
      <c r="U50" s="340"/>
      <c r="V50" s="340"/>
      <c r="W50" s="340"/>
      <c r="X50" s="340"/>
      <c r="Y50" s="340"/>
      <c r="Z50" s="340"/>
      <c r="AA50" s="340"/>
      <c r="AB50" s="340"/>
      <c r="AC50" s="340"/>
      <c r="AD50" s="340"/>
    </row>
    <row r="51" spans="1:30" x14ac:dyDescent="0.2">
      <c r="A51" s="340"/>
      <c r="B51" s="340"/>
      <c r="C51" s="340"/>
      <c r="D51" s="340"/>
      <c r="E51" s="340"/>
      <c r="F51" s="340"/>
      <c r="G51" s="340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340"/>
      <c r="W51" s="340"/>
      <c r="X51" s="340"/>
      <c r="Y51" s="340"/>
      <c r="Z51" s="340"/>
      <c r="AA51" s="340"/>
      <c r="AB51" s="340"/>
      <c r="AC51" s="340"/>
      <c r="AD51" s="340"/>
    </row>
    <row r="52" spans="1:30" x14ac:dyDescent="0.2">
      <c r="A52" s="340"/>
      <c r="B52" s="340"/>
      <c r="C52" s="340"/>
      <c r="D52" s="340"/>
      <c r="E52" s="340"/>
      <c r="F52" s="340"/>
      <c r="G52" s="340"/>
      <c r="H52" s="340"/>
      <c r="I52" s="340"/>
      <c r="J52" s="340"/>
      <c r="K52" s="340"/>
      <c r="L52" s="340"/>
      <c r="M52" s="340"/>
      <c r="N52" s="340"/>
      <c r="O52" s="340"/>
      <c r="P52" s="340"/>
      <c r="Q52" s="340"/>
      <c r="R52" s="340"/>
      <c r="S52" s="340"/>
      <c r="T52" s="340"/>
      <c r="U52" s="340"/>
      <c r="V52" s="340"/>
      <c r="W52" s="340"/>
      <c r="X52" s="340"/>
      <c r="Y52" s="340"/>
      <c r="Z52" s="340"/>
      <c r="AA52" s="340"/>
      <c r="AB52" s="340"/>
      <c r="AC52" s="340"/>
      <c r="AD52" s="340"/>
    </row>
    <row r="53" spans="1:30" x14ac:dyDescent="0.2">
      <c r="A53" s="340"/>
      <c r="B53" s="340"/>
      <c r="C53" s="340"/>
      <c r="D53" s="340"/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  <c r="V53" s="340"/>
      <c r="W53" s="340"/>
      <c r="X53" s="340"/>
      <c r="Y53" s="340"/>
      <c r="Z53" s="340"/>
      <c r="AA53" s="340"/>
      <c r="AB53" s="340"/>
      <c r="AC53" s="340"/>
      <c r="AD53" s="340"/>
    </row>
    <row r="54" spans="1:30" x14ac:dyDescent="0.2">
      <c r="A54" s="340"/>
      <c r="B54" s="340"/>
      <c r="C54" s="340"/>
      <c r="D54" s="340"/>
      <c r="E54" s="340"/>
      <c r="F54" s="340"/>
      <c r="G54" s="340"/>
      <c r="H54" s="340"/>
      <c r="I54" s="340"/>
      <c r="J54" s="340"/>
      <c r="K54" s="340"/>
      <c r="L54" s="340"/>
      <c r="M54" s="340"/>
      <c r="N54" s="340"/>
      <c r="O54" s="340"/>
      <c r="P54" s="340"/>
      <c r="Q54" s="340"/>
      <c r="R54" s="340"/>
      <c r="S54" s="340"/>
      <c r="T54" s="340"/>
      <c r="U54" s="340"/>
      <c r="V54" s="340"/>
      <c r="W54" s="340"/>
      <c r="X54" s="340"/>
      <c r="Y54" s="340"/>
      <c r="Z54" s="340"/>
      <c r="AA54" s="340"/>
      <c r="AB54" s="340"/>
      <c r="AC54" s="340"/>
      <c r="AD54" s="340"/>
    </row>
    <row r="55" spans="1:30" x14ac:dyDescent="0.2">
      <c r="A55" s="340"/>
      <c r="B55" s="340"/>
      <c r="C55" s="340"/>
      <c r="D55" s="340"/>
      <c r="E55" s="340"/>
      <c r="F55" s="340"/>
      <c r="G55" s="340"/>
      <c r="H55" s="340"/>
      <c r="I55" s="340"/>
      <c r="J55" s="340"/>
      <c r="K55" s="340"/>
      <c r="L55" s="340"/>
      <c r="M55" s="340"/>
      <c r="N55" s="340"/>
      <c r="O55" s="340"/>
      <c r="P55" s="340"/>
      <c r="Q55" s="340"/>
      <c r="R55" s="340"/>
      <c r="S55" s="340"/>
      <c r="T55" s="340"/>
      <c r="U55" s="340"/>
      <c r="V55" s="340"/>
      <c r="W55" s="340"/>
      <c r="X55" s="340"/>
      <c r="Y55" s="340"/>
      <c r="Z55" s="340"/>
      <c r="AA55" s="340"/>
      <c r="AB55" s="340"/>
      <c r="AC55" s="340"/>
      <c r="AD55" s="340"/>
    </row>
    <row r="56" spans="1:30" x14ac:dyDescent="0.2">
      <c r="A56" s="340"/>
      <c r="B56" s="340"/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</row>
    <row r="57" spans="1:30" x14ac:dyDescent="0.2">
      <c r="A57" s="340"/>
      <c r="B57" s="340"/>
      <c r="C57" s="340"/>
      <c r="D57" s="340"/>
      <c r="E57" s="340"/>
      <c r="F57" s="340"/>
      <c r="G57" s="340"/>
      <c r="H57" s="340"/>
      <c r="I57" s="340"/>
      <c r="J57" s="340"/>
      <c r="K57" s="340"/>
      <c r="L57" s="340"/>
      <c r="M57" s="340"/>
      <c r="N57" s="340"/>
      <c r="O57" s="340"/>
      <c r="P57" s="340"/>
      <c r="Q57" s="340"/>
      <c r="R57" s="340"/>
      <c r="S57" s="340"/>
      <c r="T57" s="340"/>
      <c r="U57" s="340"/>
      <c r="V57" s="340"/>
      <c r="W57" s="340"/>
      <c r="X57" s="340"/>
      <c r="Y57" s="340"/>
      <c r="Z57" s="340"/>
      <c r="AA57" s="340"/>
      <c r="AB57" s="340"/>
      <c r="AC57" s="340"/>
      <c r="AD57" s="34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G28" sqref="G28"/>
    </sheetView>
  </sheetViews>
  <sheetFormatPr defaultRowHeight="12.75" x14ac:dyDescent="0.2"/>
  <cols>
    <col min="1" max="1" width="17.14062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373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2" t="s">
        <v>407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8" t="s">
        <v>61</v>
      </c>
      <c r="D6" s="129" t="s">
        <v>61</v>
      </c>
      <c r="E6" s="391" t="s">
        <v>92</v>
      </c>
      <c r="F6" s="126" t="s">
        <v>93</v>
      </c>
      <c r="G6" s="127" t="s">
        <v>93</v>
      </c>
      <c r="H6" s="128" t="s">
        <v>61</v>
      </c>
      <c r="I6" s="129" t="s">
        <v>61</v>
      </c>
      <c r="J6" s="391" t="s">
        <v>92</v>
      </c>
      <c r="K6" s="128" t="s">
        <v>61</v>
      </c>
      <c r="L6" s="129" t="s">
        <v>61</v>
      </c>
      <c r="M6" s="392" t="s">
        <v>92</v>
      </c>
      <c r="N6" s="128" t="s">
        <v>61</v>
      </c>
      <c r="O6" s="129" t="s">
        <v>61</v>
      </c>
      <c r="P6" s="393" t="s">
        <v>92</v>
      </c>
    </row>
    <row r="7" spans="1:16" ht="30" customHeight="1" thickBot="1" x14ac:dyDescent="0.25">
      <c r="A7" s="85"/>
      <c r="B7" s="86"/>
      <c r="C7" s="30" t="s">
        <v>406</v>
      </c>
      <c r="D7" s="31" t="s">
        <v>393</v>
      </c>
      <c r="E7" s="541"/>
      <c r="F7" s="32" t="s">
        <v>406</v>
      </c>
      <c r="G7" s="20" t="s">
        <v>393</v>
      </c>
      <c r="H7" s="30" t="s">
        <v>406</v>
      </c>
      <c r="I7" s="31" t="s">
        <v>393</v>
      </c>
      <c r="J7" s="541"/>
      <c r="K7" s="30" t="s">
        <v>406</v>
      </c>
      <c r="L7" s="31" t="s">
        <v>393</v>
      </c>
      <c r="M7" s="542"/>
      <c r="N7" s="30" t="s">
        <v>406</v>
      </c>
      <c r="O7" s="31" t="s">
        <v>393</v>
      </c>
      <c r="P7" s="543"/>
    </row>
    <row r="8" spans="1:16" ht="31.5" x14ac:dyDescent="0.25">
      <c r="A8" s="87" t="s">
        <v>243</v>
      </c>
      <c r="B8" s="88"/>
      <c r="C8" s="544"/>
      <c r="D8" s="545"/>
      <c r="E8" s="546"/>
      <c r="F8" s="545"/>
      <c r="G8" s="545"/>
      <c r="H8" s="545"/>
      <c r="I8" s="545"/>
      <c r="J8" s="546"/>
      <c r="K8" s="545"/>
      <c r="L8" s="545"/>
      <c r="M8" s="547"/>
      <c r="N8" s="544"/>
      <c r="O8" s="545"/>
      <c r="P8" s="548"/>
    </row>
    <row r="9" spans="1:16" ht="15.75" x14ac:dyDescent="0.2">
      <c r="A9" s="89" t="s">
        <v>165</v>
      </c>
      <c r="B9" s="90">
        <v>450</v>
      </c>
      <c r="C9" s="549">
        <v>1266.453</v>
      </c>
      <c r="D9" s="550">
        <v>1312.085</v>
      </c>
      <c r="E9" s="551">
        <v>-3.4778234641810601</v>
      </c>
      <c r="F9" s="552">
        <v>69.050020731096026</v>
      </c>
      <c r="G9" s="553">
        <v>65.349002459688435</v>
      </c>
      <c r="H9" s="554">
        <v>1179.8889999999999</v>
      </c>
      <c r="I9" s="550">
        <v>1239.345</v>
      </c>
      <c r="J9" s="551">
        <v>-4.7973728057966207</v>
      </c>
      <c r="K9" s="554">
        <v>1436.6969999999999</v>
      </c>
      <c r="L9" s="550">
        <v>1407.048</v>
      </c>
      <c r="M9" s="555">
        <v>2.10717758029576</v>
      </c>
      <c r="N9" s="554">
        <v>1182.5719999999999</v>
      </c>
      <c r="O9" s="550">
        <v>1262.808</v>
      </c>
      <c r="P9" s="556">
        <v>-6.3537766628022716</v>
      </c>
    </row>
    <row r="10" spans="1:16" ht="15.75" x14ac:dyDescent="0.2">
      <c r="A10" s="91" t="s">
        <v>166</v>
      </c>
      <c r="B10" s="92">
        <v>500</v>
      </c>
      <c r="C10" s="557">
        <v>1264.739</v>
      </c>
      <c r="D10" s="558">
        <v>1236.9469999999999</v>
      </c>
      <c r="E10" s="559">
        <v>2.246822216311624</v>
      </c>
      <c r="F10" s="560">
        <v>13.402808289963058</v>
      </c>
      <c r="G10" s="561">
        <v>17.494397376332333</v>
      </c>
      <c r="H10" s="562">
        <v>1210.5060000000001</v>
      </c>
      <c r="I10" s="558">
        <v>1147.759</v>
      </c>
      <c r="J10" s="559">
        <v>5.4669142215395459</v>
      </c>
      <c r="K10" s="562">
        <v>1630.34</v>
      </c>
      <c r="L10" s="558">
        <v>1513.2860000000001</v>
      </c>
      <c r="M10" s="563">
        <v>7.7350877494406109</v>
      </c>
      <c r="N10" s="562">
        <v>1237.433</v>
      </c>
      <c r="O10" s="558">
        <v>1242.5640000000001</v>
      </c>
      <c r="P10" s="564">
        <v>-0.4129364765114783</v>
      </c>
    </row>
    <row r="11" spans="1:16" ht="15.75" x14ac:dyDescent="0.2">
      <c r="A11" s="91" t="s">
        <v>167</v>
      </c>
      <c r="B11" s="92">
        <v>500</v>
      </c>
      <c r="C11" s="557">
        <v>1376.3130000000001</v>
      </c>
      <c r="D11" s="558">
        <v>1532.19</v>
      </c>
      <c r="E11" s="559">
        <v>-10.173477179723138</v>
      </c>
      <c r="F11" s="560">
        <v>5.1419306529366997</v>
      </c>
      <c r="G11" s="561">
        <v>4.203334244329052</v>
      </c>
      <c r="H11" s="562">
        <v>1422.508</v>
      </c>
      <c r="I11" s="558">
        <v>1221.3240000000001</v>
      </c>
      <c r="J11" s="559">
        <v>16.472614965398201</v>
      </c>
      <c r="K11" s="562">
        <v>1519.8109999999999</v>
      </c>
      <c r="L11" s="558">
        <v>1626.5329999999999</v>
      </c>
      <c r="M11" s="565">
        <v>-6.5613178459951307</v>
      </c>
      <c r="N11" s="562">
        <v>1194.403</v>
      </c>
      <c r="O11" s="558" t="s">
        <v>96</v>
      </c>
      <c r="P11" s="564" t="s">
        <v>114</v>
      </c>
    </row>
    <row r="12" spans="1:16" ht="15.75" x14ac:dyDescent="0.2">
      <c r="A12" s="91" t="s">
        <v>168</v>
      </c>
      <c r="B12" s="394" t="s">
        <v>217</v>
      </c>
      <c r="C12" s="557">
        <v>1563.145</v>
      </c>
      <c r="D12" s="558">
        <v>1557.385</v>
      </c>
      <c r="E12" s="559">
        <v>0.3698507433935726</v>
      </c>
      <c r="F12" s="560">
        <v>0.94311015947472987</v>
      </c>
      <c r="G12" s="561">
        <v>1.4211533205793931</v>
      </c>
      <c r="H12" s="562" t="s">
        <v>96</v>
      </c>
      <c r="I12" s="558" t="s">
        <v>96</v>
      </c>
      <c r="J12" s="566" t="s">
        <v>114</v>
      </c>
      <c r="K12" s="562">
        <v>1789.509</v>
      </c>
      <c r="L12" s="558" t="s">
        <v>96</v>
      </c>
      <c r="M12" s="563" t="s">
        <v>114</v>
      </c>
      <c r="N12" s="562" t="s">
        <v>96</v>
      </c>
      <c r="O12" s="558" t="s">
        <v>96</v>
      </c>
      <c r="P12" s="567" t="s">
        <v>114</v>
      </c>
    </row>
    <row r="13" spans="1:16" ht="15.75" x14ac:dyDescent="0.2">
      <c r="A13" s="91" t="s">
        <v>169</v>
      </c>
      <c r="B13" s="92">
        <v>550</v>
      </c>
      <c r="C13" s="557">
        <v>1666.306</v>
      </c>
      <c r="D13" s="558">
        <v>1490.5360000000001</v>
      </c>
      <c r="E13" s="559">
        <v>11.792402196256916</v>
      </c>
      <c r="F13" s="560">
        <v>11.462130166529493</v>
      </c>
      <c r="G13" s="561">
        <v>11.532112599070784</v>
      </c>
      <c r="H13" s="562">
        <v>1765.7739999999999</v>
      </c>
      <c r="I13" s="558">
        <v>1673.6010000000001</v>
      </c>
      <c r="J13" s="559">
        <v>5.5074656384645904</v>
      </c>
      <c r="K13" s="562">
        <v>1419.7170000000001</v>
      </c>
      <c r="L13" s="558">
        <v>1342.133</v>
      </c>
      <c r="M13" s="568">
        <v>5.780649160701663</v>
      </c>
      <c r="N13" s="557">
        <v>1245.3240000000001</v>
      </c>
      <c r="O13" s="558">
        <v>1210.9849999999999</v>
      </c>
      <c r="P13" s="564">
        <v>2.8356255444947851</v>
      </c>
    </row>
    <row r="14" spans="1:16" ht="16.5" thickBot="1" x14ac:dyDescent="0.25">
      <c r="A14" s="93"/>
      <c r="B14" s="94" t="s">
        <v>112</v>
      </c>
      <c r="C14" s="569" t="s">
        <v>170</v>
      </c>
      <c r="D14" s="570" t="s">
        <v>170</v>
      </c>
      <c r="E14" s="571" t="s">
        <v>170</v>
      </c>
      <c r="F14" s="572">
        <v>100</v>
      </c>
      <c r="G14" s="573">
        <v>100</v>
      </c>
      <c r="H14" s="569" t="s">
        <v>170</v>
      </c>
      <c r="I14" s="570" t="s">
        <v>170</v>
      </c>
      <c r="J14" s="574" t="s">
        <v>170</v>
      </c>
      <c r="K14" s="569" t="s">
        <v>170</v>
      </c>
      <c r="L14" s="570" t="s">
        <v>170</v>
      </c>
      <c r="M14" s="575" t="s">
        <v>170</v>
      </c>
      <c r="N14" s="569" t="s">
        <v>170</v>
      </c>
      <c r="O14" s="570" t="s">
        <v>170</v>
      </c>
      <c r="P14" s="574" t="s">
        <v>170</v>
      </c>
    </row>
    <row r="15" spans="1:16" ht="15.75" x14ac:dyDescent="0.25">
      <c r="A15" s="101" t="s">
        <v>171</v>
      </c>
      <c r="B15" s="102">
        <v>450</v>
      </c>
      <c r="C15" s="576">
        <v>1311.9749999999999</v>
      </c>
      <c r="D15" s="577">
        <v>1339.367</v>
      </c>
      <c r="E15" s="386">
        <v>-2.0451452066535949</v>
      </c>
      <c r="F15" s="578">
        <v>3.7374112237556578</v>
      </c>
      <c r="G15" s="579">
        <v>2.8438168511270545</v>
      </c>
      <c r="H15" s="118">
        <v>1255.3510000000001</v>
      </c>
      <c r="I15" s="114">
        <v>1275.3910000000001</v>
      </c>
      <c r="J15" s="386">
        <v>-1.5712828458096351</v>
      </c>
      <c r="K15" s="118">
        <v>1499.837</v>
      </c>
      <c r="L15" s="114">
        <v>1444.366</v>
      </c>
      <c r="M15" s="580">
        <v>3.8405085691576795</v>
      </c>
      <c r="N15" s="576">
        <v>1161.5119999999999</v>
      </c>
      <c r="O15" s="114">
        <v>1263.385</v>
      </c>
      <c r="P15" s="387">
        <v>-8.0634960839332468</v>
      </c>
    </row>
    <row r="16" spans="1:16" ht="15.75" x14ac:dyDescent="0.25">
      <c r="A16" s="95" t="s">
        <v>172</v>
      </c>
      <c r="B16" s="96">
        <v>500</v>
      </c>
      <c r="C16" s="581">
        <v>1569.98</v>
      </c>
      <c r="D16" s="120">
        <v>1504.63</v>
      </c>
      <c r="E16" s="388">
        <v>4.3432604693512626</v>
      </c>
      <c r="F16" s="582">
        <v>1.6378639306858664</v>
      </c>
      <c r="G16" s="116">
        <v>1.5938942350683387</v>
      </c>
      <c r="H16" s="583">
        <v>1729.8420000000001</v>
      </c>
      <c r="I16" s="584">
        <v>1656.923</v>
      </c>
      <c r="J16" s="388">
        <v>4.4008683565862805</v>
      </c>
      <c r="K16" s="583">
        <v>1649.2539999999999</v>
      </c>
      <c r="L16" s="584">
        <v>1603.27</v>
      </c>
      <c r="M16" s="585">
        <v>2.8681382424669533</v>
      </c>
      <c r="N16" s="581">
        <v>1292.249</v>
      </c>
      <c r="O16" s="584">
        <v>1329.518</v>
      </c>
      <c r="P16" s="586">
        <v>-2.8031963463450666</v>
      </c>
    </row>
    <row r="17" spans="1:16" ht="15.75" x14ac:dyDescent="0.25">
      <c r="A17" s="97" t="s">
        <v>173</v>
      </c>
      <c r="B17" s="96">
        <v>550</v>
      </c>
      <c r="C17" s="576">
        <v>1619.6369999999999</v>
      </c>
      <c r="D17" s="577">
        <v>1465.729</v>
      </c>
      <c r="E17" s="388">
        <v>10.500440395189008</v>
      </c>
      <c r="F17" s="582">
        <v>0.57668887552100145</v>
      </c>
      <c r="G17" s="116">
        <v>0.53519593613933236</v>
      </c>
      <c r="H17" s="583">
        <v>1765.7739999999999</v>
      </c>
      <c r="I17" s="584">
        <v>1673.6010000000001</v>
      </c>
      <c r="J17" s="388">
        <v>5.5074656384645904</v>
      </c>
      <c r="K17" s="583">
        <v>1419.7170000000001</v>
      </c>
      <c r="L17" s="584" t="s">
        <v>96</v>
      </c>
      <c r="M17" s="587" t="s">
        <v>114</v>
      </c>
      <c r="N17" s="576">
        <v>1285.865</v>
      </c>
      <c r="O17" s="584">
        <v>1249.6369999999999</v>
      </c>
      <c r="P17" s="586">
        <v>2.8990818933818434</v>
      </c>
    </row>
    <row r="18" spans="1:16" ht="15.75" x14ac:dyDescent="0.25">
      <c r="A18" s="97"/>
      <c r="B18" s="98">
        <v>650</v>
      </c>
      <c r="C18" s="576">
        <v>1018.61</v>
      </c>
      <c r="D18" s="577">
        <v>1036.7550000000001</v>
      </c>
      <c r="E18" s="386">
        <v>-1.7501724129616054</v>
      </c>
      <c r="F18" s="582">
        <v>0.81366668497680184</v>
      </c>
      <c r="G18" s="121">
        <v>0.47487945301591011</v>
      </c>
      <c r="H18" s="588" t="s">
        <v>96</v>
      </c>
      <c r="I18" s="589" t="s">
        <v>96</v>
      </c>
      <c r="J18" s="590" t="s">
        <v>114</v>
      </c>
      <c r="K18" s="588">
        <v>1043.4780000000001</v>
      </c>
      <c r="L18" s="589" t="s">
        <v>96</v>
      </c>
      <c r="M18" s="591" t="s">
        <v>114</v>
      </c>
      <c r="N18" s="576">
        <v>1004.232</v>
      </c>
      <c r="O18" s="589">
        <v>1018.792</v>
      </c>
      <c r="P18" s="592">
        <v>-1.4291435346959986</v>
      </c>
    </row>
    <row r="19" spans="1:16" ht="15.75" thickBot="1" x14ac:dyDescent="0.3">
      <c r="A19" s="99"/>
      <c r="B19" s="100" t="s">
        <v>112</v>
      </c>
      <c r="C19" s="593" t="s">
        <v>170</v>
      </c>
      <c r="D19" s="594" t="s">
        <v>170</v>
      </c>
      <c r="E19" s="595" t="s">
        <v>170</v>
      </c>
      <c r="F19" s="596">
        <v>6.7656307149393271</v>
      </c>
      <c r="G19" s="597">
        <v>5.447786475350636</v>
      </c>
      <c r="H19" s="598" t="s">
        <v>170</v>
      </c>
      <c r="I19" s="599" t="s">
        <v>170</v>
      </c>
      <c r="J19" s="600" t="s">
        <v>170</v>
      </c>
      <c r="K19" s="598" t="s">
        <v>170</v>
      </c>
      <c r="L19" s="599" t="s">
        <v>170</v>
      </c>
      <c r="M19" s="601" t="s">
        <v>170</v>
      </c>
      <c r="N19" s="593" t="s">
        <v>170</v>
      </c>
      <c r="O19" s="599" t="s">
        <v>170</v>
      </c>
      <c r="P19" s="602" t="s">
        <v>170</v>
      </c>
    </row>
    <row r="20" spans="1:16" ht="16.5" thickTop="1" x14ac:dyDescent="0.25">
      <c r="A20" s="101" t="s">
        <v>171</v>
      </c>
      <c r="B20" s="102">
        <v>450</v>
      </c>
      <c r="C20" s="576">
        <v>1145.6980000000001</v>
      </c>
      <c r="D20" s="577">
        <v>1112.7539999999999</v>
      </c>
      <c r="E20" s="386">
        <v>2.9605824827410361</v>
      </c>
      <c r="F20" s="115">
        <v>0.56516688795135028</v>
      </c>
      <c r="G20" s="579">
        <v>0.69151149753403174</v>
      </c>
      <c r="H20" s="118">
        <v>1169.354</v>
      </c>
      <c r="I20" s="114">
        <v>1172.71</v>
      </c>
      <c r="J20" s="386">
        <v>-0.28617475761270855</v>
      </c>
      <c r="K20" s="118">
        <v>1209.7850000000001</v>
      </c>
      <c r="L20" s="114" t="s">
        <v>96</v>
      </c>
      <c r="M20" s="611" t="s">
        <v>114</v>
      </c>
      <c r="N20" s="576">
        <v>1127.3689999999999</v>
      </c>
      <c r="O20" s="114">
        <v>1100.325</v>
      </c>
      <c r="P20" s="387">
        <v>2.4578192806670636</v>
      </c>
    </row>
    <row r="21" spans="1:16" ht="15.75" x14ac:dyDescent="0.25">
      <c r="A21" s="95" t="s">
        <v>174</v>
      </c>
      <c r="B21" s="96">
        <v>500</v>
      </c>
      <c r="C21" s="576">
        <v>1022.832</v>
      </c>
      <c r="D21" s="120">
        <v>1021.38</v>
      </c>
      <c r="E21" s="386">
        <v>0.14216060623861818</v>
      </c>
      <c r="F21" s="115">
        <v>13.888898564976641</v>
      </c>
      <c r="G21" s="116">
        <v>16.675981400339801</v>
      </c>
      <c r="H21" s="583">
        <v>1066.116</v>
      </c>
      <c r="I21" s="584">
        <v>1082.395</v>
      </c>
      <c r="J21" s="388">
        <v>-1.5039796007926864</v>
      </c>
      <c r="K21" s="583">
        <v>997.67399999999998</v>
      </c>
      <c r="L21" s="584">
        <v>987.726</v>
      </c>
      <c r="M21" s="585">
        <v>1.0071619052247263</v>
      </c>
      <c r="N21" s="576">
        <v>1003.987</v>
      </c>
      <c r="O21" s="584">
        <v>1011.545</v>
      </c>
      <c r="P21" s="586">
        <v>-0.74717387758330012</v>
      </c>
    </row>
    <row r="22" spans="1:16" ht="15.75" x14ac:dyDescent="0.25">
      <c r="A22" s="97" t="s">
        <v>175</v>
      </c>
      <c r="B22" s="96">
        <v>550</v>
      </c>
      <c r="C22" s="581">
        <v>1003.928</v>
      </c>
      <c r="D22" s="120">
        <v>1012.183</v>
      </c>
      <c r="E22" s="386">
        <v>-0.81556398398313301</v>
      </c>
      <c r="F22" s="115">
        <v>3.6803371923059913</v>
      </c>
      <c r="G22" s="116">
        <v>3.6740175678743152</v>
      </c>
      <c r="H22" s="583">
        <v>990.88699999999994</v>
      </c>
      <c r="I22" s="584">
        <v>1031.057</v>
      </c>
      <c r="J22" s="388">
        <v>-3.8960018699257239</v>
      </c>
      <c r="K22" s="583">
        <v>1011.424</v>
      </c>
      <c r="L22" s="584">
        <v>999.67700000000002</v>
      </c>
      <c r="M22" s="585">
        <v>1.1750795506948701</v>
      </c>
      <c r="N22" s="581">
        <v>1011.102</v>
      </c>
      <c r="O22" s="584">
        <v>1009.899</v>
      </c>
      <c r="P22" s="586">
        <v>0.11912082297338392</v>
      </c>
    </row>
    <row r="23" spans="1:16" ht="15.75" x14ac:dyDescent="0.25">
      <c r="A23" s="97"/>
      <c r="B23" s="96">
        <v>650</v>
      </c>
      <c r="C23" s="581">
        <v>951.72900000000004</v>
      </c>
      <c r="D23" s="120">
        <v>966.04600000000005</v>
      </c>
      <c r="E23" s="386">
        <v>-1.4820205249025415</v>
      </c>
      <c r="F23" s="115">
        <v>2.1688667857272046</v>
      </c>
      <c r="G23" s="116">
        <v>2.2523885843209817</v>
      </c>
      <c r="H23" s="583">
        <v>931.75</v>
      </c>
      <c r="I23" s="584">
        <v>955.63300000000004</v>
      </c>
      <c r="J23" s="388">
        <v>-2.4991811710143996</v>
      </c>
      <c r="K23" s="583">
        <v>954.69299999999998</v>
      </c>
      <c r="L23" s="584">
        <v>959.07500000000005</v>
      </c>
      <c r="M23" s="585">
        <v>-0.45689857414697099</v>
      </c>
      <c r="N23" s="581">
        <v>958.68399999999997</v>
      </c>
      <c r="O23" s="584">
        <v>984.75199999999995</v>
      </c>
      <c r="P23" s="603">
        <v>-2.6471639560011031</v>
      </c>
    </row>
    <row r="24" spans="1:16" ht="15.75" x14ac:dyDescent="0.25">
      <c r="A24" s="97"/>
      <c r="B24" s="103">
        <v>750</v>
      </c>
      <c r="C24" s="581">
        <v>922.65099999999995</v>
      </c>
      <c r="D24" s="120">
        <v>929.404</v>
      </c>
      <c r="E24" s="386">
        <v>-0.72659467787959198</v>
      </c>
      <c r="F24" s="115">
        <v>17.08836694582924</v>
      </c>
      <c r="G24" s="116">
        <v>16.839261516450108</v>
      </c>
      <c r="H24" s="583">
        <v>909.62</v>
      </c>
      <c r="I24" s="584">
        <v>914.99599999999998</v>
      </c>
      <c r="J24" s="388">
        <v>-0.5875435521029575</v>
      </c>
      <c r="K24" s="583">
        <v>923.91499999999996</v>
      </c>
      <c r="L24" s="584">
        <v>933.55600000000004</v>
      </c>
      <c r="M24" s="585">
        <v>-1.0327179087274974</v>
      </c>
      <c r="N24" s="581">
        <v>929.05499999999995</v>
      </c>
      <c r="O24" s="584">
        <v>934.70799999999997</v>
      </c>
      <c r="P24" s="586">
        <v>-0.60478780538949284</v>
      </c>
    </row>
    <row r="25" spans="1:16" ht="15.75" x14ac:dyDescent="0.25">
      <c r="A25" s="97"/>
      <c r="B25" s="104">
        <v>850</v>
      </c>
      <c r="C25" s="581">
        <v>923.96699999999998</v>
      </c>
      <c r="D25" s="120">
        <v>914.07899999999995</v>
      </c>
      <c r="E25" s="388">
        <v>1.0817445756876631</v>
      </c>
      <c r="F25" s="115">
        <v>0.73740720445766927</v>
      </c>
      <c r="G25" s="116">
        <v>0.86003652522028629</v>
      </c>
      <c r="H25" s="583">
        <v>906.62800000000004</v>
      </c>
      <c r="I25" s="584">
        <v>907.13099999999997</v>
      </c>
      <c r="J25" s="388">
        <v>-5.5449543671192925E-2</v>
      </c>
      <c r="K25" s="588" t="s">
        <v>114</v>
      </c>
      <c r="L25" s="589" t="s">
        <v>114</v>
      </c>
      <c r="M25" s="604" t="s">
        <v>114</v>
      </c>
      <c r="N25" s="581">
        <v>975.73500000000001</v>
      </c>
      <c r="O25" s="589">
        <v>966.02300000000002</v>
      </c>
      <c r="P25" s="605">
        <v>1.0053590856532391</v>
      </c>
    </row>
    <row r="26" spans="1:16" ht="16.5" thickBot="1" x14ac:dyDescent="0.3">
      <c r="A26" s="105"/>
      <c r="B26" s="106" t="s">
        <v>112</v>
      </c>
      <c r="C26" s="606" t="s">
        <v>170</v>
      </c>
      <c r="D26" s="607" t="s">
        <v>170</v>
      </c>
      <c r="E26" s="595" t="s">
        <v>170</v>
      </c>
      <c r="F26" s="596">
        <v>38.129043581248098</v>
      </c>
      <c r="G26" s="608">
        <v>40.993197091739518</v>
      </c>
      <c r="H26" s="609" t="s">
        <v>170</v>
      </c>
      <c r="I26" s="610" t="s">
        <v>170</v>
      </c>
      <c r="J26" s="595" t="s">
        <v>170</v>
      </c>
      <c r="K26" s="598" t="s">
        <v>170</v>
      </c>
      <c r="L26" s="599" t="s">
        <v>170</v>
      </c>
      <c r="M26" s="601" t="s">
        <v>170</v>
      </c>
      <c r="N26" s="606" t="s">
        <v>170</v>
      </c>
      <c r="O26" s="599" t="s">
        <v>170</v>
      </c>
      <c r="P26" s="602" t="s">
        <v>170</v>
      </c>
    </row>
    <row r="27" spans="1:16" ht="16.5" thickTop="1" x14ac:dyDescent="0.25">
      <c r="A27" s="101" t="s">
        <v>171</v>
      </c>
      <c r="B27" s="102">
        <v>450</v>
      </c>
      <c r="C27" s="576">
        <v>979.07100000000003</v>
      </c>
      <c r="D27" s="577">
        <v>980.66899999999998</v>
      </c>
      <c r="E27" s="386">
        <v>-0.16294998618289724</v>
      </c>
      <c r="F27" s="115">
        <v>0.90318984886099785</v>
      </c>
      <c r="G27" s="579">
        <v>1.0248213290777897</v>
      </c>
      <c r="H27" s="118">
        <v>944.56500000000005</v>
      </c>
      <c r="I27" s="114" t="s">
        <v>96</v>
      </c>
      <c r="J27" s="396" t="s">
        <v>114</v>
      </c>
      <c r="K27" s="118" t="s">
        <v>96</v>
      </c>
      <c r="L27" s="114" t="s">
        <v>96</v>
      </c>
      <c r="M27" s="611" t="s">
        <v>114</v>
      </c>
      <c r="N27" s="576" t="s">
        <v>96</v>
      </c>
      <c r="O27" s="114">
        <v>978.10599999999999</v>
      </c>
      <c r="P27" s="612" t="s">
        <v>114</v>
      </c>
    </row>
    <row r="28" spans="1:16" ht="15.75" x14ac:dyDescent="0.25">
      <c r="A28" s="95" t="s">
        <v>174</v>
      </c>
      <c r="B28" s="96">
        <v>500</v>
      </c>
      <c r="C28" s="576">
        <v>944.57299999999998</v>
      </c>
      <c r="D28" s="120">
        <v>945.88</v>
      </c>
      <c r="E28" s="386">
        <v>-0.13817820442339582</v>
      </c>
      <c r="F28" s="115">
        <v>11.316681828351859</v>
      </c>
      <c r="G28" s="116">
        <v>13.077069246589948</v>
      </c>
      <c r="H28" s="583">
        <v>944.024</v>
      </c>
      <c r="I28" s="584">
        <v>948.178</v>
      </c>
      <c r="J28" s="388">
        <v>-0.43810339408845139</v>
      </c>
      <c r="K28" s="583">
        <v>952.98099999999999</v>
      </c>
      <c r="L28" s="584">
        <v>948.81700000000001</v>
      </c>
      <c r="M28" s="585">
        <v>0.43886228851295739</v>
      </c>
      <c r="N28" s="576">
        <v>938.61900000000003</v>
      </c>
      <c r="O28" s="584">
        <v>937.41399999999999</v>
      </c>
      <c r="P28" s="586">
        <v>0.1285451252061566</v>
      </c>
    </row>
    <row r="29" spans="1:16" ht="15.75" x14ac:dyDescent="0.25">
      <c r="A29" s="97" t="s">
        <v>176</v>
      </c>
      <c r="B29" s="96">
        <v>550</v>
      </c>
      <c r="C29" s="581">
        <v>952.83199999999999</v>
      </c>
      <c r="D29" s="120">
        <v>950.71799999999996</v>
      </c>
      <c r="E29" s="386">
        <v>0.22235825975736576</v>
      </c>
      <c r="F29" s="115">
        <v>10.719601714364568</v>
      </c>
      <c r="G29" s="116">
        <v>9.4092423940183938</v>
      </c>
      <c r="H29" s="583">
        <v>967.93200000000002</v>
      </c>
      <c r="I29" s="584">
        <v>962.03499999999997</v>
      </c>
      <c r="J29" s="388">
        <v>0.61297146153726723</v>
      </c>
      <c r="K29" s="583">
        <v>940.56799999999998</v>
      </c>
      <c r="L29" s="584">
        <v>943.00199999999995</v>
      </c>
      <c r="M29" s="585">
        <v>-0.25811185978396328</v>
      </c>
      <c r="N29" s="581">
        <v>947.49699999999996</v>
      </c>
      <c r="O29" s="584">
        <v>946.67</v>
      </c>
      <c r="P29" s="586">
        <v>8.735884732800217E-2</v>
      </c>
    </row>
    <row r="30" spans="1:16" ht="15.75" x14ac:dyDescent="0.25">
      <c r="A30" s="97"/>
      <c r="B30" s="96">
        <v>650</v>
      </c>
      <c r="C30" s="581">
        <v>896.81600000000003</v>
      </c>
      <c r="D30" s="120">
        <v>899.99699999999996</v>
      </c>
      <c r="E30" s="386">
        <v>-0.35344562259651158</v>
      </c>
      <c r="F30" s="115">
        <v>5.9995257228372481</v>
      </c>
      <c r="G30" s="116">
        <v>5.3590098982659118</v>
      </c>
      <c r="H30" s="583">
        <v>915.14599999999996</v>
      </c>
      <c r="I30" s="584">
        <v>912.10199999999998</v>
      </c>
      <c r="J30" s="388">
        <v>0.33373460424382173</v>
      </c>
      <c r="K30" s="583">
        <v>924.63499999999999</v>
      </c>
      <c r="L30" s="584">
        <v>923.52599999999995</v>
      </c>
      <c r="M30" s="585">
        <v>0.12008324616741026</v>
      </c>
      <c r="N30" s="581">
        <v>875.51199999999994</v>
      </c>
      <c r="O30" s="584">
        <v>878.38199999999995</v>
      </c>
      <c r="P30" s="586">
        <v>-0.32673711437620589</v>
      </c>
    </row>
    <row r="31" spans="1:16" ht="15.75" x14ac:dyDescent="0.25">
      <c r="A31" s="97"/>
      <c r="B31" s="103">
        <v>750</v>
      </c>
      <c r="C31" s="581">
        <v>882.27300000000002</v>
      </c>
      <c r="D31" s="120">
        <v>891.46299999999997</v>
      </c>
      <c r="E31" s="386">
        <v>-1.0308896723700187</v>
      </c>
      <c r="F31" s="115">
        <v>13.822365785591886</v>
      </c>
      <c r="G31" s="116">
        <v>12.508641206776772</v>
      </c>
      <c r="H31" s="583">
        <v>898.77</v>
      </c>
      <c r="I31" s="584">
        <v>917.52</v>
      </c>
      <c r="J31" s="388">
        <v>-2.0435521841485742</v>
      </c>
      <c r="K31" s="583">
        <v>878.49</v>
      </c>
      <c r="L31" s="584">
        <v>866.01499999999999</v>
      </c>
      <c r="M31" s="585">
        <v>1.44050622679746</v>
      </c>
      <c r="N31" s="581">
        <v>865.69299999999998</v>
      </c>
      <c r="O31" s="584">
        <v>872.90099999999995</v>
      </c>
      <c r="P31" s="586">
        <v>-0.82575229035136521</v>
      </c>
    </row>
    <row r="32" spans="1:16" ht="15.75" x14ac:dyDescent="0.25">
      <c r="A32" s="97"/>
      <c r="B32" s="104">
        <v>850</v>
      </c>
      <c r="C32" s="581">
        <v>830.55399999999997</v>
      </c>
      <c r="D32" s="120">
        <v>835.80600000000004</v>
      </c>
      <c r="E32" s="388">
        <v>-0.62837548426310252</v>
      </c>
      <c r="F32" s="115">
        <v>0.79281992607171214</v>
      </c>
      <c r="G32" s="116">
        <v>1.4028848733310864</v>
      </c>
      <c r="H32" s="583">
        <v>830.67399999999998</v>
      </c>
      <c r="I32" s="584">
        <v>842.96199999999999</v>
      </c>
      <c r="J32" s="388">
        <v>-1.4577169552126918</v>
      </c>
      <c r="K32" s="583" t="s">
        <v>96</v>
      </c>
      <c r="L32" s="584" t="s">
        <v>96</v>
      </c>
      <c r="M32" s="587" t="s">
        <v>114</v>
      </c>
      <c r="N32" s="581" t="s">
        <v>96</v>
      </c>
      <c r="O32" s="589" t="s">
        <v>96</v>
      </c>
      <c r="P32" s="605" t="s">
        <v>114</v>
      </c>
    </row>
    <row r="33" spans="1:16" ht="16.5" thickBot="1" x14ac:dyDescent="0.3">
      <c r="A33" s="105"/>
      <c r="B33" s="106" t="s">
        <v>112</v>
      </c>
      <c r="C33" s="606" t="s">
        <v>170</v>
      </c>
      <c r="D33" s="607" t="s">
        <v>170</v>
      </c>
      <c r="E33" s="595" t="s">
        <v>170</v>
      </c>
      <c r="F33" s="596">
        <v>43.554184826078277</v>
      </c>
      <c r="G33" s="608">
        <v>42.781668948059902</v>
      </c>
      <c r="H33" s="609" t="s">
        <v>170</v>
      </c>
      <c r="I33" s="610" t="s">
        <v>170</v>
      </c>
      <c r="J33" s="595" t="s">
        <v>170</v>
      </c>
      <c r="K33" s="609" t="s">
        <v>170</v>
      </c>
      <c r="L33" s="610" t="s">
        <v>170</v>
      </c>
      <c r="M33" s="613" t="s">
        <v>170</v>
      </c>
      <c r="N33" s="606" t="s">
        <v>170</v>
      </c>
      <c r="O33" s="599" t="s">
        <v>170</v>
      </c>
      <c r="P33" s="602" t="s">
        <v>170</v>
      </c>
    </row>
    <row r="34" spans="1:16" ht="16.5" thickTop="1" x14ac:dyDescent="0.25">
      <c r="A34" s="101" t="s">
        <v>177</v>
      </c>
      <c r="B34" s="102">
        <v>580</v>
      </c>
      <c r="C34" s="576">
        <v>970.65</v>
      </c>
      <c r="D34" s="577">
        <v>966.38</v>
      </c>
      <c r="E34" s="386">
        <v>0.44185517084376558</v>
      </c>
      <c r="F34" s="115">
        <v>0.47242828567562389</v>
      </c>
      <c r="G34" s="579">
        <v>0.62702487979694455</v>
      </c>
      <c r="H34" s="118">
        <v>942.61099999999999</v>
      </c>
      <c r="I34" s="114" t="s">
        <v>96</v>
      </c>
      <c r="J34" s="396" t="s">
        <v>114</v>
      </c>
      <c r="K34" s="118">
        <v>1020.681</v>
      </c>
      <c r="L34" s="114" t="s">
        <v>96</v>
      </c>
      <c r="M34" s="611" t="s">
        <v>114</v>
      </c>
      <c r="N34" s="576">
        <v>968.41800000000001</v>
      </c>
      <c r="O34" s="114" t="s">
        <v>96</v>
      </c>
      <c r="P34" s="612" t="s">
        <v>114</v>
      </c>
    </row>
    <row r="35" spans="1:16" ht="15.75" x14ac:dyDescent="0.25">
      <c r="A35" s="95" t="s">
        <v>174</v>
      </c>
      <c r="B35" s="96">
        <v>720</v>
      </c>
      <c r="C35" s="576">
        <v>955.72400000000005</v>
      </c>
      <c r="D35" s="120">
        <v>961.25400000000002</v>
      </c>
      <c r="E35" s="386">
        <v>-0.57529019385094593</v>
      </c>
      <c r="F35" s="115">
        <v>4.7177180033735304</v>
      </c>
      <c r="G35" s="116">
        <v>4.7964286451275635</v>
      </c>
      <c r="H35" s="583">
        <v>934.83</v>
      </c>
      <c r="I35" s="584">
        <v>938.39</v>
      </c>
      <c r="J35" s="388">
        <v>-0.37937318172614215</v>
      </c>
      <c r="K35" s="583">
        <v>1004.657</v>
      </c>
      <c r="L35" s="584">
        <v>1004.321</v>
      </c>
      <c r="M35" s="585">
        <v>3.3455439047875402E-2</v>
      </c>
      <c r="N35" s="576">
        <v>960.25300000000004</v>
      </c>
      <c r="O35" s="584">
        <v>959.779</v>
      </c>
      <c r="P35" s="586">
        <v>4.9386369153737099E-2</v>
      </c>
    </row>
    <row r="36" spans="1:16" ht="15.75" x14ac:dyDescent="0.25">
      <c r="A36" s="97" t="s">
        <v>175</v>
      </c>
      <c r="B36" s="98">
        <v>2000</v>
      </c>
      <c r="C36" s="581">
        <v>915.58299999999997</v>
      </c>
      <c r="D36" s="120">
        <v>928.21400000000006</v>
      </c>
      <c r="E36" s="388">
        <v>-1.3607853361401665</v>
      </c>
      <c r="F36" s="115">
        <v>1.0293690104086419</v>
      </c>
      <c r="G36" s="116">
        <v>1.106977280074839</v>
      </c>
      <c r="H36" s="588">
        <v>908.06899999999996</v>
      </c>
      <c r="I36" s="589">
        <v>895.88300000000004</v>
      </c>
      <c r="J36" s="389">
        <v>1.3602222611657908</v>
      </c>
      <c r="K36" s="588">
        <v>1021.212</v>
      </c>
      <c r="L36" s="589" t="s">
        <v>96</v>
      </c>
      <c r="M36" s="591">
        <v>-2.4029129693077427</v>
      </c>
      <c r="N36" s="581">
        <v>903.83</v>
      </c>
      <c r="O36" s="589">
        <v>903.44299999999998</v>
      </c>
      <c r="P36" s="592">
        <v>4.2836128012509619E-2</v>
      </c>
    </row>
    <row r="37" spans="1:16" ht="16.5" thickBot="1" x14ac:dyDescent="0.3">
      <c r="A37" s="105"/>
      <c r="B37" s="100" t="s">
        <v>112</v>
      </c>
      <c r="C37" s="606" t="s">
        <v>170</v>
      </c>
      <c r="D37" s="607" t="s">
        <v>170</v>
      </c>
      <c r="E37" s="595" t="s">
        <v>170</v>
      </c>
      <c r="F37" s="596">
        <v>6.2195152994577958</v>
      </c>
      <c r="G37" s="608">
        <v>6.5304308049993471</v>
      </c>
      <c r="H37" s="598" t="s">
        <v>170</v>
      </c>
      <c r="I37" s="599" t="s">
        <v>170</v>
      </c>
      <c r="J37" s="600" t="s">
        <v>170</v>
      </c>
      <c r="K37" s="598" t="s">
        <v>170</v>
      </c>
      <c r="L37" s="599" t="s">
        <v>170</v>
      </c>
      <c r="M37" s="601" t="s">
        <v>170</v>
      </c>
      <c r="N37" s="606" t="s">
        <v>170</v>
      </c>
      <c r="O37" s="599" t="s">
        <v>170</v>
      </c>
      <c r="P37" s="602" t="s">
        <v>170</v>
      </c>
    </row>
    <row r="38" spans="1:16" ht="16.5" thickTop="1" x14ac:dyDescent="0.25">
      <c r="A38" s="101" t="s">
        <v>177</v>
      </c>
      <c r="B38" s="102">
        <v>580</v>
      </c>
      <c r="C38" s="576">
        <v>888.11300000000006</v>
      </c>
      <c r="D38" s="577">
        <v>965.048</v>
      </c>
      <c r="E38" s="396">
        <v>-7.9721423183095492</v>
      </c>
      <c r="F38" s="115">
        <v>8.8585327686666243E-2</v>
      </c>
      <c r="G38" s="579">
        <v>9.8105641117355327E-2</v>
      </c>
      <c r="H38" s="118" t="s">
        <v>96</v>
      </c>
      <c r="I38" s="114" t="s">
        <v>96</v>
      </c>
      <c r="J38" s="396" t="s">
        <v>114</v>
      </c>
      <c r="K38" s="118" t="s">
        <v>96</v>
      </c>
      <c r="L38" s="114" t="s">
        <v>96</v>
      </c>
      <c r="M38" s="611" t="s">
        <v>114</v>
      </c>
      <c r="N38" s="576" t="s">
        <v>114</v>
      </c>
      <c r="O38" s="114" t="s">
        <v>96</v>
      </c>
      <c r="P38" s="387" t="s">
        <v>114</v>
      </c>
    </row>
    <row r="39" spans="1:16" ht="15.75" x14ac:dyDescent="0.25">
      <c r="A39" s="95" t="s">
        <v>174</v>
      </c>
      <c r="B39" s="96">
        <v>720</v>
      </c>
      <c r="C39" s="576">
        <v>863.24300000000005</v>
      </c>
      <c r="D39" s="120">
        <v>866.03099999999995</v>
      </c>
      <c r="E39" s="386">
        <v>-0.32192842981370151</v>
      </c>
      <c r="F39" s="115">
        <v>5.1946746981172263</v>
      </c>
      <c r="G39" s="116">
        <v>4.0925787080665019</v>
      </c>
      <c r="H39" s="583">
        <v>860.64800000000002</v>
      </c>
      <c r="I39" s="584">
        <v>861.48</v>
      </c>
      <c r="J39" s="388">
        <v>-9.6577982077354504E-2</v>
      </c>
      <c r="K39" s="583" t="s">
        <v>96</v>
      </c>
      <c r="L39" s="584" t="s">
        <v>114</v>
      </c>
      <c r="M39" s="587" t="s">
        <v>114</v>
      </c>
      <c r="N39" s="576">
        <v>862.55499999999995</v>
      </c>
      <c r="O39" s="584">
        <v>874.976</v>
      </c>
      <c r="P39" s="586">
        <v>-1.4195817942435047</v>
      </c>
    </row>
    <row r="40" spans="1:16" ht="15.75" x14ac:dyDescent="0.25">
      <c r="A40" s="97" t="s">
        <v>176</v>
      </c>
      <c r="B40" s="98">
        <v>2000</v>
      </c>
      <c r="C40" s="581">
        <v>860.01099999999997</v>
      </c>
      <c r="D40" s="120">
        <v>849.17399999999998</v>
      </c>
      <c r="E40" s="614">
        <v>1.276181324439984</v>
      </c>
      <c r="F40" s="115">
        <v>4.8365552472605135E-2</v>
      </c>
      <c r="G40" s="116">
        <v>5.6232330666740042E-2</v>
      </c>
      <c r="H40" s="588" t="s">
        <v>96</v>
      </c>
      <c r="I40" s="589" t="s">
        <v>96</v>
      </c>
      <c r="J40" s="590" t="s">
        <v>114</v>
      </c>
      <c r="K40" s="588" t="s">
        <v>96</v>
      </c>
      <c r="L40" s="589" t="s">
        <v>96</v>
      </c>
      <c r="M40" s="604" t="s">
        <v>114</v>
      </c>
      <c r="N40" s="581" t="s">
        <v>114</v>
      </c>
      <c r="O40" s="589" t="s">
        <v>114</v>
      </c>
      <c r="P40" s="592" t="s">
        <v>114</v>
      </c>
    </row>
    <row r="41" spans="1:16" ht="16.5" thickBot="1" x14ac:dyDescent="0.3">
      <c r="A41" s="207"/>
      <c r="B41" s="209" t="s">
        <v>112</v>
      </c>
      <c r="C41" s="615" t="s">
        <v>170</v>
      </c>
      <c r="D41" s="616" t="s">
        <v>170</v>
      </c>
      <c r="E41" s="617" t="s">
        <v>170</v>
      </c>
      <c r="F41" s="521">
        <v>5.3316255782764976</v>
      </c>
      <c r="G41" s="618">
        <v>4.2469166798505977</v>
      </c>
      <c r="H41" s="619" t="s">
        <v>170</v>
      </c>
      <c r="I41" s="620" t="s">
        <v>170</v>
      </c>
      <c r="J41" s="617" t="s">
        <v>170</v>
      </c>
      <c r="K41" s="619" t="s">
        <v>170</v>
      </c>
      <c r="L41" s="620" t="s">
        <v>170</v>
      </c>
      <c r="M41" s="621" t="s">
        <v>170</v>
      </c>
      <c r="N41" s="615" t="s">
        <v>170</v>
      </c>
      <c r="O41" s="620" t="s">
        <v>170</v>
      </c>
      <c r="P41" s="622" t="s">
        <v>170</v>
      </c>
    </row>
    <row r="42" spans="1:16" ht="16.5" thickBot="1" x14ac:dyDescent="0.3">
      <c r="A42" s="206" t="s">
        <v>178</v>
      </c>
      <c r="B42" s="208"/>
      <c r="C42" s="518" t="s">
        <v>170</v>
      </c>
      <c r="D42" s="519" t="s">
        <v>170</v>
      </c>
      <c r="E42" s="520" t="s">
        <v>170</v>
      </c>
      <c r="F42" s="521">
        <v>100</v>
      </c>
      <c r="G42" s="5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639" t="s">
        <v>409</v>
      </c>
      <c r="B45" s="20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A18" sqref="A18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374</v>
      </c>
      <c r="B1" s="17"/>
    </row>
    <row r="2" spans="1:16" ht="20.25" x14ac:dyDescent="0.3">
      <c r="A2" s="242" t="s">
        <v>407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4"/>
      <c r="B4" s="365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6"/>
      <c r="B5" s="367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8" t="s">
        <v>90</v>
      </c>
      <c r="B6" s="369" t="s">
        <v>98</v>
      </c>
      <c r="C6" s="370" t="s">
        <v>61</v>
      </c>
      <c r="D6" s="371"/>
      <c r="E6" s="398" t="s">
        <v>92</v>
      </c>
      <c r="F6" s="126" t="s">
        <v>93</v>
      </c>
      <c r="G6" s="127" t="s">
        <v>93</v>
      </c>
      <c r="H6" s="370" t="s">
        <v>61</v>
      </c>
      <c r="I6" s="371"/>
      <c r="J6" s="398" t="s">
        <v>92</v>
      </c>
      <c r="K6" s="370" t="s">
        <v>61</v>
      </c>
      <c r="L6" s="371"/>
      <c r="M6" s="398" t="s">
        <v>92</v>
      </c>
      <c r="N6" s="370" t="s">
        <v>61</v>
      </c>
      <c r="O6" s="371"/>
      <c r="P6" s="399" t="s">
        <v>92</v>
      </c>
    </row>
    <row r="7" spans="1:16" ht="28.5" customHeight="1" thickBot="1" x14ac:dyDescent="0.25">
      <c r="A7" s="372"/>
      <c r="B7" s="373"/>
      <c r="C7" s="30" t="s">
        <v>408</v>
      </c>
      <c r="D7" s="31" t="s">
        <v>393</v>
      </c>
      <c r="E7" s="448"/>
      <c r="F7" s="32" t="s">
        <v>408</v>
      </c>
      <c r="G7" s="20" t="s">
        <v>393</v>
      </c>
      <c r="H7" s="30" t="s">
        <v>408</v>
      </c>
      <c r="I7" s="31" t="s">
        <v>393</v>
      </c>
      <c r="J7" s="448"/>
      <c r="K7" s="30" t="s">
        <v>408</v>
      </c>
      <c r="L7" s="31" t="s">
        <v>393</v>
      </c>
      <c r="M7" s="448"/>
      <c r="N7" s="30" t="s">
        <v>408</v>
      </c>
      <c r="O7" s="31" t="s">
        <v>393</v>
      </c>
      <c r="P7" s="20"/>
    </row>
    <row r="8" spans="1:16" ht="15" x14ac:dyDescent="0.25">
      <c r="A8" s="374" t="s">
        <v>99</v>
      </c>
      <c r="B8" s="375"/>
      <c r="C8" s="376"/>
      <c r="D8" s="376"/>
      <c r="E8" s="377"/>
      <c r="F8" s="378"/>
      <c r="G8" s="377"/>
      <c r="H8" s="376"/>
      <c r="I8" s="376"/>
      <c r="J8" s="377"/>
      <c r="K8" s="376"/>
      <c r="L8" s="376"/>
      <c r="M8" s="377"/>
      <c r="N8" s="376"/>
      <c r="O8" s="376"/>
      <c r="P8" s="449"/>
    </row>
    <row r="9" spans="1:16" ht="15" x14ac:dyDescent="0.25">
      <c r="A9" s="379" t="s">
        <v>100</v>
      </c>
      <c r="B9" s="380" t="s">
        <v>101</v>
      </c>
      <c r="C9" s="484">
        <v>479.709</v>
      </c>
      <c r="D9" s="114">
        <v>465.24</v>
      </c>
      <c r="E9" s="386">
        <v>3.1100077379417059</v>
      </c>
      <c r="F9" s="115">
        <v>2.8108063372728038</v>
      </c>
      <c r="G9" s="116">
        <v>1.519839356677791</v>
      </c>
      <c r="H9" s="118">
        <v>483.06099999999998</v>
      </c>
      <c r="I9" s="114">
        <v>461.58600000000001</v>
      </c>
      <c r="J9" s="388">
        <v>4.6524374656077017</v>
      </c>
      <c r="K9" s="118" t="s">
        <v>96</v>
      </c>
      <c r="L9" s="114" t="s">
        <v>114</v>
      </c>
      <c r="M9" s="396" t="s">
        <v>114</v>
      </c>
      <c r="N9" s="118">
        <v>475.63799999999998</v>
      </c>
      <c r="O9" s="114" t="s">
        <v>96</v>
      </c>
      <c r="P9" s="612" t="s">
        <v>114</v>
      </c>
    </row>
    <row r="10" spans="1:16" ht="15.75" thickBot="1" x14ac:dyDescent="0.3">
      <c r="A10" s="379" t="s">
        <v>100</v>
      </c>
      <c r="B10" s="380" t="s">
        <v>102</v>
      </c>
      <c r="C10" s="484">
        <v>507.18599999999998</v>
      </c>
      <c r="D10" s="114">
        <v>498.99900000000002</v>
      </c>
      <c r="E10" s="386">
        <v>1.6406846506706336</v>
      </c>
      <c r="F10" s="381">
        <v>11.73314545258534</v>
      </c>
      <c r="G10" s="116">
        <v>13.332178748461201</v>
      </c>
      <c r="H10" s="118">
        <v>535.89499999999998</v>
      </c>
      <c r="I10" s="114">
        <v>526.32000000000005</v>
      </c>
      <c r="J10" s="388">
        <v>1.819235446116418</v>
      </c>
      <c r="K10" s="118">
        <v>485.13</v>
      </c>
      <c r="L10" s="114">
        <v>467.149</v>
      </c>
      <c r="M10" s="386">
        <v>3.8490931159009216</v>
      </c>
      <c r="N10" s="118">
        <v>480.71100000000001</v>
      </c>
      <c r="O10" s="114">
        <v>509.48899999999998</v>
      </c>
      <c r="P10" s="387">
        <v>-5.648404577920223</v>
      </c>
    </row>
    <row r="11" spans="1:16" ht="15" x14ac:dyDescent="0.25">
      <c r="A11" s="374" t="s">
        <v>103</v>
      </c>
      <c r="B11" s="375"/>
      <c r="C11" s="376"/>
      <c r="D11" s="376"/>
      <c r="E11" s="395"/>
      <c r="F11" s="378"/>
      <c r="G11" s="377"/>
      <c r="H11" s="376"/>
      <c r="I11" s="376"/>
      <c r="J11" s="395"/>
      <c r="K11" s="376"/>
      <c r="L11" s="376"/>
      <c r="M11" s="395"/>
      <c r="N11" s="376"/>
      <c r="O11" s="376"/>
      <c r="P11" s="397"/>
    </row>
    <row r="12" spans="1:16" ht="15" x14ac:dyDescent="0.25">
      <c r="A12" s="379" t="s">
        <v>100</v>
      </c>
      <c r="B12" s="380" t="s">
        <v>101</v>
      </c>
      <c r="C12" s="484">
        <v>422.74799999999999</v>
      </c>
      <c r="D12" s="114">
        <v>425.14100000000002</v>
      </c>
      <c r="E12" s="386">
        <v>-0.56287208243853903</v>
      </c>
      <c r="F12" s="115">
        <v>9.0741392096158933</v>
      </c>
      <c r="G12" s="116">
        <v>11.226309556686216</v>
      </c>
      <c r="H12" s="118">
        <v>420.80900000000003</v>
      </c>
      <c r="I12" s="114">
        <v>425.71600000000001</v>
      </c>
      <c r="J12" s="388">
        <v>-1.1526463651824179</v>
      </c>
      <c r="K12" s="118" t="s">
        <v>96</v>
      </c>
      <c r="L12" s="114" t="s">
        <v>96</v>
      </c>
      <c r="M12" s="396" t="s">
        <v>114</v>
      </c>
      <c r="N12" s="118">
        <v>432.57400000000001</v>
      </c>
      <c r="O12" s="114">
        <v>431</v>
      </c>
      <c r="P12" s="387">
        <v>0.36519721577726505</v>
      </c>
    </row>
    <row r="13" spans="1:16" ht="15" x14ac:dyDescent="0.25">
      <c r="A13" s="379" t="s">
        <v>100</v>
      </c>
      <c r="B13" s="380" t="s">
        <v>102</v>
      </c>
      <c r="C13" s="484">
        <v>431.452</v>
      </c>
      <c r="D13" s="114">
        <v>427.86399999999998</v>
      </c>
      <c r="E13" s="386">
        <v>0.83858422302414382</v>
      </c>
      <c r="F13" s="115">
        <v>74.902130319400911</v>
      </c>
      <c r="G13" s="116">
        <v>73.215347241400281</v>
      </c>
      <c r="H13" s="118">
        <v>436.71499999999997</v>
      </c>
      <c r="I13" s="114">
        <v>430.98200000000003</v>
      </c>
      <c r="J13" s="388">
        <v>1.330217967339691</v>
      </c>
      <c r="K13" s="118">
        <v>398.411</v>
      </c>
      <c r="L13" s="114">
        <v>398.51100000000002</v>
      </c>
      <c r="M13" s="386">
        <v>-2.5093410219547946E-2</v>
      </c>
      <c r="N13" s="118">
        <v>473.11799999999999</v>
      </c>
      <c r="O13" s="114">
        <v>469.827</v>
      </c>
      <c r="P13" s="387">
        <v>0.70047059875230611</v>
      </c>
    </row>
    <row r="14" spans="1:16" s="34" customFormat="1" ht="15.75" thickBot="1" x14ac:dyDescent="0.3">
      <c r="A14" s="130" t="s">
        <v>348</v>
      </c>
      <c r="B14" s="444" t="s">
        <v>349</v>
      </c>
      <c r="C14" s="485" t="s">
        <v>96</v>
      </c>
      <c r="D14" s="117" t="s">
        <v>96</v>
      </c>
      <c r="E14" s="389" t="s">
        <v>114</v>
      </c>
      <c r="F14" s="450">
        <v>1.4797786811250631</v>
      </c>
      <c r="G14" s="121">
        <v>0.70632509677449551</v>
      </c>
      <c r="H14" s="119" t="s">
        <v>114</v>
      </c>
      <c r="I14" s="117" t="s">
        <v>114</v>
      </c>
      <c r="J14" s="390" t="s">
        <v>114</v>
      </c>
      <c r="K14" s="119" t="s">
        <v>114</v>
      </c>
      <c r="L14" s="117" t="s">
        <v>114</v>
      </c>
      <c r="M14" s="390" t="s">
        <v>114</v>
      </c>
      <c r="N14" s="119" t="s">
        <v>96</v>
      </c>
      <c r="O14" s="117" t="s">
        <v>96</v>
      </c>
      <c r="P14" s="451" t="s">
        <v>114</v>
      </c>
    </row>
    <row r="15" spans="1:16" ht="15.75" thickBot="1" x14ac:dyDescent="0.3">
      <c r="A15" s="318"/>
      <c r="B15" s="318"/>
      <c r="C15" s="318"/>
      <c r="D15" s="318"/>
      <c r="E15" s="382" t="s">
        <v>112</v>
      </c>
      <c r="F15" s="383">
        <v>100</v>
      </c>
      <c r="G15" s="384">
        <v>100</v>
      </c>
      <c r="H15" s="318"/>
      <c r="I15" s="318"/>
      <c r="J15" s="318"/>
      <c r="K15" s="318"/>
      <c r="L15" s="318"/>
      <c r="M15" s="318"/>
      <c r="N15" s="318"/>
      <c r="O15" s="318"/>
      <c r="P15" s="318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10"/>
      <c r="I16" s="210"/>
      <c r="J16" s="210"/>
      <c r="K16" s="210"/>
      <c r="L16" s="210"/>
      <c r="M16" s="210"/>
      <c r="N16" s="210"/>
    </row>
    <row r="17" spans="1:14" ht="15.75" x14ac:dyDescent="0.25">
      <c r="A17" s="35" t="s">
        <v>142</v>
      </c>
      <c r="B17" s="18"/>
      <c r="H17" s="210"/>
      <c r="I17" s="210"/>
      <c r="J17" s="210"/>
      <c r="K17" s="210"/>
      <c r="L17" s="210"/>
      <c r="M17" s="210"/>
      <c r="N17" s="210"/>
    </row>
    <row r="18" spans="1:14" ht="15" x14ac:dyDescent="0.25">
      <c r="A18" s="639" t="s">
        <v>409</v>
      </c>
      <c r="B18" s="18"/>
      <c r="H18" s="210"/>
      <c r="I18" s="210"/>
      <c r="J18" s="210"/>
      <c r="K18" s="210"/>
      <c r="L18" s="210"/>
      <c r="M18" s="210"/>
      <c r="N18" s="2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A29" sqref="A29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2" t="s">
        <v>403</v>
      </c>
      <c r="E1" s="45"/>
      <c r="F1" s="204"/>
      <c r="G1" s="204"/>
      <c r="H1" s="1"/>
      <c r="I1"/>
    </row>
    <row r="2" spans="1:9" ht="18" customHeight="1" thickBot="1" x14ac:dyDescent="0.3">
      <c r="A2" s="202" t="s">
        <v>131</v>
      </c>
      <c r="E2" s="45"/>
      <c r="F2" s="204"/>
      <c r="G2" s="204"/>
      <c r="H2" s="1"/>
      <c r="I2"/>
    </row>
    <row r="3" spans="1:9" ht="14.25" x14ac:dyDescent="0.2">
      <c r="A3" s="137"/>
      <c r="B3" s="138" t="s">
        <v>61</v>
      </c>
      <c r="C3" s="138"/>
      <c r="D3" s="139" t="s">
        <v>62</v>
      </c>
      <c r="F3" s="1"/>
      <c r="G3" s="1"/>
      <c r="H3" s="1"/>
      <c r="I3"/>
    </row>
    <row r="4" spans="1:9" ht="15" x14ac:dyDescent="0.25">
      <c r="A4" s="41"/>
      <c r="B4" s="446" t="s">
        <v>404</v>
      </c>
      <c r="C4" s="447" t="s">
        <v>399</v>
      </c>
      <c r="D4" s="140" t="s">
        <v>84</v>
      </c>
      <c r="F4" s="1"/>
      <c r="G4" s="1"/>
      <c r="H4" s="1"/>
      <c r="I4"/>
    </row>
    <row r="5" spans="1:9" ht="15" x14ac:dyDescent="0.25">
      <c r="A5" s="41"/>
      <c r="B5" s="141" t="s">
        <v>55</v>
      </c>
      <c r="C5" s="142"/>
      <c r="D5" s="634"/>
      <c r="F5" s="1"/>
      <c r="G5" s="1"/>
      <c r="H5" s="1"/>
      <c r="I5"/>
    </row>
    <row r="6" spans="1:9" ht="15" x14ac:dyDescent="0.25">
      <c r="A6" s="43" t="s">
        <v>218</v>
      </c>
      <c r="B6" s="143">
        <v>600</v>
      </c>
      <c r="C6" s="144">
        <v>600</v>
      </c>
      <c r="D6" s="635">
        <v>0</v>
      </c>
      <c r="I6"/>
    </row>
    <row r="7" spans="1:9" ht="15" x14ac:dyDescent="0.25">
      <c r="A7" s="43" t="s">
        <v>219</v>
      </c>
      <c r="B7" s="143">
        <v>950</v>
      </c>
      <c r="C7" s="144">
        <v>900</v>
      </c>
      <c r="D7" s="635">
        <v>5.5555555555555554</v>
      </c>
      <c r="I7"/>
    </row>
    <row r="8" spans="1:9" ht="15.75" thickBot="1" x14ac:dyDescent="0.3">
      <c r="A8" s="43" t="s">
        <v>220</v>
      </c>
      <c r="B8" s="143">
        <v>776.53</v>
      </c>
      <c r="C8" s="144">
        <v>784.53</v>
      </c>
      <c r="D8" s="635">
        <v>-1.0197188125374428</v>
      </c>
      <c r="I8"/>
    </row>
    <row r="9" spans="1:9" ht="15" x14ac:dyDescent="0.25">
      <c r="A9" s="41"/>
      <c r="B9" s="145" t="s">
        <v>56</v>
      </c>
      <c r="C9" s="146"/>
      <c r="D9" s="636"/>
      <c r="I9"/>
    </row>
    <row r="10" spans="1:9" ht="15" x14ac:dyDescent="0.25">
      <c r="A10" s="43" t="s">
        <v>218</v>
      </c>
      <c r="B10" s="143">
        <v>450</v>
      </c>
      <c r="C10" s="144">
        <v>475</v>
      </c>
      <c r="D10" s="635">
        <v>-5.2631578947368416</v>
      </c>
      <c r="I10"/>
    </row>
    <row r="11" spans="1:9" ht="15" x14ac:dyDescent="0.25">
      <c r="A11" s="43" t="s">
        <v>219</v>
      </c>
      <c r="B11" s="143">
        <v>700</v>
      </c>
      <c r="C11" s="144">
        <v>700</v>
      </c>
      <c r="D11" s="635">
        <v>0</v>
      </c>
      <c r="I11"/>
    </row>
    <row r="12" spans="1:9" ht="15.75" thickBot="1" x14ac:dyDescent="0.3">
      <c r="A12" s="43" t="s">
        <v>220</v>
      </c>
      <c r="B12" s="143">
        <v>583.5</v>
      </c>
      <c r="C12" s="144">
        <v>589.94000000000005</v>
      </c>
      <c r="D12" s="635">
        <v>-1.0916364376038332</v>
      </c>
      <c r="I12"/>
    </row>
    <row r="13" spans="1:9" ht="15" x14ac:dyDescent="0.25">
      <c r="A13" s="41"/>
      <c r="B13" s="145" t="s">
        <v>57</v>
      </c>
      <c r="C13" s="146"/>
      <c r="D13" s="636"/>
      <c r="I13"/>
    </row>
    <row r="14" spans="1:9" ht="15" x14ac:dyDescent="0.25">
      <c r="A14" s="43" t="s">
        <v>218</v>
      </c>
      <c r="B14" s="143">
        <v>570</v>
      </c>
      <c r="C14" s="144">
        <v>600</v>
      </c>
      <c r="D14" s="635">
        <v>-5</v>
      </c>
      <c r="I14"/>
    </row>
    <row r="15" spans="1:9" ht="15" x14ac:dyDescent="0.25">
      <c r="A15" s="43" t="s">
        <v>219</v>
      </c>
      <c r="B15" s="143">
        <v>900</v>
      </c>
      <c r="C15" s="144">
        <v>880</v>
      </c>
      <c r="D15" s="635">
        <v>2.2727272727272729</v>
      </c>
      <c r="I15"/>
    </row>
    <row r="16" spans="1:9" ht="15.75" thickBot="1" x14ac:dyDescent="0.3">
      <c r="A16" s="43" t="s">
        <v>220</v>
      </c>
      <c r="B16" s="143">
        <v>730.33</v>
      </c>
      <c r="C16" s="144">
        <v>729.24</v>
      </c>
      <c r="D16" s="635">
        <v>0.1494706818057199</v>
      </c>
      <c r="I16"/>
    </row>
    <row r="17" spans="1:9" ht="15" x14ac:dyDescent="0.25">
      <c r="A17" s="41"/>
      <c r="B17" s="145" t="s">
        <v>58</v>
      </c>
      <c r="C17" s="146"/>
      <c r="D17" s="636"/>
      <c r="I17"/>
    </row>
    <row r="18" spans="1:9" ht="15" x14ac:dyDescent="0.25">
      <c r="A18" s="43" t="s">
        <v>218</v>
      </c>
      <c r="B18" s="143">
        <v>735</v>
      </c>
      <c r="C18" s="144">
        <v>745</v>
      </c>
      <c r="D18" s="635">
        <v>-1.3422818791946309</v>
      </c>
      <c r="I18"/>
    </row>
    <row r="19" spans="1:9" ht="15" x14ac:dyDescent="0.25">
      <c r="A19" s="43" t="s">
        <v>219</v>
      </c>
      <c r="B19" s="143">
        <v>1000</v>
      </c>
      <c r="C19" s="144">
        <v>983.33</v>
      </c>
      <c r="D19" s="635">
        <v>1.6952599839321447</v>
      </c>
      <c r="I19"/>
    </row>
    <row r="20" spans="1:9" ht="15.75" thickBot="1" x14ac:dyDescent="0.3">
      <c r="A20" s="43" t="s">
        <v>220</v>
      </c>
      <c r="B20" s="143">
        <v>837.45</v>
      </c>
      <c r="C20" s="144">
        <v>846.17</v>
      </c>
      <c r="D20" s="635">
        <v>-1.0305257808714461</v>
      </c>
      <c r="I20"/>
    </row>
    <row r="21" spans="1:9" ht="15" x14ac:dyDescent="0.25">
      <c r="A21" s="41"/>
      <c r="B21" s="145" t="s">
        <v>59</v>
      </c>
      <c r="C21" s="146"/>
      <c r="D21" s="636"/>
      <c r="I21"/>
    </row>
    <row r="22" spans="1:9" ht="15" x14ac:dyDescent="0.25">
      <c r="A22" s="43" t="s">
        <v>218</v>
      </c>
      <c r="B22" s="143">
        <v>450</v>
      </c>
      <c r="C22" s="144">
        <v>500</v>
      </c>
      <c r="D22" s="635">
        <v>-10</v>
      </c>
      <c r="I22"/>
    </row>
    <row r="23" spans="1:9" ht="15" x14ac:dyDescent="0.25">
      <c r="A23" s="43" t="s">
        <v>219</v>
      </c>
      <c r="B23" s="143">
        <v>875</v>
      </c>
      <c r="C23" s="144">
        <v>850</v>
      </c>
      <c r="D23" s="635">
        <v>2.9411764705882351</v>
      </c>
      <c r="I23"/>
    </row>
    <row r="24" spans="1:9" ht="15.75" thickBot="1" x14ac:dyDescent="0.3">
      <c r="A24" s="43" t="s">
        <v>220</v>
      </c>
      <c r="B24" s="143">
        <v>628.48</v>
      </c>
      <c r="C24" s="144">
        <v>640.13</v>
      </c>
      <c r="D24" s="635">
        <v>-1.8199428241138484</v>
      </c>
      <c r="I24"/>
    </row>
    <row r="25" spans="1:9" ht="15" x14ac:dyDescent="0.25">
      <c r="A25" s="41"/>
      <c r="B25" s="145" t="s">
        <v>60</v>
      </c>
      <c r="C25" s="146"/>
      <c r="D25" s="636"/>
      <c r="I25"/>
    </row>
    <row r="26" spans="1:9" ht="15" x14ac:dyDescent="0.25">
      <c r="A26" s="43" t="s">
        <v>218</v>
      </c>
      <c r="B26" s="143">
        <v>550</v>
      </c>
      <c r="C26" s="144">
        <v>550</v>
      </c>
      <c r="D26" s="635">
        <v>0</v>
      </c>
      <c r="I26"/>
    </row>
    <row r="27" spans="1:9" ht="15" x14ac:dyDescent="0.25">
      <c r="A27" s="43" t="s">
        <v>219</v>
      </c>
      <c r="B27" s="143">
        <v>800</v>
      </c>
      <c r="C27" s="144">
        <v>800</v>
      </c>
      <c r="D27" s="635">
        <v>0</v>
      </c>
      <c r="I27"/>
    </row>
    <row r="28" spans="1:9" ht="15.75" thickBot="1" x14ac:dyDescent="0.3">
      <c r="A28" s="44" t="s">
        <v>220</v>
      </c>
      <c r="B28" s="151">
        <v>674.3</v>
      </c>
      <c r="C28" s="152">
        <v>683.48</v>
      </c>
      <c r="D28" s="637">
        <v>-1.3431263533680668</v>
      </c>
      <c r="I28"/>
    </row>
    <row r="29" spans="1:9" ht="18" customHeight="1" x14ac:dyDescent="0.2">
      <c r="A29" s="638" t="s">
        <v>405</v>
      </c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A41" sqref="A41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2" t="s">
        <v>403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5"/>
      <c r="E3" s="37" t="s">
        <v>56</v>
      </c>
      <c r="F3" s="38"/>
      <c r="G3" s="147"/>
      <c r="H3" s="158" t="s">
        <v>57</v>
      </c>
      <c r="I3" s="38"/>
      <c r="J3" s="147"/>
    </row>
    <row r="4" spans="1:10" ht="15" x14ac:dyDescent="0.25">
      <c r="A4" s="39" t="s">
        <v>53</v>
      </c>
      <c r="B4" s="40" t="s">
        <v>61</v>
      </c>
      <c r="C4" s="40"/>
      <c r="D4" s="511" t="s">
        <v>62</v>
      </c>
      <c r="E4" s="161" t="s">
        <v>61</v>
      </c>
      <c r="F4" s="40"/>
      <c r="G4" s="513" t="s">
        <v>62</v>
      </c>
      <c r="H4" s="159" t="s">
        <v>61</v>
      </c>
      <c r="I4" s="40"/>
      <c r="J4" s="513" t="s">
        <v>62</v>
      </c>
    </row>
    <row r="5" spans="1:10" ht="30" x14ac:dyDescent="0.25">
      <c r="A5" s="41"/>
      <c r="B5" s="446" t="s">
        <v>404</v>
      </c>
      <c r="C5" s="447" t="s">
        <v>399</v>
      </c>
      <c r="D5" s="512" t="s">
        <v>63</v>
      </c>
      <c r="E5" s="446" t="s">
        <v>404</v>
      </c>
      <c r="F5" s="447" t="s">
        <v>399</v>
      </c>
      <c r="G5" s="514" t="s">
        <v>63</v>
      </c>
      <c r="H5" s="446" t="s">
        <v>404</v>
      </c>
      <c r="I5" s="447" t="s">
        <v>399</v>
      </c>
      <c r="J5" s="514" t="s">
        <v>63</v>
      </c>
    </row>
    <row r="6" spans="1:10" ht="15" x14ac:dyDescent="0.25">
      <c r="A6" s="43" t="s">
        <v>64</v>
      </c>
      <c r="B6" s="134" t="s">
        <v>114</v>
      </c>
      <c r="C6" s="56" t="s">
        <v>114</v>
      </c>
      <c r="D6" s="404" t="s">
        <v>114</v>
      </c>
      <c r="E6" s="134" t="s">
        <v>114</v>
      </c>
      <c r="F6" s="56" t="s">
        <v>114</v>
      </c>
      <c r="G6" s="406" t="s">
        <v>114</v>
      </c>
      <c r="H6" s="120" t="s">
        <v>114</v>
      </c>
      <c r="I6" s="56" t="s">
        <v>114</v>
      </c>
      <c r="J6" s="406" t="s">
        <v>114</v>
      </c>
    </row>
    <row r="7" spans="1:10" ht="15" x14ac:dyDescent="0.25">
      <c r="A7" s="43" t="s">
        <v>1</v>
      </c>
      <c r="B7" s="134">
        <v>762.5</v>
      </c>
      <c r="C7" s="56">
        <v>816.5</v>
      </c>
      <c r="D7" s="404">
        <v>-6.6135946111451318</v>
      </c>
      <c r="E7" s="134">
        <v>650</v>
      </c>
      <c r="F7" s="56" t="s">
        <v>114</v>
      </c>
      <c r="G7" s="406" t="s">
        <v>114</v>
      </c>
      <c r="H7" s="120">
        <v>790</v>
      </c>
      <c r="I7" s="56">
        <v>780</v>
      </c>
      <c r="J7" s="406">
        <v>1.2820512820512819</v>
      </c>
    </row>
    <row r="8" spans="1:10" ht="15" x14ac:dyDescent="0.25">
      <c r="A8" s="43" t="s">
        <v>7</v>
      </c>
      <c r="B8" s="134">
        <v>775</v>
      </c>
      <c r="C8" s="56">
        <v>785</v>
      </c>
      <c r="D8" s="404">
        <v>-1.2738853503184715</v>
      </c>
      <c r="E8" s="134">
        <v>600</v>
      </c>
      <c r="F8" s="56">
        <v>600</v>
      </c>
      <c r="G8" s="406">
        <v>0</v>
      </c>
      <c r="H8" s="120">
        <v>700</v>
      </c>
      <c r="I8" s="56">
        <v>710</v>
      </c>
      <c r="J8" s="406">
        <v>-1.4084507042253522</v>
      </c>
    </row>
    <row r="9" spans="1:10" ht="15" x14ac:dyDescent="0.25">
      <c r="A9" s="43" t="s">
        <v>8</v>
      </c>
      <c r="B9" s="134" t="s">
        <v>114</v>
      </c>
      <c r="C9" s="56">
        <v>800</v>
      </c>
      <c r="D9" s="404" t="s">
        <v>114</v>
      </c>
      <c r="E9" s="134" t="s">
        <v>114</v>
      </c>
      <c r="F9" s="56" t="s">
        <v>114</v>
      </c>
      <c r="G9" s="406" t="s">
        <v>114</v>
      </c>
      <c r="H9" s="120" t="s">
        <v>114</v>
      </c>
      <c r="I9" s="56" t="s">
        <v>114</v>
      </c>
      <c r="J9" s="406" t="s">
        <v>114</v>
      </c>
    </row>
    <row r="10" spans="1:10" ht="15" x14ac:dyDescent="0.25">
      <c r="A10" s="43" t="s">
        <v>3</v>
      </c>
      <c r="B10" s="134">
        <v>758.18</v>
      </c>
      <c r="C10" s="56">
        <v>778.57</v>
      </c>
      <c r="D10" s="404">
        <v>-2.6189038878970545</v>
      </c>
      <c r="E10" s="134">
        <v>601.66999999999996</v>
      </c>
      <c r="F10" s="56">
        <v>600</v>
      </c>
      <c r="G10" s="406">
        <v>0.27833333333332655</v>
      </c>
      <c r="H10" s="120">
        <v>722.73</v>
      </c>
      <c r="I10" s="56">
        <v>721.43</v>
      </c>
      <c r="J10" s="406">
        <v>0.18019766297493428</v>
      </c>
    </row>
    <row r="11" spans="1:10" ht="15" x14ac:dyDescent="0.25">
      <c r="A11" s="43" t="s">
        <v>9</v>
      </c>
      <c r="B11" s="134">
        <v>750</v>
      </c>
      <c r="C11" s="56">
        <v>782</v>
      </c>
      <c r="D11" s="404">
        <v>-4.0920716112531972</v>
      </c>
      <c r="E11" s="134" t="s">
        <v>114</v>
      </c>
      <c r="F11" s="56" t="s">
        <v>114</v>
      </c>
      <c r="G11" s="406" t="s">
        <v>114</v>
      </c>
      <c r="H11" s="120">
        <v>708.57</v>
      </c>
      <c r="I11" s="56">
        <v>732</v>
      </c>
      <c r="J11" s="406">
        <v>-3.200819672131141</v>
      </c>
    </row>
    <row r="12" spans="1:10" ht="15" x14ac:dyDescent="0.25">
      <c r="A12" s="43" t="s">
        <v>10</v>
      </c>
      <c r="B12" s="134">
        <v>812.46</v>
      </c>
      <c r="C12" s="56">
        <v>805.13</v>
      </c>
      <c r="D12" s="404">
        <v>0.91041198315800431</v>
      </c>
      <c r="E12" s="134">
        <v>564.41</v>
      </c>
      <c r="F12" s="56">
        <v>580.91</v>
      </c>
      <c r="G12" s="406">
        <v>-2.8403711418291993</v>
      </c>
      <c r="H12" s="120">
        <v>756.4</v>
      </c>
      <c r="I12" s="56">
        <v>743.97</v>
      </c>
      <c r="J12" s="406">
        <v>1.6707662943398187</v>
      </c>
    </row>
    <row r="13" spans="1:10" ht="15" x14ac:dyDescent="0.25">
      <c r="A13" s="43" t="s">
        <v>11</v>
      </c>
      <c r="B13" s="134">
        <v>768.75</v>
      </c>
      <c r="C13" s="56">
        <v>790</v>
      </c>
      <c r="D13" s="404">
        <v>-2.6898734177215191</v>
      </c>
      <c r="E13" s="134">
        <v>650</v>
      </c>
      <c r="F13" s="56">
        <v>650</v>
      </c>
      <c r="G13" s="406">
        <v>0</v>
      </c>
      <c r="H13" s="120">
        <v>745</v>
      </c>
      <c r="I13" s="56">
        <v>765</v>
      </c>
      <c r="J13" s="406">
        <v>-2.6143790849673203</v>
      </c>
    </row>
    <row r="14" spans="1:10" ht="15" x14ac:dyDescent="0.25">
      <c r="A14" s="43" t="s">
        <v>13</v>
      </c>
      <c r="B14" s="134">
        <v>770</v>
      </c>
      <c r="C14" s="56">
        <v>780</v>
      </c>
      <c r="D14" s="404">
        <v>-1.2820512820512819</v>
      </c>
      <c r="E14" s="134">
        <v>550</v>
      </c>
      <c r="F14" s="56">
        <v>565</v>
      </c>
      <c r="G14" s="406">
        <v>-2.6548672566371683</v>
      </c>
      <c r="H14" s="120">
        <v>736.25</v>
      </c>
      <c r="I14" s="56">
        <v>727.14</v>
      </c>
      <c r="J14" s="406">
        <v>1.2528536457903587</v>
      </c>
    </row>
    <row r="15" spans="1:10" ht="15" x14ac:dyDescent="0.25">
      <c r="A15" s="43" t="s">
        <v>36</v>
      </c>
      <c r="B15" s="134" t="s">
        <v>114</v>
      </c>
      <c r="C15" s="56" t="s">
        <v>114</v>
      </c>
      <c r="D15" s="404" t="s">
        <v>114</v>
      </c>
      <c r="E15" s="134" t="s">
        <v>114</v>
      </c>
      <c r="F15" s="56" t="s">
        <v>114</v>
      </c>
      <c r="G15" s="406" t="s">
        <v>114</v>
      </c>
      <c r="H15" s="120" t="s">
        <v>114</v>
      </c>
      <c r="I15" s="56" t="s">
        <v>114</v>
      </c>
      <c r="J15" s="406" t="s">
        <v>114</v>
      </c>
    </row>
    <row r="16" spans="1:10" ht="15" x14ac:dyDescent="0.25">
      <c r="A16" s="43" t="s">
        <v>16</v>
      </c>
      <c r="B16" s="134">
        <v>828</v>
      </c>
      <c r="C16" s="56">
        <v>808</v>
      </c>
      <c r="D16" s="404">
        <v>2.4752475247524752</v>
      </c>
      <c r="E16" s="134">
        <v>640</v>
      </c>
      <c r="F16" s="56">
        <v>650</v>
      </c>
      <c r="G16" s="406">
        <v>-1.5384615384615385</v>
      </c>
      <c r="H16" s="120">
        <v>754</v>
      </c>
      <c r="I16" s="56">
        <v>736</v>
      </c>
      <c r="J16" s="406">
        <v>2.4456521739130435</v>
      </c>
    </row>
    <row r="17" spans="1:10" ht="15" x14ac:dyDescent="0.25">
      <c r="A17" s="43" t="s">
        <v>19</v>
      </c>
      <c r="B17" s="134">
        <v>652.91999999999996</v>
      </c>
      <c r="C17" s="56">
        <v>659.44</v>
      </c>
      <c r="D17" s="404">
        <v>-0.98871769986656788</v>
      </c>
      <c r="E17" s="134">
        <v>604.16</v>
      </c>
      <c r="F17" s="56">
        <v>586.11</v>
      </c>
      <c r="G17" s="406">
        <v>3.0796266912354255</v>
      </c>
      <c r="H17" s="120">
        <v>633.75</v>
      </c>
      <c r="I17" s="56">
        <v>631.66999999999996</v>
      </c>
      <c r="J17" s="406">
        <v>0.32928586128833742</v>
      </c>
    </row>
    <row r="18" spans="1:10" ht="15" x14ac:dyDescent="0.25">
      <c r="A18" s="43" t="s">
        <v>20</v>
      </c>
      <c r="B18" s="134">
        <v>723.33</v>
      </c>
      <c r="C18" s="56">
        <v>660</v>
      </c>
      <c r="D18" s="404">
        <v>9.595454545454551</v>
      </c>
      <c r="E18" s="134" t="s">
        <v>114</v>
      </c>
      <c r="F18" s="56" t="s">
        <v>114</v>
      </c>
      <c r="G18" s="406" t="s">
        <v>114</v>
      </c>
      <c r="H18" s="120">
        <v>720</v>
      </c>
      <c r="I18" s="56">
        <v>720</v>
      </c>
      <c r="J18" s="406">
        <v>0</v>
      </c>
    </row>
    <row r="19" spans="1:10" ht="15" x14ac:dyDescent="0.25">
      <c r="A19" s="43" t="s">
        <v>21</v>
      </c>
      <c r="B19" s="134">
        <v>798</v>
      </c>
      <c r="C19" s="56">
        <v>798</v>
      </c>
      <c r="D19" s="404">
        <v>0</v>
      </c>
      <c r="E19" s="134">
        <v>586.66999999999996</v>
      </c>
      <c r="F19" s="56">
        <v>586.66999999999996</v>
      </c>
      <c r="G19" s="406">
        <v>0</v>
      </c>
      <c r="H19" s="120">
        <v>726</v>
      </c>
      <c r="I19" s="56">
        <v>726</v>
      </c>
      <c r="J19" s="406">
        <v>0</v>
      </c>
    </row>
    <row r="20" spans="1:10" ht="15.75" thickBot="1" x14ac:dyDescent="0.3">
      <c r="A20" s="44" t="s">
        <v>40</v>
      </c>
      <c r="B20" s="135">
        <v>800</v>
      </c>
      <c r="C20" s="136">
        <v>800</v>
      </c>
      <c r="D20" s="405">
        <v>0</v>
      </c>
      <c r="E20" s="135" t="s">
        <v>114</v>
      </c>
      <c r="F20" s="136" t="s">
        <v>114</v>
      </c>
      <c r="G20" s="407" t="s">
        <v>114</v>
      </c>
      <c r="H20" s="160" t="s">
        <v>114</v>
      </c>
      <c r="I20" s="136" t="s">
        <v>114</v>
      </c>
      <c r="J20" s="407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5"/>
      <c r="E22" s="37" t="s">
        <v>59</v>
      </c>
      <c r="F22" s="38"/>
      <c r="G22" s="147"/>
      <c r="H22" s="158" t="s">
        <v>60</v>
      </c>
      <c r="I22" s="38"/>
      <c r="J22" s="147"/>
    </row>
    <row r="23" spans="1:10" ht="14.25" x14ac:dyDescent="0.2">
      <c r="A23" s="39" t="s">
        <v>53</v>
      </c>
      <c r="B23" s="40" t="s">
        <v>61</v>
      </c>
      <c r="C23" s="40"/>
      <c r="D23" s="156" t="s">
        <v>62</v>
      </c>
      <c r="E23" s="161" t="s">
        <v>61</v>
      </c>
      <c r="F23" s="40"/>
      <c r="G23" s="148" t="s">
        <v>62</v>
      </c>
      <c r="H23" s="159" t="s">
        <v>61</v>
      </c>
      <c r="I23" s="40"/>
      <c r="J23" s="148" t="s">
        <v>62</v>
      </c>
    </row>
    <row r="24" spans="1:10" ht="30" x14ac:dyDescent="0.25">
      <c r="A24" s="41"/>
      <c r="B24" s="446" t="s">
        <v>404</v>
      </c>
      <c r="C24" s="447" t="s">
        <v>399</v>
      </c>
      <c r="D24" s="157" t="s">
        <v>63</v>
      </c>
      <c r="E24" s="446" t="s">
        <v>404</v>
      </c>
      <c r="F24" s="447" t="s">
        <v>399</v>
      </c>
      <c r="G24" s="149" t="s">
        <v>63</v>
      </c>
      <c r="H24" s="446" t="s">
        <v>404</v>
      </c>
      <c r="I24" s="447" t="s">
        <v>399</v>
      </c>
      <c r="J24" s="149" t="s">
        <v>63</v>
      </c>
    </row>
    <row r="25" spans="1:10" ht="15" x14ac:dyDescent="0.25">
      <c r="A25" s="43" t="s">
        <v>64</v>
      </c>
      <c r="B25" s="134" t="s">
        <v>114</v>
      </c>
      <c r="C25" s="56" t="s">
        <v>114</v>
      </c>
      <c r="D25" s="404" t="s">
        <v>114</v>
      </c>
      <c r="E25" s="134" t="s">
        <v>114</v>
      </c>
      <c r="F25" s="56" t="s">
        <v>114</v>
      </c>
      <c r="G25" s="150" t="s">
        <v>114</v>
      </c>
      <c r="H25" s="120" t="s">
        <v>114</v>
      </c>
      <c r="I25" s="56" t="s">
        <v>114</v>
      </c>
      <c r="J25" s="150" t="s">
        <v>114</v>
      </c>
    </row>
    <row r="26" spans="1:10" ht="15" x14ac:dyDescent="0.25">
      <c r="A26" s="43" t="s">
        <v>1</v>
      </c>
      <c r="B26" s="134" t="s">
        <v>114</v>
      </c>
      <c r="C26" s="56" t="s">
        <v>114</v>
      </c>
      <c r="D26" s="404" t="s">
        <v>114</v>
      </c>
      <c r="E26" s="134">
        <v>800</v>
      </c>
      <c r="F26" s="56">
        <v>800</v>
      </c>
      <c r="G26" s="406">
        <v>0</v>
      </c>
      <c r="H26" s="120">
        <v>662.5</v>
      </c>
      <c r="I26" s="56">
        <v>725</v>
      </c>
      <c r="J26" s="406">
        <v>-8.6206896551724146</v>
      </c>
    </row>
    <row r="27" spans="1:10" ht="15" x14ac:dyDescent="0.25">
      <c r="A27" s="43" t="s">
        <v>7</v>
      </c>
      <c r="B27" s="134">
        <v>900</v>
      </c>
      <c r="C27" s="56">
        <v>900</v>
      </c>
      <c r="D27" s="404">
        <v>0</v>
      </c>
      <c r="E27" s="134">
        <v>616.66999999999996</v>
      </c>
      <c r="F27" s="56">
        <v>633.33000000000004</v>
      </c>
      <c r="G27" s="406">
        <v>-2.6305401607377008</v>
      </c>
      <c r="H27" s="120">
        <v>675</v>
      </c>
      <c r="I27" s="56">
        <v>662.5</v>
      </c>
      <c r="J27" s="406">
        <v>1.8867924528301887</v>
      </c>
    </row>
    <row r="28" spans="1:10" ht="15" x14ac:dyDescent="0.25">
      <c r="A28" s="43" t="s">
        <v>8</v>
      </c>
      <c r="B28" s="134" t="s">
        <v>114</v>
      </c>
      <c r="C28" s="56" t="s">
        <v>114</v>
      </c>
      <c r="D28" s="404" t="s">
        <v>114</v>
      </c>
      <c r="E28" s="134" t="s">
        <v>114</v>
      </c>
      <c r="F28" s="56" t="s">
        <v>114</v>
      </c>
      <c r="G28" s="406" t="s">
        <v>114</v>
      </c>
      <c r="H28" s="120" t="s">
        <v>114</v>
      </c>
      <c r="I28" s="56">
        <v>700</v>
      </c>
      <c r="J28" s="406" t="s">
        <v>114</v>
      </c>
    </row>
    <row r="29" spans="1:10" ht="15" x14ac:dyDescent="0.25">
      <c r="A29" s="43" t="s">
        <v>3</v>
      </c>
      <c r="B29" s="134">
        <v>831.25</v>
      </c>
      <c r="C29" s="56">
        <v>860</v>
      </c>
      <c r="D29" s="404">
        <v>-3.3430232558139532</v>
      </c>
      <c r="E29" s="134">
        <v>630</v>
      </c>
      <c r="F29" s="56">
        <v>638.33000000000004</v>
      </c>
      <c r="G29" s="406">
        <v>-1.304967649961625</v>
      </c>
      <c r="H29" s="120">
        <v>670.91</v>
      </c>
      <c r="I29" s="56">
        <v>688.57</v>
      </c>
      <c r="J29" s="406">
        <v>-2.5647356114846831</v>
      </c>
    </row>
    <row r="30" spans="1:10" ht="15" x14ac:dyDescent="0.25">
      <c r="A30" s="43" t="s">
        <v>9</v>
      </c>
      <c r="B30" s="134">
        <v>833.33</v>
      </c>
      <c r="C30" s="56">
        <v>833.33</v>
      </c>
      <c r="D30" s="404">
        <v>0</v>
      </c>
      <c r="E30" s="134">
        <v>631</v>
      </c>
      <c r="F30" s="56">
        <v>642.5</v>
      </c>
      <c r="G30" s="406">
        <v>-1.7898832684824901</v>
      </c>
      <c r="H30" s="120">
        <v>650</v>
      </c>
      <c r="I30" s="56">
        <v>725</v>
      </c>
      <c r="J30" s="406">
        <v>-10.344827586206897</v>
      </c>
    </row>
    <row r="31" spans="1:10" ht="15" x14ac:dyDescent="0.25">
      <c r="A31" s="43" t="s">
        <v>10</v>
      </c>
      <c r="B31" s="134">
        <v>841.82</v>
      </c>
      <c r="C31" s="56">
        <v>824.29</v>
      </c>
      <c r="D31" s="404">
        <v>2.1266787174416875</v>
      </c>
      <c r="E31" s="134">
        <v>604.74</v>
      </c>
      <c r="F31" s="56">
        <v>606.54</v>
      </c>
      <c r="G31" s="406">
        <v>-0.29676525868037634</v>
      </c>
      <c r="H31" s="120">
        <v>675.11</v>
      </c>
      <c r="I31" s="56">
        <v>671.92</v>
      </c>
      <c r="J31" s="406">
        <v>0.47475889986904019</v>
      </c>
    </row>
    <row r="32" spans="1:10" ht="15" x14ac:dyDescent="0.25">
      <c r="A32" s="43" t="s">
        <v>11</v>
      </c>
      <c r="B32" s="134">
        <v>850</v>
      </c>
      <c r="C32" s="56">
        <v>866.67</v>
      </c>
      <c r="D32" s="404">
        <v>-1.9234541405609933</v>
      </c>
      <c r="E32" s="134">
        <v>643.75</v>
      </c>
      <c r="F32" s="56">
        <v>650</v>
      </c>
      <c r="G32" s="406">
        <v>-0.96153846153846156</v>
      </c>
      <c r="H32" s="120">
        <v>775</v>
      </c>
      <c r="I32" s="56">
        <v>775</v>
      </c>
      <c r="J32" s="406">
        <v>0</v>
      </c>
    </row>
    <row r="33" spans="1:10" ht="15" x14ac:dyDescent="0.25">
      <c r="A33" s="43" t="s">
        <v>13</v>
      </c>
      <c r="B33" s="134" t="s">
        <v>114</v>
      </c>
      <c r="C33" s="56" t="s">
        <v>114</v>
      </c>
      <c r="D33" s="404" t="s">
        <v>114</v>
      </c>
      <c r="E33" s="134">
        <v>608.33000000000004</v>
      </c>
      <c r="F33" s="56">
        <v>645</v>
      </c>
      <c r="G33" s="406">
        <v>-5.6852713178294509</v>
      </c>
      <c r="H33" s="120">
        <v>641.66999999999996</v>
      </c>
      <c r="I33" s="56">
        <v>637.5</v>
      </c>
      <c r="J33" s="406">
        <v>0.65411764705881714</v>
      </c>
    </row>
    <row r="34" spans="1:10" ht="15" x14ac:dyDescent="0.25">
      <c r="A34" s="43" t="s">
        <v>36</v>
      </c>
      <c r="B34" s="134" t="s">
        <v>114</v>
      </c>
      <c r="C34" s="56" t="s">
        <v>114</v>
      </c>
      <c r="D34" s="404" t="s">
        <v>114</v>
      </c>
      <c r="E34" s="134" t="s">
        <v>114</v>
      </c>
      <c r="F34" s="56" t="s">
        <v>114</v>
      </c>
      <c r="G34" s="406" t="s">
        <v>114</v>
      </c>
      <c r="H34" s="120" t="s">
        <v>114</v>
      </c>
      <c r="I34" s="56" t="s">
        <v>114</v>
      </c>
      <c r="J34" s="406" t="s">
        <v>114</v>
      </c>
    </row>
    <row r="35" spans="1:10" ht="15" x14ac:dyDescent="0.25">
      <c r="A35" s="43" t="s">
        <v>16</v>
      </c>
      <c r="B35" s="134">
        <v>841.4</v>
      </c>
      <c r="C35" s="56">
        <v>829.4</v>
      </c>
      <c r="D35" s="404">
        <v>1.4468290330359295</v>
      </c>
      <c r="E35" s="134">
        <v>747</v>
      </c>
      <c r="F35" s="56">
        <v>712</v>
      </c>
      <c r="G35" s="406">
        <v>4.915730337078652</v>
      </c>
      <c r="H35" s="120">
        <v>681.5</v>
      </c>
      <c r="I35" s="56">
        <v>701.5</v>
      </c>
      <c r="J35" s="406">
        <v>-2.8510334996436208</v>
      </c>
    </row>
    <row r="36" spans="1:10" ht="15" x14ac:dyDescent="0.25">
      <c r="A36" s="43" t="s">
        <v>19</v>
      </c>
      <c r="B36" s="134">
        <v>822.89</v>
      </c>
      <c r="C36" s="56">
        <v>983.33</v>
      </c>
      <c r="D36" s="404">
        <v>-16.315987511822076</v>
      </c>
      <c r="E36" s="134">
        <v>538.41999999999996</v>
      </c>
      <c r="F36" s="56">
        <v>606.11</v>
      </c>
      <c r="G36" s="406">
        <v>-11.167939812905257</v>
      </c>
      <c r="H36" s="120">
        <v>615</v>
      </c>
      <c r="I36" s="56">
        <v>620</v>
      </c>
      <c r="J36" s="406">
        <v>-0.80645161290322576</v>
      </c>
    </row>
    <row r="37" spans="1:10" ht="15" x14ac:dyDescent="0.25">
      <c r="A37" s="43" t="s">
        <v>20</v>
      </c>
      <c r="B37" s="134" t="s">
        <v>114</v>
      </c>
      <c r="C37" s="56" t="s">
        <v>114</v>
      </c>
      <c r="D37" s="404" t="s">
        <v>114</v>
      </c>
      <c r="E37" s="134">
        <v>650</v>
      </c>
      <c r="F37" s="56">
        <v>650</v>
      </c>
      <c r="G37" s="406">
        <v>0</v>
      </c>
      <c r="H37" s="120" t="s">
        <v>114</v>
      </c>
      <c r="I37" s="56" t="s">
        <v>114</v>
      </c>
      <c r="J37" s="406" t="s">
        <v>114</v>
      </c>
    </row>
    <row r="38" spans="1:10" ht="15" x14ac:dyDescent="0.25">
      <c r="A38" s="43" t="s">
        <v>21</v>
      </c>
      <c r="B38" s="134">
        <v>800</v>
      </c>
      <c r="C38" s="56">
        <v>800</v>
      </c>
      <c r="D38" s="404">
        <v>0</v>
      </c>
      <c r="E38" s="134">
        <v>625</v>
      </c>
      <c r="F38" s="56">
        <v>625</v>
      </c>
      <c r="G38" s="406">
        <v>0</v>
      </c>
      <c r="H38" s="120">
        <v>700</v>
      </c>
      <c r="I38" s="56">
        <v>706</v>
      </c>
      <c r="J38" s="406">
        <v>-0.84985835694051004</v>
      </c>
    </row>
    <row r="39" spans="1:10" ht="15.75" thickBot="1" x14ac:dyDescent="0.3">
      <c r="A39" s="44" t="s">
        <v>40</v>
      </c>
      <c r="B39" s="135" t="s">
        <v>114</v>
      </c>
      <c r="C39" s="136" t="s">
        <v>114</v>
      </c>
      <c r="D39" s="405" t="s">
        <v>114</v>
      </c>
      <c r="E39" s="135">
        <v>700</v>
      </c>
      <c r="F39" s="136">
        <v>700</v>
      </c>
      <c r="G39" s="407">
        <v>0</v>
      </c>
      <c r="H39" s="160">
        <v>700</v>
      </c>
      <c r="I39" s="136">
        <v>700</v>
      </c>
      <c r="J39" s="407">
        <v>0</v>
      </c>
    </row>
    <row r="40" spans="1:10" ht="15.75" x14ac:dyDescent="0.25">
      <c r="A40" s="35" t="s">
        <v>143</v>
      </c>
    </row>
    <row r="41" spans="1:10" x14ac:dyDescent="0.2">
      <c r="A41" s="638" t="s">
        <v>405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A130" sqref="A130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8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2" t="s">
        <v>403</v>
      </c>
      <c r="B1" s="9"/>
      <c r="C1" s="9"/>
      <c r="D1" s="9"/>
      <c r="E1" s="9"/>
      <c r="F1" s="203"/>
    </row>
    <row r="2" spans="1:20" ht="15.75" x14ac:dyDescent="0.25">
      <c r="A2" s="2" t="s">
        <v>119</v>
      </c>
    </row>
    <row r="3" spans="1:20" ht="15.75" x14ac:dyDescent="0.25">
      <c r="A3" s="133"/>
      <c r="B3" s="133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7" t="s">
        <v>404</v>
      </c>
      <c r="D5" s="42" t="s">
        <v>399</v>
      </c>
      <c r="E5" s="54" t="s">
        <v>63</v>
      </c>
      <c r="F5" s="317" t="s">
        <v>404</v>
      </c>
      <c r="G5" s="42" t="s">
        <v>399</v>
      </c>
      <c r="H5" s="54" t="s">
        <v>63</v>
      </c>
      <c r="I5" s="317" t="s">
        <v>404</v>
      </c>
      <c r="J5" s="42" t="s">
        <v>399</v>
      </c>
      <c r="K5" s="54" t="s">
        <v>63</v>
      </c>
      <c r="L5" s="317" t="s">
        <v>404</v>
      </c>
      <c r="M5" s="42" t="s">
        <v>399</v>
      </c>
      <c r="N5" s="54" t="s">
        <v>63</v>
      </c>
      <c r="O5" s="317" t="s">
        <v>404</v>
      </c>
      <c r="P5" s="42" t="s">
        <v>399</v>
      </c>
      <c r="Q5" s="54" t="s">
        <v>63</v>
      </c>
      <c r="R5" s="317" t="s">
        <v>404</v>
      </c>
      <c r="S5" s="42" t="s">
        <v>399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>
        <v>700</v>
      </c>
      <c r="D11" s="56" t="s">
        <v>114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>
        <v>600</v>
      </c>
      <c r="S11" s="56" t="s">
        <v>114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850</v>
      </c>
      <c r="D12" s="56">
        <v>833</v>
      </c>
      <c r="E12" s="57">
        <v>2.0408163265306123</v>
      </c>
      <c r="F12" s="55">
        <v>650</v>
      </c>
      <c r="G12" s="55" t="s">
        <v>114</v>
      </c>
      <c r="H12" s="57" t="s">
        <v>114</v>
      </c>
      <c r="I12" s="56">
        <v>800</v>
      </c>
      <c r="J12" s="56">
        <v>800</v>
      </c>
      <c r="K12" s="57">
        <v>0</v>
      </c>
      <c r="L12" s="56" t="s">
        <v>114</v>
      </c>
      <c r="M12" s="56" t="s">
        <v>114</v>
      </c>
      <c r="N12" s="57" t="s">
        <v>114</v>
      </c>
      <c r="O12" s="56">
        <v>800</v>
      </c>
      <c r="P12" s="56">
        <v>800</v>
      </c>
      <c r="Q12" s="57">
        <v>0</v>
      </c>
      <c r="R12" s="56">
        <v>750</v>
      </c>
      <c r="S12" s="56">
        <v>750</v>
      </c>
      <c r="T12" s="57">
        <v>0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>
        <v>800</v>
      </c>
      <c r="E19" s="57">
        <v>0</v>
      </c>
      <c r="F19" s="55" t="s">
        <v>114</v>
      </c>
      <c r="G19" s="55" t="s">
        <v>114</v>
      </c>
      <c r="H19" s="57" t="s">
        <v>114</v>
      </c>
      <c r="I19" s="56">
        <v>780</v>
      </c>
      <c r="J19" s="56">
        <v>760</v>
      </c>
      <c r="K19" s="57">
        <v>2.6315789473684208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700</v>
      </c>
      <c r="S19" s="56">
        <v>700</v>
      </c>
      <c r="T19" s="57">
        <v>0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>
        <v>800</v>
      </c>
      <c r="E22" s="57">
        <v>0</v>
      </c>
      <c r="F22" s="55">
        <v>600</v>
      </c>
      <c r="G22" s="55">
        <v>600</v>
      </c>
      <c r="H22" s="57">
        <v>0</v>
      </c>
      <c r="I22" s="56">
        <v>700</v>
      </c>
      <c r="J22" s="56">
        <v>700</v>
      </c>
      <c r="K22" s="57">
        <v>0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>
        <v>700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775</v>
      </c>
      <c r="D26" s="56">
        <v>800</v>
      </c>
      <c r="E26" s="57">
        <v>-3.125</v>
      </c>
      <c r="F26" s="55" t="s">
        <v>114</v>
      </c>
      <c r="G26" s="55" t="s">
        <v>114</v>
      </c>
      <c r="H26" s="57" t="s">
        <v>114</v>
      </c>
      <c r="I26" s="56">
        <v>700</v>
      </c>
      <c r="J26" s="56">
        <v>700</v>
      </c>
      <c r="K26" s="57">
        <v>0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800</v>
      </c>
      <c r="J28" s="56">
        <v>800</v>
      </c>
      <c r="K28" s="57" t="s">
        <v>114</v>
      </c>
      <c r="L28" s="56">
        <v>900</v>
      </c>
      <c r="M28" s="56">
        <v>900</v>
      </c>
      <c r="N28" s="57" t="s">
        <v>114</v>
      </c>
      <c r="O28" s="56">
        <v>700</v>
      </c>
      <c r="P28" s="56">
        <v>700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700</v>
      </c>
      <c r="D29" s="56">
        <v>750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600</v>
      </c>
      <c r="J29" s="56">
        <v>650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600</v>
      </c>
      <c r="P29" s="56">
        <v>600</v>
      </c>
      <c r="Q29" s="57" t="s">
        <v>114</v>
      </c>
      <c r="R29" s="56" t="s">
        <v>114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 t="s">
        <v>114</v>
      </c>
      <c r="D35" s="56">
        <v>800</v>
      </c>
      <c r="E35" s="57" t="s">
        <v>114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 t="s">
        <v>114</v>
      </c>
      <c r="Q35" s="57" t="s">
        <v>114</v>
      </c>
      <c r="R35" s="56" t="s">
        <v>114</v>
      </c>
      <c r="S35" s="56">
        <v>700</v>
      </c>
      <c r="T35" s="57" t="s">
        <v>114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750</v>
      </c>
      <c r="J38" s="56">
        <v>700</v>
      </c>
      <c r="K38" s="57">
        <v>7.1428571428571423</v>
      </c>
      <c r="L38" s="56">
        <v>900</v>
      </c>
      <c r="M38" s="56">
        <v>900</v>
      </c>
      <c r="N38" s="57">
        <v>0</v>
      </c>
      <c r="O38" s="56">
        <v>600</v>
      </c>
      <c r="P38" s="56">
        <v>650</v>
      </c>
      <c r="Q38" s="57">
        <v>-7.6923076923076925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780</v>
      </c>
      <c r="D39" s="56">
        <v>780</v>
      </c>
      <c r="E39" s="57">
        <v>0</v>
      </c>
      <c r="F39" s="55">
        <v>550</v>
      </c>
      <c r="G39" s="55">
        <v>550</v>
      </c>
      <c r="H39" s="57">
        <v>0</v>
      </c>
      <c r="I39" s="56">
        <v>700</v>
      </c>
      <c r="J39" s="56">
        <v>700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680</v>
      </c>
      <c r="P39" s="56">
        <v>680</v>
      </c>
      <c r="Q39" s="57">
        <v>0</v>
      </c>
      <c r="R39" s="56">
        <v>680</v>
      </c>
      <c r="S39" s="56">
        <v>680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750</v>
      </c>
      <c r="J41" s="56">
        <v>750</v>
      </c>
      <c r="K41" s="57">
        <v>0</v>
      </c>
      <c r="L41" s="56">
        <v>850</v>
      </c>
      <c r="M41" s="56">
        <v>850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780</v>
      </c>
      <c r="D42" s="56">
        <v>830</v>
      </c>
      <c r="E42" s="57">
        <v>-6.024096385542169</v>
      </c>
      <c r="F42" s="55">
        <v>560</v>
      </c>
      <c r="G42" s="55" t="s">
        <v>114</v>
      </c>
      <c r="H42" s="57" t="s">
        <v>114</v>
      </c>
      <c r="I42" s="56">
        <v>725</v>
      </c>
      <c r="J42" s="56">
        <v>750</v>
      </c>
      <c r="K42" s="57">
        <v>-3.3333333333333335</v>
      </c>
      <c r="L42" s="56" t="s">
        <v>114</v>
      </c>
      <c r="M42" s="56" t="s">
        <v>114</v>
      </c>
      <c r="N42" s="57" t="s">
        <v>114</v>
      </c>
      <c r="O42" s="56">
        <v>610</v>
      </c>
      <c r="P42" s="56">
        <v>650</v>
      </c>
      <c r="Q42" s="57">
        <v>-6.1538461538461542</v>
      </c>
      <c r="R42" s="56">
        <v>700</v>
      </c>
      <c r="S42" s="56">
        <v>740</v>
      </c>
      <c r="T42" s="57">
        <v>-5.4054054054054053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680</v>
      </c>
      <c r="D46" s="56">
        <v>680</v>
      </c>
      <c r="E46" s="57">
        <v>0</v>
      </c>
      <c r="F46" s="55" t="s">
        <v>114</v>
      </c>
      <c r="G46" s="55" t="s">
        <v>114</v>
      </c>
      <c r="H46" s="57" t="s">
        <v>114</v>
      </c>
      <c r="I46" s="56">
        <v>655</v>
      </c>
      <c r="J46" s="56">
        <v>650</v>
      </c>
      <c r="K46" s="57">
        <v>0.76923076923076927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>
        <v>800</v>
      </c>
      <c r="D47" s="56" t="s">
        <v>114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>
        <v>800</v>
      </c>
      <c r="J47" s="56" t="s">
        <v>114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>
        <v>780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 t="s">
        <v>114</v>
      </c>
      <c r="G48" s="55" t="s">
        <v>114</v>
      </c>
      <c r="H48" s="57" t="s">
        <v>114</v>
      </c>
      <c r="I48" s="56">
        <v>750</v>
      </c>
      <c r="J48" s="56">
        <v>750</v>
      </c>
      <c r="K48" s="57">
        <v>0</v>
      </c>
      <c r="L48" s="56">
        <v>850</v>
      </c>
      <c r="M48" s="56">
        <v>800</v>
      </c>
      <c r="N48" s="57">
        <v>6.25</v>
      </c>
      <c r="O48" s="56">
        <v>550</v>
      </c>
      <c r="P48" s="56">
        <v>550</v>
      </c>
      <c r="Q48" s="57">
        <v>0</v>
      </c>
      <c r="R48" s="56">
        <v>650</v>
      </c>
      <c r="S48" s="56">
        <v>650</v>
      </c>
      <c r="T48" s="57">
        <v>0</v>
      </c>
    </row>
    <row r="49" spans="1:20" ht="15" x14ac:dyDescent="0.25">
      <c r="A49" s="55" t="s">
        <v>9</v>
      </c>
      <c r="B49" s="55" t="s">
        <v>134</v>
      </c>
      <c r="C49" s="56">
        <v>690</v>
      </c>
      <c r="D49" s="56">
        <v>680</v>
      </c>
      <c r="E49" s="57">
        <v>1.4705882352941175</v>
      </c>
      <c r="F49" s="55" t="s">
        <v>114</v>
      </c>
      <c r="G49" s="55" t="s">
        <v>114</v>
      </c>
      <c r="H49" s="57" t="s">
        <v>114</v>
      </c>
      <c r="I49" s="56">
        <v>650</v>
      </c>
      <c r="J49" s="56">
        <v>680</v>
      </c>
      <c r="K49" s="57">
        <v>-4.4117647058823533</v>
      </c>
      <c r="L49" s="56">
        <v>800</v>
      </c>
      <c r="M49" s="56">
        <v>800</v>
      </c>
      <c r="N49" s="57">
        <v>0</v>
      </c>
      <c r="O49" s="56">
        <v>600</v>
      </c>
      <c r="P49" s="56">
        <v>600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 t="s">
        <v>114</v>
      </c>
      <c r="D50" s="56">
        <v>850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 t="s">
        <v>114</v>
      </c>
      <c r="J50" s="56">
        <v>700</v>
      </c>
      <c r="K50" s="57" t="s">
        <v>114</v>
      </c>
      <c r="L50" s="56" t="s">
        <v>114</v>
      </c>
      <c r="M50" s="56">
        <v>900</v>
      </c>
      <c r="N50" s="57" t="s">
        <v>114</v>
      </c>
      <c r="O50" s="56" t="s">
        <v>114</v>
      </c>
      <c r="P50" s="56">
        <v>700</v>
      </c>
      <c r="Q50" s="57" t="s">
        <v>114</v>
      </c>
      <c r="R50" s="56" t="s">
        <v>114</v>
      </c>
      <c r="S50" s="56">
        <v>800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900</v>
      </c>
      <c r="D52" s="56">
        <v>800</v>
      </c>
      <c r="E52" s="57">
        <v>12.5</v>
      </c>
      <c r="F52" s="55">
        <v>650</v>
      </c>
      <c r="G52" s="55">
        <v>550</v>
      </c>
      <c r="H52" s="57">
        <v>18.181818181818183</v>
      </c>
      <c r="I52" s="56">
        <v>900</v>
      </c>
      <c r="J52" s="56">
        <v>800</v>
      </c>
      <c r="K52" s="57">
        <v>12.5</v>
      </c>
      <c r="L52" s="56" t="s">
        <v>114</v>
      </c>
      <c r="M52" s="56" t="s">
        <v>114</v>
      </c>
      <c r="N52" s="57" t="s">
        <v>114</v>
      </c>
      <c r="O52" s="56">
        <v>800</v>
      </c>
      <c r="P52" s="56">
        <v>650</v>
      </c>
      <c r="Q52" s="57">
        <v>23.076923076923077</v>
      </c>
      <c r="R52" s="56">
        <v>750</v>
      </c>
      <c r="S52" s="56">
        <v>700</v>
      </c>
      <c r="T52" s="57">
        <v>7.1428571428571423</v>
      </c>
    </row>
    <row r="53" spans="1:20" ht="15" x14ac:dyDescent="0.25">
      <c r="A53" s="55" t="s">
        <v>10</v>
      </c>
      <c r="B53" s="55" t="s">
        <v>68</v>
      </c>
      <c r="C53" s="56">
        <v>875</v>
      </c>
      <c r="D53" s="56">
        <v>850</v>
      </c>
      <c r="E53" s="57">
        <v>2.9411764705882351</v>
      </c>
      <c r="F53" s="55">
        <v>500</v>
      </c>
      <c r="G53" s="55">
        <v>550</v>
      </c>
      <c r="H53" s="57">
        <v>-9.0909090909090917</v>
      </c>
      <c r="I53" s="56">
        <v>875</v>
      </c>
      <c r="J53" s="56">
        <v>850</v>
      </c>
      <c r="K53" s="57">
        <v>2.9411764705882351</v>
      </c>
      <c r="L53" s="56">
        <v>950</v>
      </c>
      <c r="M53" s="56">
        <v>900</v>
      </c>
      <c r="N53" s="57">
        <v>5.5555555555555554</v>
      </c>
      <c r="O53" s="56">
        <v>575</v>
      </c>
      <c r="P53" s="56">
        <v>650</v>
      </c>
      <c r="Q53" s="57">
        <v>-11.538461538461538</v>
      </c>
      <c r="R53" s="56">
        <v>775</v>
      </c>
      <c r="S53" s="56">
        <v>750</v>
      </c>
      <c r="T53" s="57">
        <v>3.3333333333333335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850</v>
      </c>
      <c r="D57" s="56">
        <v>850</v>
      </c>
      <c r="E57" s="57">
        <v>0</v>
      </c>
      <c r="F57" s="55">
        <v>565</v>
      </c>
      <c r="G57" s="55">
        <v>600</v>
      </c>
      <c r="H57" s="57">
        <v>-5.833333333333333</v>
      </c>
      <c r="I57" s="56">
        <v>750</v>
      </c>
      <c r="J57" s="56">
        <v>750</v>
      </c>
      <c r="K57" s="57">
        <v>0</v>
      </c>
      <c r="L57" s="56">
        <v>850</v>
      </c>
      <c r="M57" s="56">
        <v>850</v>
      </c>
      <c r="N57" s="57">
        <v>0</v>
      </c>
      <c r="O57" s="56">
        <v>650</v>
      </c>
      <c r="P57" s="56">
        <v>650</v>
      </c>
      <c r="Q57" s="57">
        <v>0</v>
      </c>
      <c r="R57" s="56">
        <v>690</v>
      </c>
      <c r="S57" s="56">
        <v>650</v>
      </c>
      <c r="T57" s="57">
        <v>6.1538461538461542</v>
      </c>
    </row>
    <row r="58" spans="1:20" ht="15" x14ac:dyDescent="0.25">
      <c r="A58" s="55" t="s">
        <v>10</v>
      </c>
      <c r="B58" s="55" t="s">
        <v>48</v>
      </c>
      <c r="C58" s="56">
        <v>825</v>
      </c>
      <c r="D58" s="56">
        <v>850</v>
      </c>
      <c r="E58" s="57">
        <v>-2.9411764705882351</v>
      </c>
      <c r="F58" s="55">
        <v>600</v>
      </c>
      <c r="G58" s="55" t="s">
        <v>114</v>
      </c>
      <c r="H58" s="57" t="s">
        <v>114</v>
      </c>
      <c r="I58" s="56">
        <v>800</v>
      </c>
      <c r="J58" s="56">
        <v>800</v>
      </c>
      <c r="K58" s="57">
        <v>0</v>
      </c>
      <c r="L58" s="56">
        <v>800</v>
      </c>
      <c r="M58" s="56">
        <v>800</v>
      </c>
      <c r="N58" s="57">
        <v>0</v>
      </c>
      <c r="O58" s="56">
        <v>600</v>
      </c>
      <c r="P58" s="56">
        <v>600</v>
      </c>
      <c r="Q58" s="57">
        <v>0</v>
      </c>
      <c r="R58" s="56">
        <v>625</v>
      </c>
      <c r="S58" s="56">
        <v>650</v>
      </c>
      <c r="T58" s="57">
        <v>-3.8461538461538463</v>
      </c>
    </row>
    <row r="59" spans="1:20" ht="15" x14ac:dyDescent="0.25">
      <c r="A59" s="55" t="s">
        <v>10</v>
      </c>
      <c r="B59" s="55" t="s">
        <v>69</v>
      </c>
      <c r="C59" s="56">
        <v>850</v>
      </c>
      <c r="D59" s="56">
        <v>800</v>
      </c>
      <c r="E59" s="57">
        <v>6.25</v>
      </c>
      <c r="F59" s="55">
        <v>600</v>
      </c>
      <c r="G59" s="55">
        <v>600</v>
      </c>
      <c r="H59" s="57">
        <v>0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650</v>
      </c>
      <c r="P59" s="56">
        <v>600</v>
      </c>
      <c r="Q59" s="57">
        <v>8.3333333333333321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850</v>
      </c>
      <c r="E60" s="57">
        <v>-5.8823529411764701</v>
      </c>
      <c r="F60" s="55">
        <v>500</v>
      </c>
      <c r="G60" s="55">
        <v>550</v>
      </c>
      <c r="H60" s="57">
        <v>-9.0909090909090917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600</v>
      </c>
      <c r="P60" s="56">
        <v>600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720</v>
      </c>
      <c r="D61" s="56">
        <v>720</v>
      </c>
      <c r="E61" s="57">
        <v>0</v>
      </c>
      <c r="F61" s="55">
        <v>550</v>
      </c>
      <c r="G61" s="55">
        <v>550</v>
      </c>
      <c r="H61" s="57">
        <v>0</v>
      </c>
      <c r="I61" s="56">
        <v>730</v>
      </c>
      <c r="J61" s="56">
        <v>730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500</v>
      </c>
      <c r="P61" s="56">
        <v>500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 t="s">
        <v>114</v>
      </c>
      <c r="D62" s="56" t="s">
        <v>114</v>
      </c>
      <c r="E62" s="57" t="s">
        <v>114</v>
      </c>
      <c r="F62" s="55" t="s">
        <v>114</v>
      </c>
      <c r="G62" s="55" t="s">
        <v>114</v>
      </c>
      <c r="H62" s="57" t="s">
        <v>114</v>
      </c>
      <c r="I62" s="56" t="s">
        <v>114</v>
      </c>
      <c r="J62" s="56" t="s">
        <v>114</v>
      </c>
      <c r="K62" s="57" t="s">
        <v>114</v>
      </c>
      <c r="L62" s="56" t="s">
        <v>114</v>
      </c>
      <c r="M62" s="56" t="s">
        <v>114</v>
      </c>
      <c r="N62" s="57" t="s">
        <v>114</v>
      </c>
      <c r="O62" s="56" t="s">
        <v>114</v>
      </c>
      <c r="P62" s="56" t="s">
        <v>114</v>
      </c>
      <c r="Q62" s="57" t="s">
        <v>114</v>
      </c>
      <c r="R62" s="56" t="s">
        <v>114</v>
      </c>
      <c r="S62" s="56" t="s">
        <v>114</v>
      </c>
      <c r="T62" s="57" t="s">
        <v>114</v>
      </c>
    </row>
    <row r="63" spans="1:20" ht="15" x14ac:dyDescent="0.25">
      <c r="A63" s="55" t="s">
        <v>10</v>
      </c>
      <c r="B63" s="55" t="s">
        <v>122</v>
      </c>
      <c r="C63" s="56">
        <v>816.67</v>
      </c>
      <c r="D63" s="56">
        <v>816.67</v>
      </c>
      <c r="E63" s="57">
        <v>0</v>
      </c>
      <c r="F63" s="55">
        <v>610</v>
      </c>
      <c r="G63" s="55">
        <v>610</v>
      </c>
      <c r="H63" s="57">
        <v>0</v>
      </c>
      <c r="I63" s="56">
        <v>716.67</v>
      </c>
      <c r="J63" s="56">
        <v>716.67</v>
      </c>
      <c r="K63" s="57">
        <v>0</v>
      </c>
      <c r="L63" s="56">
        <v>825</v>
      </c>
      <c r="M63" s="56">
        <v>825</v>
      </c>
      <c r="N63" s="57">
        <v>0</v>
      </c>
      <c r="O63" s="56">
        <v>575</v>
      </c>
      <c r="P63" s="56">
        <v>575</v>
      </c>
      <c r="Q63" s="57">
        <v>0</v>
      </c>
      <c r="R63" s="56">
        <v>700</v>
      </c>
      <c r="S63" s="56">
        <v>700</v>
      </c>
      <c r="T63" s="57">
        <v>0</v>
      </c>
    </row>
    <row r="64" spans="1:20" ht="15" x14ac:dyDescent="0.25">
      <c r="A64" s="55" t="s">
        <v>10</v>
      </c>
      <c r="B64" s="55" t="s">
        <v>70</v>
      </c>
      <c r="C64" s="56">
        <v>630</v>
      </c>
      <c r="D64" s="56">
        <v>655</v>
      </c>
      <c r="E64" s="57">
        <v>-3.8167938931297711</v>
      </c>
      <c r="F64" s="55">
        <v>580</v>
      </c>
      <c r="G64" s="55">
        <v>605</v>
      </c>
      <c r="H64" s="57">
        <v>-4.1322314049586781</v>
      </c>
      <c r="I64" s="56">
        <v>570</v>
      </c>
      <c r="J64" s="56">
        <v>600</v>
      </c>
      <c r="K64" s="57">
        <v>-5</v>
      </c>
      <c r="L64" s="56">
        <v>735</v>
      </c>
      <c r="M64" s="56">
        <v>745</v>
      </c>
      <c r="N64" s="57">
        <v>-1.3422818791946309</v>
      </c>
      <c r="O64" s="56">
        <v>565</v>
      </c>
      <c r="P64" s="56">
        <v>585</v>
      </c>
      <c r="Q64" s="57">
        <v>-3.4188034188034191</v>
      </c>
      <c r="R64" s="56">
        <v>590</v>
      </c>
      <c r="S64" s="56">
        <v>610</v>
      </c>
      <c r="T64" s="57">
        <v>-3.278688524590164</v>
      </c>
    </row>
    <row r="65" spans="1:20" ht="15" x14ac:dyDescent="0.25">
      <c r="A65" s="55" t="s">
        <v>10</v>
      </c>
      <c r="B65" s="55" t="s">
        <v>71</v>
      </c>
      <c r="C65" s="56">
        <v>750</v>
      </c>
      <c r="D65" s="56">
        <v>775</v>
      </c>
      <c r="E65" s="57">
        <v>-3.225806451612903</v>
      </c>
      <c r="F65" s="55">
        <v>600</v>
      </c>
      <c r="G65" s="55">
        <v>650</v>
      </c>
      <c r="H65" s="57">
        <v>-7.6923076923076925</v>
      </c>
      <c r="I65" s="56">
        <v>675</v>
      </c>
      <c r="J65" s="56">
        <v>675</v>
      </c>
      <c r="K65" s="57">
        <v>0</v>
      </c>
      <c r="L65" s="56">
        <v>800</v>
      </c>
      <c r="M65" s="56">
        <v>800</v>
      </c>
      <c r="N65" s="57">
        <v>0</v>
      </c>
      <c r="O65" s="56">
        <v>600</v>
      </c>
      <c r="P65" s="56">
        <v>650</v>
      </c>
      <c r="Q65" s="57">
        <v>-7.6923076923076925</v>
      </c>
      <c r="R65" s="56">
        <v>600</v>
      </c>
      <c r="S65" s="56">
        <v>650</v>
      </c>
      <c r="T65" s="57">
        <v>-7.6923076923076925</v>
      </c>
    </row>
    <row r="66" spans="1:20" ht="15" x14ac:dyDescent="0.25">
      <c r="A66" s="55" t="s">
        <v>10</v>
      </c>
      <c r="B66" s="55" t="s">
        <v>50</v>
      </c>
      <c r="C66" s="56">
        <v>850</v>
      </c>
      <c r="D66" s="56">
        <v>850</v>
      </c>
      <c r="E66" s="57">
        <v>0</v>
      </c>
      <c r="F66" s="55">
        <v>575</v>
      </c>
      <c r="G66" s="55">
        <v>575</v>
      </c>
      <c r="H66" s="57">
        <v>0</v>
      </c>
      <c r="I66" s="56">
        <v>750</v>
      </c>
      <c r="J66" s="56">
        <v>750</v>
      </c>
      <c r="K66" s="57">
        <v>0</v>
      </c>
      <c r="L66" s="56" t="s">
        <v>114</v>
      </c>
      <c r="M66" s="56" t="s">
        <v>114</v>
      </c>
      <c r="N66" s="57" t="s">
        <v>114</v>
      </c>
      <c r="O66" s="56">
        <v>650</v>
      </c>
      <c r="P66" s="56">
        <v>650</v>
      </c>
      <c r="Q66" s="57">
        <v>0</v>
      </c>
      <c r="R66" s="56">
        <v>657</v>
      </c>
      <c r="S66" s="56">
        <v>675</v>
      </c>
      <c r="T66" s="57">
        <v>-2.666666666666667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750</v>
      </c>
      <c r="D71" s="56">
        <v>750</v>
      </c>
      <c r="E71" s="57">
        <v>0</v>
      </c>
      <c r="F71" s="55" t="s">
        <v>114</v>
      </c>
      <c r="G71" s="55" t="s">
        <v>114</v>
      </c>
      <c r="H71" s="57" t="s">
        <v>114</v>
      </c>
      <c r="I71" s="56">
        <v>750</v>
      </c>
      <c r="J71" s="56">
        <v>750</v>
      </c>
      <c r="K71" s="57">
        <v>0</v>
      </c>
      <c r="L71" s="56" t="s">
        <v>114</v>
      </c>
      <c r="M71" s="56" t="s">
        <v>114</v>
      </c>
      <c r="N71" s="57" t="s">
        <v>114</v>
      </c>
      <c r="O71" s="56">
        <v>625</v>
      </c>
      <c r="P71" s="56">
        <v>625</v>
      </c>
      <c r="Q71" s="57">
        <v>0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>
        <v>700</v>
      </c>
      <c r="E74" s="57">
        <v>0</v>
      </c>
      <c r="F74" s="55" t="s">
        <v>114</v>
      </c>
      <c r="G74" s="55" t="s">
        <v>114</v>
      </c>
      <c r="H74" s="57" t="s">
        <v>114</v>
      </c>
      <c r="I74" s="56">
        <v>660</v>
      </c>
      <c r="J74" s="56">
        <v>660</v>
      </c>
      <c r="K74" s="57">
        <v>0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800</v>
      </c>
      <c r="E76" s="57">
        <v>0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700</v>
      </c>
      <c r="P76" s="56">
        <v>700</v>
      </c>
      <c r="Q76" s="57">
        <v>0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825</v>
      </c>
      <c r="E79" s="57">
        <v>0</v>
      </c>
      <c r="F79" s="55">
        <v>525</v>
      </c>
      <c r="G79" s="55">
        <v>575</v>
      </c>
      <c r="H79" s="57">
        <v>-8.695652173913043</v>
      </c>
      <c r="I79" s="56">
        <v>675</v>
      </c>
      <c r="J79" s="56">
        <v>675</v>
      </c>
      <c r="K79" s="57">
        <v>0</v>
      </c>
      <c r="L79" s="56" t="s">
        <v>114</v>
      </c>
      <c r="M79" s="56" t="s">
        <v>114</v>
      </c>
      <c r="N79" s="57" t="s">
        <v>114</v>
      </c>
      <c r="O79" s="56">
        <v>575</v>
      </c>
      <c r="P79" s="56">
        <v>525</v>
      </c>
      <c r="Q79" s="57">
        <v>9.5238095238095237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>
        <v>475</v>
      </c>
      <c r="G80" s="55">
        <v>475</v>
      </c>
      <c r="H80" s="57">
        <v>0</v>
      </c>
      <c r="I80" s="56">
        <v>800</v>
      </c>
      <c r="J80" s="56">
        <v>850</v>
      </c>
      <c r="K80" s="57">
        <v>-5.8823529411764701</v>
      </c>
      <c r="L80" s="56" t="s">
        <v>114</v>
      </c>
      <c r="M80" s="56" t="s">
        <v>114</v>
      </c>
      <c r="N80" s="57" t="s">
        <v>114</v>
      </c>
      <c r="O80" s="56">
        <v>662.5</v>
      </c>
      <c r="P80" s="56">
        <v>750</v>
      </c>
      <c r="Q80" s="57">
        <v>-11.666666666666666</v>
      </c>
      <c r="R80" s="56">
        <v>675</v>
      </c>
      <c r="S80" s="56">
        <v>675</v>
      </c>
      <c r="T80" s="57">
        <v>0</v>
      </c>
    </row>
    <row r="81" spans="1:20" ht="15" x14ac:dyDescent="0.25">
      <c r="A81" s="55" t="s">
        <v>13</v>
      </c>
      <c r="B81" s="55" t="s">
        <v>34</v>
      </c>
      <c r="C81" s="56" t="s">
        <v>114</v>
      </c>
      <c r="D81" s="56">
        <v>800</v>
      </c>
      <c r="E81" s="57" t="s">
        <v>114</v>
      </c>
      <c r="F81" s="55" t="s">
        <v>114</v>
      </c>
      <c r="G81" s="55" t="s">
        <v>114</v>
      </c>
      <c r="H81" s="57" t="s">
        <v>114</v>
      </c>
      <c r="I81" s="56" t="s">
        <v>114</v>
      </c>
      <c r="J81" s="56">
        <v>700</v>
      </c>
      <c r="K81" s="57" t="s">
        <v>114</v>
      </c>
      <c r="L81" s="56" t="s">
        <v>114</v>
      </c>
      <c r="M81" s="56" t="s">
        <v>114</v>
      </c>
      <c r="N81" s="57" t="s">
        <v>114</v>
      </c>
      <c r="O81" s="56" t="s">
        <v>114</v>
      </c>
      <c r="P81" s="56">
        <v>800</v>
      </c>
      <c r="Q81" s="57" t="s">
        <v>114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>
        <v>560</v>
      </c>
      <c r="H82" s="57">
        <v>-1.7857142857142856</v>
      </c>
      <c r="I82" s="56">
        <v>740</v>
      </c>
      <c r="J82" s="56">
        <v>740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 t="s">
        <v>114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625</v>
      </c>
      <c r="J83" s="56">
        <v>625</v>
      </c>
      <c r="K83" s="57">
        <v>0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750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600</v>
      </c>
      <c r="P84" s="56">
        <v>600</v>
      </c>
      <c r="Q84" s="57">
        <v>0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>
        <v>750</v>
      </c>
      <c r="D85" s="56">
        <v>750</v>
      </c>
      <c r="E85" s="57">
        <v>0</v>
      </c>
      <c r="F85" s="55">
        <v>650</v>
      </c>
      <c r="G85" s="55">
        <v>650</v>
      </c>
      <c r="H85" s="57">
        <v>0</v>
      </c>
      <c r="I85" s="56">
        <v>750</v>
      </c>
      <c r="J85" s="56">
        <v>750</v>
      </c>
      <c r="K85" s="57">
        <v>0</v>
      </c>
      <c r="L85" s="56" t="s">
        <v>114</v>
      </c>
      <c r="M85" s="56" t="s">
        <v>114</v>
      </c>
      <c r="N85" s="57" t="s">
        <v>114</v>
      </c>
      <c r="O85" s="56">
        <v>550</v>
      </c>
      <c r="P85" s="56">
        <v>550</v>
      </c>
      <c r="Q85" s="57">
        <v>0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800</v>
      </c>
      <c r="D94" s="56">
        <v>830</v>
      </c>
      <c r="E94" s="57">
        <v>-3.6144578313253009</v>
      </c>
      <c r="F94" s="55" t="s">
        <v>114</v>
      </c>
      <c r="G94" s="55" t="s">
        <v>114</v>
      </c>
      <c r="H94" s="57" t="s">
        <v>114</v>
      </c>
      <c r="I94" s="56">
        <v>690</v>
      </c>
      <c r="J94" s="56">
        <v>700</v>
      </c>
      <c r="K94" s="57">
        <v>-1.4285714285714286</v>
      </c>
      <c r="L94" s="56">
        <v>880</v>
      </c>
      <c r="M94" s="56">
        <v>890</v>
      </c>
      <c r="N94" s="57">
        <v>-1.1235955056179776</v>
      </c>
      <c r="O94" s="56">
        <v>630</v>
      </c>
      <c r="P94" s="56">
        <v>640</v>
      </c>
      <c r="Q94" s="57">
        <v>-1.5625</v>
      </c>
      <c r="R94" s="56">
        <v>680</v>
      </c>
      <c r="S94" s="56">
        <v>720</v>
      </c>
      <c r="T94" s="57">
        <v>-5.5555555555555554</v>
      </c>
    </row>
    <row r="95" spans="1:20" ht="15" x14ac:dyDescent="0.25">
      <c r="A95" s="55" t="s">
        <v>16</v>
      </c>
      <c r="B95" s="55" t="s">
        <v>73</v>
      </c>
      <c r="C95" s="56">
        <v>790</v>
      </c>
      <c r="D95" s="56">
        <v>810</v>
      </c>
      <c r="E95" s="57">
        <v>-2.4691358024691357</v>
      </c>
      <c r="F95" s="55">
        <v>640</v>
      </c>
      <c r="G95" s="55">
        <v>650</v>
      </c>
      <c r="H95" s="57">
        <v>-1.5384615384615385</v>
      </c>
      <c r="I95" s="56">
        <v>680</v>
      </c>
      <c r="J95" s="56">
        <v>680</v>
      </c>
      <c r="K95" s="57">
        <v>0</v>
      </c>
      <c r="L95" s="56">
        <v>860</v>
      </c>
      <c r="M95" s="56">
        <v>840</v>
      </c>
      <c r="N95" s="57">
        <v>2.3809523809523809</v>
      </c>
      <c r="O95" s="56" t="s">
        <v>114</v>
      </c>
      <c r="P95" s="56" t="s">
        <v>114</v>
      </c>
      <c r="Q95" s="57" t="s">
        <v>114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950</v>
      </c>
      <c r="D98" s="56">
        <v>800</v>
      </c>
      <c r="E98" s="57">
        <v>18.75</v>
      </c>
      <c r="F98" s="55" t="s">
        <v>114</v>
      </c>
      <c r="G98" s="55" t="s">
        <v>114</v>
      </c>
      <c r="H98" s="57" t="s">
        <v>114</v>
      </c>
      <c r="I98" s="56">
        <v>900</v>
      </c>
      <c r="J98" s="56">
        <v>800</v>
      </c>
      <c r="K98" s="57">
        <v>12.5</v>
      </c>
      <c r="L98" s="56">
        <v>850</v>
      </c>
      <c r="M98" s="56">
        <v>800</v>
      </c>
      <c r="N98" s="57">
        <v>6.25</v>
      </c>
      <c r="O98" s="56">
        <v>875</v>
      </c>
      <c r="P98" s="56">
        <v>725</v>
      </c>
      <c r="Q98" s="57">
        <v>20.689655172413794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>
        <v>706.67</v>
      </c>
      <c r="D102" s="56">
        <v>733.33</v>
      </c>
      <c r="E102" s="57">
        <v>-3.6354710703230575</v>
      </c>
      <c r="F102" s="55">
        <v>633.33000000000004</v>
      </c>
      <c r="G102" s="55">
        <v>633.33000000000004</v>
      </c>
      <c r="H102" s="57">
        <v>0</v>
      </c>
      <c r="I102" s="56">
        <v>650</v>
      </c>
      <c r="J102" s="56">
        <v>650</v>
      </c>
      <c r="K102" s="57">
        <v>0</v>
      </c>
      <c r="L102" s="56">
        <v>968.67</v>
      </c>
      <c r="M102" s="56">
        <v>983.33</v>
      </c>
      <c r="N102" s="57">
        <v>-1.4908525113644535</v>
      </c>
      <c r="O102" s="56">
        <v>668.67</v>
      </c>
      <c r="P102" s="56">
        <v>683.33</v>
      </c>
      <c r="Q102" s="57">
        <v>-2.1453763189088848</v>
      </c>
      <c r="R102" s="56">
        <v>650</v>
      </c>
      <c r="S102" s="56">
        <v>650</v>
      </c>
      <c r="T102" s="57">
        <v>0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640</v>
      </c>
      <c r="D105" s="56">
        <v>620</v>
      </c>
      <c r="E105" s="57">
        <v>3.225806451612903</v>
      </c>
      <c r="F105" s="55" t="s">
        <v>114</v>
      </c>
      <c r="G105" s="55">
        <v>550</v>
      </c>
      <c r="H105" s="57" t="s">
        <v>114</v>
      </c>
      <c r="I105" s="56">
        <v>630</v>
      </c>
      <c r="J105" s="56">
        <v>620</v>
      </c>
      <c r="K105" s="57">
        <v>1.6129032258064515</v>
      </c>
      <c r="L105" s="56">
        <v>750</v>
      </c>
      <c r="M105" s="56" t="s">
        <v>114</v>
      </c>
      <c r="N105" s="57" t="s">
        <v>114</v>
      </c>
      <c r="O105" s="56">
        <v>450</v>
      </c>
      <c r="P105" s="56">
        <v>550</v>
      </c>
      <c r="Q105" s="57">
        <v>-18.181818181818183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>
        <v>625</v>
      </c>
      <c r="E106" s="57">
        <v>0</v>
      </c>
      <c r="F106" s="55">
        <v>575</v>
      </c>
      <c r="G106" s="55">
        <v>575</v>
      </c>
      <c r="H106" s="57">
        <v>0</v>
      </c>
      <c r="I106" s="56">
        <v>625</v>
      </c>
      <c r="J106" s="56">
        <v>625</v>
      </c>
      <c r="K106" s="57">
        <v>0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>
        <v>585</v>
      </c>
      <c r="Q106" s="57">
        <v>0</v>
      </c>
      <c r="R106" s="56">
        <v>610</v>
      </c>
      <c r="S106" s="56">
        <v>610</v>
      </c>
      <c r="T106" s="57">
        <v>0</v>
      </c>
    </row>
    <row r="107" spans="1:20" ht="15" x14ac:dyDescent="0.25">
      <c r="A107" s="55" t="s">
        <v>20</v>
      </c>
      <c r="B107" s="55" t="s">
        <v>136</v>
      </c>
      <c r="C107" s="56">
        <v>850</v>
      </c>
      <c r="D107" s="56" t="s">
        <v>114</v>
      </c>
      <c r="E107" s="57" t="s">
        <v>114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660</v>
      </c>
      <c r="D109" s="56">
        <v>660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720</v>
      </c>
      <c r="J109" s="56">
        <v>720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650</v>
      </c>
      <c r="P109" s="56">
        <v>650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740</v>
      </c>
      <c r="J113" s="56">
        <v>740</v>
      </c>
      <c r="K113" s="57">
        <v>0</v>
      </c>
      <c r="L113" s="56">
        <v>800</v>
      </c>
      <c r="M113" s="56">
        <v>800</v>
      </c>
      <c r="N113" s="57">
        <v>0</v>
      </c>
      <c r="O113" s="56">
        <v>650</v>
      </c>
      <c r="P113" s="56">
        <v>650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800</v>
      </c>
      <c r="D115" s="56">
        <v>800</v>
      </c>
      <c r="E115" s="57">
        <v>0</v>
      </c>
      <c r="F115" s="55">
        <v>600</v>
      </c>
      <c r="G115" s="55">
        <v>600</v>
      </c>
      <c r="H115" s="57">
        <v>0</v>
      </c>
      <c r="I115" s="56">
        <v>750</v>
      </c>
      <c r="J115" s="56">
        <v>750</v>
      </c>
      <c r="K115" s="57">
        <v>0</v>
      </c>
      <c r="L115" s="56" t="s">
        <v>114</v>
      </c>
      <c r="M115" s="56" t="s">
        <v>114</v>
      </c>
      <c r="N115" s="57" t="s">
        <v>114</v>
      </c>
      <c r="O115" s="56">
        <v>600</v>
      </c>
      <c r="P115" s="56">
        <v>600</v>
      </c>
      <c r="Q115" s="57">
        <v>0</v>
      </c>
      <c r="R115" s="56">
        <v>700</v>
      </c>
      <c r="S115" s="56">
        <v>700</v>
      </c>
      <c r="T115" s="57">
        <v>0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>
        <v>560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 t="s">
        <v>114</v>
      </c>
      <c r="D120" s="56" t="s">
        <v>114</v>
      </c>
      <c r="E120" s="57" t="s">
        <v>114</v>
      </c>
      <c r="F120" s="55" t="s">
        <v>114</v>
      </c>
      <c r="G120" s="55" t="s">
        <v>114</v>
      </c>
      <c r="H120" s="57" t="s">
        <v>114</v>
      </c>
      <c r="I120" s="56" t="s">
        <v>114</v>
      </c>
      <c r="J120" s="56" t="s">
        <v>114</v>
      </c>
      <c r="K120" s="57" t="s">
        <v>114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 t="s">
        <v>114</v>
      </c>
      <c r="Q120" s="57" t="s">
        <v>114</v>
      </c>
      <c r="R120" s="56" t="s">
        <v>114</v>
      </c>
      <c r="S120" s="56" t="s">
        <v>114</v>
      </c>
      <c r="T120" s="57" t="s">
        <v>114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 t="s">
        <v>114</v>
      </c>
      <c r="H124" s="57" t="s">
        <v>114</v>
      </c>
      <c r="I124" s="56">
        <v>700</v>
      </c>
      <c r="J124" s="56">
        <v>700</v>
      </c>
      <c r="K124" s="57">
        <v>0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600</v>
      </c>
      <c r="S125" s="56">
        <v>630</v>
      </c>
      <c r="T125" s="57">
        <v>-4.7619047619047619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  <row r="130" spans="1:20" x14ac:dyDescent="0.2">
      <c r="A130" s="638" t="s">
        <v>405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B43" sqref="B43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C10" sqref="C10"/>
    </sheetView>
  </sheetViews>
  <sheetFormatPr defaultRowHeight="12.75" x14ac:dyDescent="0.2"/>
  <cols>
    <col min="1" max="1" width="4.42578125" style="162" customWidth="1"/>
    <col min="2" max="2" width="31.28515625" style="162" customWidth="1"/>
    <col min="3" max="12" width="10.85546875" style="162" bestFit="1" customWidth="1"/>
    <col min="13" max="16384" width="9.140625" style="162"/>
  </cols>
  <sheetData>
    <row r="1" spans="1:12" customFormat="1" ht="20.25" x14ac:dyDescent="0.3">
      <c r="A1" s="362" t="s">
        <v>387</v>
      </c>
    </row>
    <row r="2" spans="1:12" customFormat="1" ht="2.25" customHeight="1" x14ac:dyDescent="0.2"/>
    <row r="3" spans="1:12" customFormat="1" ht="15.75" x14ac:dyDescent="0.25">
      <c r="A3" s="363" t="s">
        <v>225</v>
      </c>
    </row>
    <row r="4" spans="1:12" customFormat="1" ht="23.25" thickBot="1" x14ac:dyDescent="0.35">
      <c r="A4" s="164" t="s">
        <v>178</v>
      </c>
    </row>
    <row r="5" spans="1:12" customFormat="1" ht="14.25" x14ac:dyDescent="0.2">
      <c r="A5" s="165"/>
      <c r="B5" s="166"/>
      <c r="C5" s="167" t="s">
        <v>226</v>
      </c>
      <c r="D5" s="168"/>
      <c r="E5" s="168"/>
      <c r="F5" s="170"/>
      <c r="G5" s="358" t="s">
        <v>227</v>
      </c>
      <c r="H5" s="168"/>
      <c r="I5" s="168"/>
      <c r="J5" s="169"/>
      <c r="K5" s="167" t="s">
        <v>228</v>
      </c>
      <c r="L5" s="170"/>
    </row>
    <row r="6" spans="1:12" customFormat="1" ht="14.25" x14ac:dyDescent="0.2">
      <c r="A6" s="171" t="s">
        <v>229</v>
      </c>
      <c r="B6" s="172" t="s">
        <v>230</v>
      </c>
      <c r="C6" s="173" t="s">
        <v>231</v>
      </c>
      <c r="D6" s="173"/>
      <c r="E6" s="173" t="s">
        <v>232</v>
      </c>
      <c r="F6" s="176"/>
      <c r="G6" s="175" t="s">
        <v>231</v>
      </c>
      <c r="H6" s="173"/>
      <c r="I6" s="173" t="s">
        <v>232</v>
      </c>
      <c r="J6" s="174"/>
      <c r="K6" s="173" t="s">
        <v>231</v>
      </c>
      <c r="L6" s="176"/>
    </row>
    <row r="7" spans="1:12" customFormat="1" ht="14.25" thickBot="1" x14ac:dyDescent="0.3">
      <c r="A7" s="177"/>
      <c r="B7" s="178"/>
      <c r="C7" s="179" t="s">
        <v>385</v>
      </c>
      <c r="D7" s="180" t="s">
        <v>386</v>
      </c>
      <c r="E7" s="179" t="s">
        <v>385</v>
      </c>
      <c r="F7" s="348" t="s">
        <v>386</v>
      </c>
      <c r="G7" s="346" t="s">
        <v>385</v>
      </c>
      <c r="H7" s="180" t="s">
        <v>386</v>
      </c>
      <c r="I7" s="179" t="s">
        <v>385</v>
      </c>
      <c r="J7" s="347" t="s">
        <v>386</v>
      </c>
      <c r="K7" s="346" t="s">
        <v>385</v>
      </c>
      <c r="L7" s="348" t="s">
        <v>386</v>
      </c>
    </row>
    <row r="8" spans="1:12" customFormat="1" ht="14.25" x14ac:dyDescent="0.2">
      <c r="A8" s="181" t="s">
        <v>242</v>
      </c>
      <c r="B8" s="182"/>
      <c r="C8" s="183">
        <f>SUM(C9:C14)</f>
        <v>205247.64700000003</v>
      </c>
      <c r="D8" s="184">
        <f>SUM(D9:D14)</f>
        <v>133784.96900000001</v>
      </c>
      <c r="E8" s="183">
        <f t="shared" ref="E8:J8" si="0">SUM(E9:E14)</f>
        <v>1188972.4339999999</v>
      </c>
      <c r="F8" s="186">
        <f>SUM(F9:F14)</f>
        <v>459880.891</v>
      </c>
      <c r="G8" s="359">
        <f t="shared" si="0"/>
        <v>70828.269</v>
      </c>
      <c r="H8" s="184">
        <f t="shared" si="0"/>
        <v>77584.639999999999</v>
      </c>
      <c r="I8" s="183">
        <f t="shared" si="0"/>
        <v>208213.45</v>
      </c>
      <c r="J8" s="185">
        <f t="shared" si="0"/>
        <v>192684.785</v>
      </c>
      <c r="K8" s="183">
        <f>C8-G8</f>
        <v>134419.37800000003</v>
      </c>
      <c r="L8" s="186">
        <f>D8-H8</f>
        <v>56200.329000000012</v>
      </c>
    </row>
    <row r="9" spans="1:12" customFormat="1" x14ac:dyDescent="0.2">
      <c r="A9" s="187" t="s">
        <v>233</v>
      </c>
      <c r="B9" s="188" t="s">
        <v>234</v>
      </c>
      <c r="C9" s="189">
        <v>128011.678</v>
      </c>
      <c r="D9" s="190">
        <v>86349.438999999998</v>
      </c>
      <c r="E9" s="189">
        <v>725662.02599999995</v>
      </c>
      <c r="F9" s="193">
        <v>201541.035</v>
      </c>
      <c r="G9" s="360">
        <v>19823.080999999998</v>
      </c>
      <c r="H9" s="190">
        <v>12522.61</v>
      </c>
      <c r="I9" s="189">
        <v>129035.24099999999</v>
      </c>
      <c r="J9" s="191">
        <v>74193.070000000007</v>
      </c>
      <c r="K9" s="192">
        <v>108188.59700000001</v>
      </c>
      <c r="L9" s="400">
        <v>73826.828999999998</v>
      </c>
    </row>
    <row r="10" spans="1:12" customFormat="1" x14ac:dyDescent="0.2">
      <c r="A10" s="187" t="s">
        <v>235</v>
      </c>
      <c r="B10" s="188" t="s">
        <v>23</v>
      </c>
      <c r="C10" s="189">
        <v>7965.1620000000003</v>
      </c>
      <c r="D10" s="190">
        <v>8200.5640000000003</v>
      </c>
      <c r="E10" s="189">
        <v>56920.726999999999</v>
      </c>
      <c r="F10" s="193">
        <v>52006.885999999999</v>
      </c>
      <c r="G10" s="360">
        <v>183.13300000000001</v>
      </c>
      <c r="H10" s="190">
        <v>442.44200000000001</v>
      </c>
      <c r="I10" s="189">
        <v>1341.296</v>
      </c>
      <c r="J10" s="191">
        <v>3599.3150000000001</v>
      </c>
      <c r="K10" s="192">
        <v>7782.0290000000005</v>
      </c>
      <c r="L10" s="400">
        <v>7758.1220000000003</v>
      </c>
    </row>
    <row r="11" spans="1:12" customFormat="1" x14ac:dyDescent="0.2">
      <c r="A11" s="187" t="s">
        <v>236</v>
      </c>
      <c r="B11" s="188" t="s">
        <v>24</v>
      </c>
      <c r="C11" s="189">
        <v>1862.644</v>
      </c>
      <c r="D11" s="190">
        <v>945.22299999999996</v>
      </c>
      <c r="E11" s="189">
        <v>11801.159</v>
      </c>
      <c r="F11" s="193">
        <v>3030.4630000000002</v>
      </c>
      <c r="G11" s="360">
        <v>4277.0609999999997</v>
      </c>
      <c r="H11" s="190">
        <v>9116.4500000000007</v>
      </c>
      <c r="I11" s="189">
        <v>25848.639999999999</v>
      </c>
      <c r="J11" s="191">
        <v>51430.341</v>
      </c>
      <c r="K11" s="192">
        <v>-2414.4169999999995</v>
      </c>
      <c r="L11" s="400">
        <v>-8171.2270000000008</v>
      </c>
    </row>
    <row r="12" spans="1:12" customFormat="1" x14ac:dyDescent="0.2">
      <c r="A12" s="187" t="s">
        <v>237</v>
      </c>
      <c r="B12" s="188" t="s">
        <v>97</v>
      </c>
      <c r="C12" s="189">
        <v>1792.9559999999999</v>
      </c>
      <c r="D12" s="190">
        <v>3292.5680000000002</v>
      </c>
      <c r="E12" s="189">
        <v>9442.732</v>
      </c>
      <c r="F12" s="193">
        <v>16907.580999999998</v>
      </c>
      <c r="G12" s="360">
        <v>234.13300000000001</v>
      </c>
      <c r="H12" s="190">
        <v>261.41899999999998</v>
      </c>
      <c r="I12" s="189">
        <v>1153.2460000000001</v>
      </c>
      <c r="J12" s="191">
        <v>1606.8109999999999</v>
      </c>
      <c r="K12" s="192">
        <v>1558.8229999999999</v>
      </c>
      <c r="L12" s="400">
        <v>3031.1490000000003</v>
      </c>
    </row>
    <row r="13" spans="1:12" customFormat="1" x14ac:dyDescent="0.2">
      <c r="A13" s="187" t="s">
        <v>238</v>
      </c>
      <c r="B13" s="188" t="s">
        <v>239</v>
      </c>
      <c r="C13" s="189">
        <v>59669.879000000001</v>
      </c>
      <c r="D13" s="190">
        <v>30547.483</v>
      </c>
      <c r="E13" s="189">
        <v>362507.99699999997</v>
      </c>
      <c r="F13" s="193">
        <v>171927.53700000001</v>
      </c>
      <c r="G13" s="360">
        <v>43455.326999999997</v>
      </c>
      <c r="H13" s="190">
        <v>52454.16</v>
      </c>
      <c r="I13" s="189">
        <v>42756.94</v>
      </c>
      <c r="J13" s="191">
        <v>53990.995999999999</v>
      </c>
      <c r="K13" s="192">
        <v>16214.552000000003</v>
      </c>
      <c r="L13" s="400">
        <v>-21906.677000000003</v>
      </c>
    </row>
    <row r="14" spans="1:12" customFormat="1" ht="13.5" thickBot="1" x14ac:dyDescent="0.25">
      <c r="A14" s="194" t="s">
        <v>240</v>
      </c>
      <c r="B14" s="195" t="s">
        <v>241</v>
      </c>
      <c r="C14" s="196">
        <v>5945.3280000000004</v>
      </c>
      <c r="D14" s="197">
        <v>4449.692</v>
      </c>
      <c r="E14" s="196">
        <v>22637.793000000001</v>
      </c>
      <c r="F14" s="200">
        <v>14467.388999999999</v>
      </c>
      <c r="G14" s="361">
        <v>2855.5340000000001</v>
      </c>
      <c r="H14" s="197">
        <v>2787.5590000000002</v>
      </c>
      <c r="I14" s="196">
        <v>8078.0870000000004</v>
      </c>
      <c r="J14" s="198">
        <v>7864.2520000000004</v>
      </c>
      <c r="K14" s="199">
        <v>3089.7940000000003</v>
      </c>
      <c r="L14" s="401">
        <v>1662.1329999999998</v>
      </c>
    </row>
    <row r="15" spans="1:12" ht="7.5" customHeight="1" x14ac:dyDescent="0.2">
      <c r="B15" s="163"/>
    </row>
    <row r="16" spans="1:12" x14ac:dyDescent="0.2">
      <c r="A16" s="408" t="s">
        <v>347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6"/>
  <sheetViews>
    <sheetView showGridLines="0" zoomScale="90" zoomScaleNormal="90" workbookViewId="0">
      <selection activeCell="E36" sqref="E36"/>
    </sheetView>
  </sheetViews>
  <sheetFormatPr defaultRowHeight="12.75" x14ac:dyDescent="0.2"/>
  <cols>
    <col min="1" max="1" width="15.42578125" style="245" customWidth="1"/>
    <col min="2" max="2" width="11" style="245" bestFit="1" customWidth="1"/>
    <col min="3" max="3" width="9.85546875" style="245" bestFit="1" customWidth="1"/>
    <col min="4" max="4" width="16.28515625" style="245" customWidth="1"/>
    <col min="5" max="5" width="10.7109375" style="245" customWidth="1"/>
    <col min="6" max="6" width="9.28515625" style="245" customWidth="1"/>
    <col min="7" max="7" width="17" style="245" customWidth="1"/>
    <col min="8" max="8" width="14.7109375" style="245" customWidth="1"/>
    <col min="9" max="9" width="10.7109375" style="245" customWidth="1"/>
    <col min="10" max="10" width="10.28515625" style="245" customWidth="1"/>
    <col min="11" max="11" width="15" style="245" customWidth="1"/>
    <col min="12" max="12" width="11.42578125" style="245" customWidth="1"/>
    <col min="13" max="13" width="10.5703125" style="245" customWidth="1"/>
    <col min="14" max="14" width="9.140625" style="245"/>
    <col min="15" max="15" width="5.42578125" style="245" customWidth="1"/>
    <col min="16" max="16384" width="9.140625" style="245"/>
  </cols>
  <sheetData>
    <row r="1" spans="1:16" ht="16.5" customHeight="1" x14ac:dyDescent="0.3">
      <c r="A1" s="243" t="s">
        <v>340</v>
      </c>
      <c r="B1" s="244"/>
      <c r="C1" s="244"/>
      <c r="D1" s="244"/>
      <c r="E1" s="244"/>
      <c r="H1" s="243" t="s">
        <v>341</v>
      </c>
      <c r="I1" s="244"/>
      <c r="J1" s="244"/>
      <c r="K1" s="244"/>
      <c r="L1" s="244"/>
    </row>
    <row r="2" spans="1:16" ht="16.5" customHeight="1" thickBot="1" x14ac:dyDescent="0.3">
      <c r="A2" s="402" t="s">
        <v>350</v>
      </c>
      <c r="B2" s="244"/>
      <c r="C2" s="244"/>
      <c r="D2" s="244"/>
      <c r="E2" s="244"/>
      <c r="H2" s="402" t="s">
        <v>350</v>
      </c>
      <c r="I2" s="244"/>
      <c r="J2" s="244"/>
      <c r="K2" s="244"/>
      <c r="L2" s="244"/>
    </row>
    <row r="3" spans="1:16" ht="21" thickBot="1" x14ac:dyDescent="0.35">
      <c r="A3" s="246" t="s">
        <v>283</v>
      </c>
      <c r="B3" s="247"/>
      <c r="C3" s="247"/>
      <c r="D3" s="247"/>
      <c r="E3" s="247"/>
      <c r="F3" s="248"/>
      <c r="H3" s="246" t="s">
        <v>284</v>
      </c>
      <c r="I3" s="247"/>
      <c r="J3" s="247"/>
      <c r="K3" s="247"/>
      <c r="L3" s="247"/>
      <c r="M3" s="248"/>
    </row>
    <row r="4" spans="1:16" ht="19.5" thickBot="1" x14ac:dyDescent="0.35">
      <c r="A4" s="352" t="s">
        <v>385</v>
      </c>
      <c r="B4" s="353"/>
      <c r="C4" s="354"/>
      <c r="D4" s="355" t="s">
        <v>386</v>
      </c>
      <c r="E4" s="353"/>
      <c r="F4" s="356"/>
      <c r="G4" s="357"/>
      <c r="H4" s="352" t="s">
        <v>385</v>
      </c>
      <c r="I4" s="353"/>
      <c r="J4" s="354"/>
      <c r="K4" s="355" t="s">
        <v>386</v>
      </c>
      <c r="L4" s="353"/>
      <c r="M4" s="356"/>
    </row>
    <row r="5" spans="1:16" ht="43.5" thickBot="1" x14ac:dyDescent="0.25">
      <c r="A5" s="249" t="s">
        <v>285</v>
      </c>
      <c r="B5" s="250" t="s">
        <v>367</v>
      </c>
      <c r="C5" s="251" t="s">
        <v>368</v>
      </c>
      <c r="D5" s="252" t="s">
        <v>285</v>
      </c>
      <c r="E5" s="250" t="s">
        <v>367</v>
      </c>
      <c r="F5" s="253" t="s">
        <v>368</v>
      </c>
      <c r="H5" s="249" t="s">
        <v>285</v>
      </c>
      <c r="I5" s="250" t="s">
        <v>367</v>
      </c>
      <c r="J5" s="253" t="s">
        <v>368</v>
      </c>
      <c r="K5" s="349" t="s">
        <v>285</v>
      </c>
      <c r="L5" s="250" t="s">
        <v>367</v>
      </c>
      <c r="M5" s="253" t="s">
        <v>368</v>
      </c>
      <c r="P5" s="254"/>
    </row>
    <row r="6" spans="1:16" ht="15" thickBot="1" x14ac:dyDescent="0.25">
      <c r="A6" s="255" t="s">
        <v>178</v>
      </c>
      <c r="B6" s="486">
        <v>128.01167799999999</v>
      </c>
      <c r="C6" s="487">
        <v>725.66202599999997</v>
      </c>
      <c r="D6" s="529" t="s">
        <v>178</v>
      </c>
      <c r="E6" s="486">
        <v>86.349439000000004</v>
      </c>
      <c r="F6" s="487">
        <v>201.54103499999999</v>
      </c>
      <c r="G6" s="530"/>
      <c r="H6" s="531" t="s">
        <v>178</v>
      </c>
      <c r="I6" s="492">
        <v>19.823080999999998</v>
      </c>
      <c r="J6" s="487">
        <v>129.03524100000001</v>
      </c>
      <c r="K6" s="529" t="s">
        <v>178</v>
      </c>
      <c r="L6" s="486">
        <v>12.52261</v>
      </c>
      <c r="M6" s="487">
        <v>74.193070000000006</v>
      </c>
    </row>
    <row r="7" spans="1:16" x14ac:dyDescent="0.2">
      <c r="A7" s="259" t="s">
        <v>286</v>
      </c>
      <c r="B7" s="537">
        <v>21.163990999999999</v>
      </c>
      <c r="C7" s="538">
        <v>127.524305</v>
      </c>
      <c r="D7" s="259" t="s">
        <v>286</v>
      </c>
      <c r="E7" s="497">
        <v>16.70382</v>
      </c>
      <c r="F7" s="498">
        <v>96.449924999999993</v>
      </c>
      <c r="G7" s="530"/>
      <c r="H7" s="258" t="s">
        <v>289</v>
      </c>
      <c r="I7" s="493">
        <v>9.9079639999999998</v>
      </c>
      <c r="J7" s="494">
        <v>66.403368999999998</v>
      </c>
      <c r="K7" s="259" t="s">
        <v>289</v>
      </c>
      <c r="L7" s="497">
        <v>6.0911980000000003</v>
      </c>
      <c r="M7" s="498">
        <v>36.731909999999999</v>
      </c>
    </row>
    <row r="8" spans="1:16" x14ac:dyDescent="0.2">
      <c r="A8" s="258" t="s">
        <v>287</v>
      </c>
      <c r="B8" s="493">
        <v>20.916736</v>
      </c>
      <c r="C8" s="494">
        <v>120.446392</v>
      </c>
      <c r="D8" s="258" t="s">
        <v>291</v>
      </c>
      <c r="E8" s="488">
        <v>61.298231999999999</v>
      </c>
      <c r="F8" s="489">
        <v>61.949604000000001</v>
      </c>
      <c r="G8" s="530"/>
      <c r="H8" s="258" t="s">
        <v>288</v>
      </c>
      <c r="I8" s="493">
        <v>4.7012229999999997</v>
      </c>
      <c r="J8" s="494">
        <v>33.200279999999999</v>
      </c>
      <c r="K8" s="258" t="s">
        <v>288</v>
      </c>
      <c r="L8" s="488">
        <v>3.724869</v>
      </c>
      <c r="M8" s="489">
        <v>23.076245</v>
      </c>
    </row>
    <row r="9" spans="1:16" x14ac:dyDescent="0.2">
      <c r="A9" s="258" t="s">
        <v>388</v>
      </c>
      <c r="B9" s="493">
        <v>12.476800000000001</v>
      </c>
      <c r="C9" s="494">
        <v>70.228660000000005</v>
      </c>
      <c r="D9" s="258" t="s">
        <v>389</v>
      </c>
      <c r="E9" s="488">
        <v>2.456242</v>
      </c>
      <c r="F9" s="489">
        <v>13.913119999999999</v>
      </c>
      <c r="G9" s="530"/>
      <c r="H9" s="258" t="s">
        <v>286</v>
      </c>
      <c r="I9" s="493">
        <v>2.8499110000000001</v>
      </c>
      <c r="J9" s="494">
        <v>16.008044999999999</v>
      </c>
      <c r="K9" s="258" t="s">
        <v>286</v>
      </c>
      <c r="L9" s="488">
        <v>0.73892599999999997</v>
      </c>
      <c r="M9" s="489">
        <v>4.464683</v>
      </c>
    </row>
    <row r="10" spans="1:16" x14ac:dyDescent="0.2">
      <c r="A10" s="258" t="s">
        <v>291</v>
      </c>
      <c r="B10" s="493">
        <v>10.914049</v>
      </c>
      <c r="C10" s="494">
        <v>61.174076999999997</v>
      </c>
      <c r="D10" s="258" t="s">
        <v>306</v>
      </c>
      <c r="E10" s="488">
        <v>1.58467</v>
      </c>
      <c r="F10" s="489">
        <v>8.9674630000000004</v>
      </c>
      <c r="G10" s="530"/>
      <c r="H10" s="258" t="s">
        <v>339</v>
      </c>
      <c r="I10" s="493">
        <v>0.65225500000000003</v>
      </c>
      <c r="J10" s="494">
        <v>3.85</v>
      </c>
      <c r="K10" s="258" t="s">
        <v>294</v>
      </c>
      <c r="L10" s="488">
        <v>0.647922</v>
      </c>
      <c r="M10" s="489">
        <v>4.1046100000000001</v>
      </c>
    </row>
    <row r="11" spans="1:16" x14ac:dyDescent="0.2">
      <c r="A11" s="258" t="s">
        <v>389</v>
      </c>
      <c r="B11" s="493">
        <v>7.9200010000000001</v>
      </c>
      <c r="C11" s="494">
        <v>44.000010000000003</v>
      </c>
      <c r="D11" s="258" t="s">
        <v>308</v>
      </c>
      <c r="E11" s="488">
        <v>1.2501519999999999</v>
      </c>
      <c r="F11" s="489">
        <v>6.9578199999999999</v>
      </c>
      <c r="G11" s="530"/>
      <c r="H11" s="258" t="s">
        <v>383</v>
      </c>
      <c r="I11" s="493">
        <v>0.396762</v>
      </c>
      <c r="J11" s="494">
        <v>2.5196019999999999</v>
      </c>
      <c r="K11" s="258" t="s">
        <v>295</v>
      </c>
      <c r="L11" s="488">
        <v>0.44870399999999999</v>
      </c>
      <c r="M11" s="489">
        <v>2.3522599999999998</v>
      </c>
    </row>
    <row r="12" spans="1:16" x14ac:dyDescent="0.2">
      <c r="A12" s="258" t="s">
        <v>382</v>
      </c>
      <c r="B12" s="493">
        <v>6.7040069999999998</v>
      </c>
      <c r="C12" s="494">
        <v>38.708359999999999</v>
      </c>
      <c r="D12" s="258" t="s">
        <v>378</v>
      </c>
      <c r="E12" s="488">
        <v>1.266222</v>
      </c>
      <c r="F12" s="489">
        <v>6.4730569999999998</v>
      </c>
      <c r="G12" s="530"/>
      <c r="H12" s="258" t="s">
        <v>293</v>
      </c>
      <c r="I12" s="493">
        <v>0.30790600000000001</v>
      </c>
      <c r="J12" s="494">
        <v>1.8504499999999999</v>
      </c>
      <c r="K12" s="258" t="s">
        <v>292</v>
      </c>
      <c r="L12" s="488">
        <v>0.32972299999999999</v>
      </c>
      <c r="M12" s="489">
        <v>1.4170100000000001</v>
      </c>
    </row>
    <row r="13" spans="1:16" x14ac:dyDescent="0.2">
      <c r="A13" s="258" t="s">
        <v>307</v>
      </c>
      <c r="B13" s="493">
        <v>7.2302710000000001</v>
      </c>
      <c r="C13" s="494">
        <v>38.231763000000001</v>
      </c>
      <c r="D13" s="258" t="s">
        <v>391</v>
      </c>
      <c r="E13" s="488">
        <v>0.62524800000000003</v>
      </c>
      <c r="F13" s="489">
        <v>3.7192799999999999</v>
      </c>
      <c r="G13" s="530"/>
      <c r="H13" s="258" t="s">
        <v>294</v>
      </c>
      <c r="I13" s="493">
        <v>0.18307100000000001</v>
      </c>
      <c r="J13" s="494">
        <v>1.2762789999999999</v>
      </c>
      <c r="K13" s="258" t="s">
        <v>297</v>
      </c>
      <c r="L13" s="488">
        <v>0.114244</v>
      </c>
      <c r="M13" s="489">
        <v>0.62902499999999995</v>
      </c>
    </row>
    <row r="14" spans="1:16" x14ac:dyDescent="0.2">
      <c r="A14" s="258" t="s">
        <v>290</v>
      </c>
      <c r="B14" s="493">
        <v>5.7867319999999998</v>
      </c>
      <c r="C14" s="494">
        <v>32.998139999999999</v>
      </c>
      <c r="D14" s="258" t="s">
        <v>294</v>
      </c>
      <c r="E14" s="488">
        <v>0.45883800000000002</v>
      </c>
      <c r="F14" s="489">
        <v>1.1841569999999999</v>
      </c>
      <c r="G14" s="530"/>
      <c r="H14" s="258" t="s">
        <v>297</v>
      </c>
      <c r="I14" s="493">
        <v>0.294769</v>
      </c>
      <c r="J14" s="494">
        <v>1.248</v>
      </c>
      <c r="K14" s="258" t="s">
        <v>304</v>
      </c>
      <c r="L14" s="488">
        <v>9.1657000000000002E-2</v>
      </c>
      <c r="M14" s="489">
        <v>0.61177999999999999</v>
      </c>
    </row>
    <row r="15" spans="1:16" x14ac:dyDescent="0.2">
      <c r="A15" s="258" t="s">
        <v>366</v>
      </c>
      <c r="B15" s="493">
        <v>5.5325470000000001</v>
      </c>
      <c r="C15" s="494">
        <v>31.498049999999999</v>
      </c>
      <c r="D15" s="258" t="s">
        <v>293</v>
      </c>
      <c r="E15" s="488">
        <v>0.33990700000000001</v>
      </c>
      <c r="F15" s="489">
        <v>0.74399999999999999</v>
      </c>
      <c r="G15" s="530"/>
      <c r="H15" s="258" t="s">
        <v>295</v>
      </c>
      <c r="I15" s="493">
        <v>0.20943800000000001</v>
      </c>
      <c r="J15" s="494">
        <v>1.0146599999999999</v>
      </c>
      <c r="K15" s="258" t="s">
        <v>296</v>
      </c>
      <c r="L15" s="488">
        <v>8.3449999999999996E-2</v>
      </c>
      <c r="M15" s="489">
        <v>0.37678</v>
      </c>
    </row>
    <row r="16" spans="1:16" ht="13.5" thickBot="1" x14ac:dyDescent="0.25">
      <c r="A16" s="260" t="s">
        <v>390</v>
      </c>
      <c r="B16" s="495">
        <v>5.1533040000000003</v>
      </c>
      <c r="C16" s="496">
        <v>28.702154</v>
      </c>
      <c r="D16" s="260" t="s">
        <v>289</v>
      </c>
      <c r="E16" s="490">
        <v>9.5227000000000006E-2</v>
      </c>
      <c r="F16" s="491">
        <v>0.59355599999999997</v>
      </c>
      <c r="G16" s="530"/>
      <c r="H16" s="260" t="s">
        <v>292</v>
      </c>
      <c r="I16" s="495">
        <v>0.18835099999999999</v>
      </c>
      <c r="J16" s="496">
        <v>0.86397999999999997</v>
      </c>
      <c r="K16" s="260" t="s">
        <v>307</v>
      </c>
      <c r="L16" s="490">
        <v>7.3150000000000007E-2</v>
      </c>
      <c r="M16" s="491">
        <v>0.192</v>
      </c>
    </row>
    <row r="17" spans="1:13" x14ac:dyDescent="0.2">
      <c r="A17" s="403" t="s">
        <v>298</v>
      </c>
      <c r="B17" s="261"/>
      <c r="C17" s="261"/>
      <c r="D17" s="262"/>
      <c r="E17" s="263"/>
      <c r="F17" s="263"/>
      <c r="H17" s="403" t="s">
        <v>298</v>
      </c>
      <c r="I17" s="261"/>
      <c r="J17" s="261"/>
      <c r="K17" s="262"/>
      <c r="L17" s="263"/>
      <c r="M17" s="263"/>
    </row>
    <row r="18" spans="1:13" ht="12" customHeight="1" x14ac:dyDescent="0.2">
      <c r="A18" s="262"/>
      <c r="B18" s="261"/>
      <c r="C18" s="261"/>
      <c r="D18" s="262"/>
      <c r="E18" s="263"/>
      <c r="F18" s="263"/>
      <c r="H18" s="262"/>
      <c r="I18" s="261"/>
      <c r="J18" s="261"/>
      <c r="K18" s="262"/>
      <c r="L18" s="263"/>
    </row>
    <row r="20" spans="1:13" ht="18.75" x14ac:dyDescent="0.3">
      <c r="A20" s="243" t="s">
        <v>369</v>
      </c>
      <c r="B20" s="244"/>
      <c r="C20" s="244"/>
      <c r="D20" s="244"/>
      <c r="E20" s="244"/>
      <c r="H20" s="243" t="s">
        <v>370</v>
      </c>
      <c r="I20" s="244"/>
      <c r="J20" s="244"/>
      <c r="K20" s="244"/>
      <c r="L20" s="244"/>
    </row>
    <row r="21" spans="1:13" ht="16.5" thickBot="1" x14ac:dyDescent="0.3">
      <c r="A21" s="402" t="s">
        <v>350</v>
      </c>
      <c r="B21" s="244"/>
      <c r="C21" s="244"/>
      <c r="D21" s="244"/>
      <c r="E21" s="244"/>
      <c r="H21" s="402" t="s">
        <v>350</v>
      </c>
      <c r="I21" s="244"/>
      <c r="J21" s="244"/>
      <c r="K21" s="244"/>
      <c r="L21" s="244"/>
    </row>
    <row r="22" spans="1:13" ht="21" thickBot="1" x14ac:dyDescent="0.35">
      <c r="A22" s="246" t="s">
        <v>283</v>
      </c>
      <c r="B22" s="247"/>
      <c r="C22" s="247"/>
      <c r="D22" s="247"/>
      <c r="E22" s="247"/>
      <c r="F22" s="248"/>
      <c r="H22" s="246" t="s">
        <v>284</v>
      </c>
      <c r="I22" s="247"/>
      <c r="J22" s="247"/>
      <c r="K22" s="247"/>
      <c r="L22" s="247"/>
      <c r="M22" s="248"/>
    </row>
    <row r="23" spans="1:13" ht="19.5" thickBot="1" x14ac:dyDescent="0.35">
      <c r="A23" s="352" t="s">
        <v>385</v>
      </c>
      <c r="B23" s="353"/>
      <c r="C23" s="354"/>
      <c r="D23" s="355" t="s">
        <v>386</v>
      </c>
      <c r="E23" s="353"/>
      <c r="F23" s="356"/>
      <c r="G23" s="357"/>
      <c r="H23" s="352" t="s">
        <v>385</v>
      </c>
      <c r="I23" s="353"/>
      <c r="J23" s="354"/>
      <c r="K23" s="355" t="s">
        <v>386</v>
      </c>
      <c r="L23" s="353"/>
      <c r="M23" s="356"/>
    </row>
    <row r="24" spans="1:13" ht="43.5" thickBot="1" x14ac:dyDescent="0.25">
      <c r="A24" s="249" t="s">
        <v>285</v>
      </c>
      <c r="B24" s="250" t="s">
        <v>367</v>
      </c>
      <c r="C24" s="251" t="s">
        <v>368</v>
      </c>
      <c r="D24" s="252" t="s">
        <v>285</v>
      </c>
      <c r="E24" s="250" t="s">
        <v>367</v>
      </c>
      <c r="F24" s="253" t="s">
        <v>368</v>
      </c>
      <c r="H24" s="249" t="s">
        <v>285</v>
      </c>
      <c r="I24" s="250" t="s">
        <v>367</v>
      </c>
      <c r="J24" s="253" t="s">
        <v>368</v>
      </c>
      <c r="K24" s="349" t="s">
        <v>285</v>
      </c>
      <c r="L24" s="250" t="s">
        <v>367</v>
      </c>
      <c r="M24" s="253" t="s">
        <v>368</v>
      </c>
    </row>
    <row r="25" spans="1:13" ht="15" thickBot="1" x14ac:dyDescent="0.25">
      <c r="A25" s="257" t="s">
        <v>178</v>
      </c>
      <c r="B25" s="499">
        <v>1.862644</v>
      </c>
      <c r="C25" s="500">
        <v>11.801159</v>
      </c>
      <c r="D25" s="256" t="s">
        <v>178</v>
      </c>
      <c r="E25" s="505">
        <v>0.94522299999999992</v>
      </c>
      <c r="F25" s="500">
        <v>3.0304630000000001</v>
      </c>
      <c r="H25" s="257" t="s">
        <v>178</v>
      </c>
      <c r="I25" s="499">
        <v>4.2770609999999998</v>
      </c>
      <c r="J25" s="500">
        <v>25.84864</v>
      </c>
      <c r="K25" s="256" t="s">
        <v>178</v>
      </c>
      <c r="L25" s="505">
        <v>9.1164500000000004</v>
      </c>
      <c r="M25" s="500">
        <v>51.430340999999999</v>
      </c>
    </row>
    <row r="26" spans="1:13" x14ac:dyDescent="0.2">
      <c r="A26" s="258" t="s">
        <v>286</v>
      </c>
      <c r="B26" s="501">
        <v>1.8206479999999998</v>
      </c>
      <c r="C26" s="502">
        <v>11.683391</v>
      </c>
      <c r="D26" s="350" t="s">
        <v>286</v>
      </c>
      <c r="E26" s="506">
        <v>0.56545000000000001</v>
      </c>
      <c r="F26" s="507">
        <v>1.715373</v>
      </c>
      <c r="H26" s="259" t="s">
        <v>289</v>
      </c>
      <c r="I26" s="535">
        <v>2.3651559999999998</v>
      </c>
      <c r="J26" s="536">
        <v>13.630270000000001</v>
      </c>
      <c r="K26" s="534" t="s">
        <v>286</v>
      </c>
      <c r="L26" s="532">
        <v>2.5058280000000002</v>
      </c>
      <c r="M26" s="533">
        <v>14.244005</v>
      </c>
    </row>
    <row r="27" spans="1:13" x14ac:dyDescent="0.2">
      <c r="A27" s="258" t="s">
        <v>299</v>
      </c>
      <c r="B27" s="501">
        <v>1.5914999999999999E-2</v>
      </c>
      <c r="C27" s="502">
        <v>5.1995E-2</v>
      </c>
      <c r="D27" s="350" t="s">
        <v>289</v>
      </c>
      <c r="E27" s="506">
        <v>0.33776999999999996</v>
      </c>
      <c r="F27" s="507">
        <v>1.204895</v>
      </c>
      <c r="H27" s="258" t="s">
        <v>288</v>
      </c>
      <c r="I27" s="501">
        <v>0.86638899999999996</v>
      </c>
      <c r="J27" s="502">
        <v>5.9935320000000001</v>
      </c>
      <c r="K27" s="350" t="s">
        <v>297</v>
      </c>
      <c r="L27" s="506">
        <v>2.2549229999999998</v>
      </c>
      <c r="M27" s="507">
        <v>12.727349999999999</v>
      </c>
    </row>
    <row r="28" spans="1:13" ht="13.5" thickBot="1" x14ac:dyDescent="0.25">
      <c r="A28" s="260" t="s">
        <v>294</v>
      </c>
      <c r="B28" s="503">
        <v>1.6993999999999999E-2</v>
      </c>
      <c r="C28" s="504">
        <v>4.0259000000000003E-2</v>
      </c>
      <c r="D28" s="351" t="s">
        <v>380</v>
      </c>
      <c r="E28" s="508">
        <v>1.392E-2</v>
      </c>
      <c r="F28" s="509">
        <v>4.8000000000000001E-2</v>
      </c>
      <c r="H28" s="260" t="s">
        <v>293</v>
      </c>
      <c r="I28" s="503">
        <v>0.55330800000000002</v>
      </c>
      <c r="J28" s="504">
        <v>2.94617</v>
      </c>
      <c r="K28" s="351" t="s">
        <v>289</v>
      </c>
      <c r="L28" s="508">
        <v>2.1730960000000001</v>
      </c>
      <c r="M28" s="509">
        <v>10.511984</v>
      </c>
    </row>
    <row r="29" spans="1:13" x14ac:dyDescent="0.2">
      <c r="A29" s="403" t="s">
        <v>298</v>
      </c>
      <c r="B29"/>
      <c r="C29"/>
      <c r="D29"/>
      <c r="E29"/>
      <c r="F29"/>
      <c r="H29" s="403" t="s">
        <v>298</v>
      </c>
      <c r="I29"/>
      <c r="J29"/>
      <c r="K29"/>
      <c r="L29"/>
      <c r="M29"/>
    </row>
    <row r="30" spans="1:13" x14ac:dyDescent="0.2">
      <c r="A30"/>
      <c r="B30"/>
      <c r="C30"/>
      <c r="D30"/>
      <c r="E30"/>
      <c r="F30"/>
      <c r="H30"/>
      <c r="I30"/>
      <c r="J30"/>
      <c r="K30"/>
      <c r="L30"/>
      <c r="M30"/>
    </row>
    <row r="31" spans="1:13" x14ac:dyDescent="0.2">
      <c r="A31"/>
      <c r="B31"/>
      <c r="C31"/>
      <c r="D31"/>
      <c r="E31"/>
      <c r="F31"/>
      <c r="I31" s="261"/>
      <c r="J31" s="261"/>
      <c r="K31" s="262"/>
      <c r="L31" s="263"/>
    </row>
    <row r="32" spans="1:13" x14ac:dyDescent="0.2">
      <c r="B32" s="261"/>
      <c r="C32" s="261"/>
      <c r="D32" s="262"/>
      <c r="E32" s="263"/>
      <c r="F32" s="263"/>
      <c r="I32" s="261"/>
      <c r="J32" s="261"/>
      <c r="K32" s="262"/>
      <c r="L32" s="263"/>
    </row>
    <row r="33" spans="1:13" x14ac:dyDescent="0.2">
      <c r="A33" s="262"/>
      <c r="B33" s="261"/>
      <c r="C33" s="261"/>
      <c r="D33" s="262"/>
      <c r="E33" s="263"/>
      <c r="F33" s="263"/>
      <c r="H33" s="262"/>
      <c r="I33" s="261"/>
      <c r="J33" s="261"/>
      <c r="K33" s="262"/>
      <c r="L33" s="263"/>
      <c r="M33" s="263"/>
    </row>
    <row r="36" spans="1:13" ht="18.75" x14ac:dyDescent="0.3">
      <c r="A36" s="243" t="s">
        <v>342</v>
      </c>
      <c r="B36" s="244"/>
      <c r="C36" s="244"/>
      <c r="D36" s="244"/>
      <c r="E36" s="244"/>
      <c r="H36" s="243" t="s">
        <v>343</v>
      </c>
      <c r="I36" s="244"/>
      <c r="J36" s="244"/>
      <c r="K36" s="244"/>
      <c r="L36" s="244"/>
    </row>
    <row r="37" spans="1:13" ht="16.5" thickBot="1" x14ac:dyDescent="0.3">
      <c r="A37" s="402" t="s">
        <v>350</v>
      </c>
      <c r="B37" s="244"/>
      <c r="C37" s="244"/>
      <c r="D37" s="244"/>
      <c r="E37" s="244"/>
      <c r="H37" s="402" t="s">
        <v>350</v>
      </c>
      <c r="I37" s="244"/>
      <c r="J37" s="244"/>
      <c r="K37" s="244"/>
      <c r="L37" s="244"/>
    </row>
    <row r="38" spans="1:13" ht="21" thickBot="1" x14ac:dyDescent="0.35">
      <c r="A38" s="246" t="s">
        <v>283</v>
      </c>
      <c r="B38" s="247"/>
      <c r="C38" s="247"/>
      <c r="D38" s="247"/>
      <c r="E38" s="247"/>
      <c r="F38" s="248"/>
      <c r="H38" s="246" t="s">
        <v>284</v>
      </c>
      <c r="I38" s="247"/>
      <c r="J38" s="247"/>
      <c r="K38" s="247"/>
      <c r="L38" s="247"/>
      <c r="M38" s="248"/>
    </row>
    <row r="39" spans="1:13" ht="19.5" thickBot="1" x14ac:dyDescent="0.35">
      <c r="A39" s="352" t="s">
        <v>385</v>
      </c>
      <c r="B39" s="353"/>
      <c r="C39" s="354"/>
      <c r="D39" s="355" t="s">
        <v>386</v>
      </c>
      <c r="E39" s="353"/>
      <c r="F39" s="356"/>
      <c r="G39" s="357"/>
      <c r="H39" s="352" t="s">
        <v>385</v>
      </c>
      <c r="I39" s="353"/>
      <c r="J39" s="354"/>
      <c r="K39" s="355" t="s">
        <v>386</v>
      </c>
      <c r="L39" s="353"/>
      <c r="M39" s="356"/>
    </row>
    <row r="40" spans="1:13" ht="43.5" thickBot="1" x14ac:dyDescent="0.25">
      <c r="A40" s="249" t="s">
        <v>285</v>
      </c>
      <c r="B40" s="250" t="s">
        <v>367</v>
      </c>
      <c r="C40" s="251" t="s">
        <v>368</v>
      </c>
      <c r="D40" s="252" t="s">
        <v>285</v>
      </c>
      <c r="E40" s="250" t="s">
        <v>367</v>
      </c>
      <c r="F40" s="253" t="s">
        <v>368</v>
      </c>
      <c r="H40" s="249" t="s">
        <v>285</v>
      </c>
      <c r="I40" s="250" t="s">
        <v>367</v>
      </c>
      <c r="J40" s="253" t="s">
        <v>368</v>
      </c>
      <c r="K40" s="349" t="s">
        <v>285</v>
      </c>
      <c r="L40" s="250" t="s">
        <v>367</v>
      </c>
      <c r="M40" s="253" t="s">
        <v>368</v>
      </c>
    </row>
    <row r="41" spans="1:13" ht="15" thickBot="1" x14ac:dyDescent="0.25">
      <c r="A41" s="257" t="s">
        <v>178</v>
      </c>
      <c r="B41" s="499">
        <v>59.669879000000002</v>
      </c>
      <c r="C41" s="500">
        <v>362.50799699999999</v>
      </c>
      <c r="D41" s="529" t="s">
        <v>178</v>
      </c>
      <c r="E41" s="505">
        <v>30.547483</v>
      </c>
      <c r="F41" s="500">
        <v>171.927537</v>
      </c>
      <c r="G41" s="530"/>
      <c r="H41" s="531" t="s">
        <v>178</v>
      </c>
      <c r="I41" s="499">
        <v>43.455326999999997</v>
      </c>
      <c r="J41" s="500">
        <v>42.75694</v>
      </c>
      <c r="K41" s="529" t="s">
        <v>178</v>
      </c>
      <c r="L41" s="505">
        <v>52.454160000000002</v>
      </c>
      <c r="M41" s="500">
        <v>53.990996000000003</v>
      </c>
    </row>
    <row r="42" spans="1:13" x14ac:dyDescent="0.2">
      <c r="A42" s="259" t="s">
        <v>286</v>
      </c>
      <c r="B42" s="535">
        <v>28.428661000000002</v>
      </c>
      <c r="C42" s="536">
        <v>171.914648</v>
      </c>
      <c r="D42" s="534" t="s">
        <v>286</v>
      </c>
      <c r="E42" s="532">
        <v>22.769622999999999</v>
      </c>
      <c r="F42" s="533">
        <v>134.02442199999999</v>
      </c>
      <c r="G42" s="530"/>
      <c r="H42" s="259" t="s">
        <v>288</v>
      </c>
      <c r="I42" s="535">
        <v>5.8796299999999997</v>
      </c>
      <c r="J42" s="536">
        <v>14.095383</v>
      </c>
      <c r="K42" s="534" t="s">
        <v>297</v>
      </c>
      <c r="L42" s="532">
        <v>2.2850489999999999</v>
      </c>
      <c r="M42" s="533">
        <v>18.101368999999998</v>
      </c>
    </row>
    <row r="43" spans="1:13" x14ac:dyDescent="0.2">
      <c r="A43" s="258" t="s">
        <v>299</v>
      </c>
      <c r="B43" s="501">
        <v>11.317091</v>
      </c>
      <c r="C43" s="502">
        <v>71.275987999999998</v>
      </c>
      <c r="D43" s="350" t="s">
        <v>289</v>
      </c>
      <c r="E43" s="506">
        <v>1.897427</v>
      </c>
      <c r="F43" s="507">
        <v>11.744199</v>
      </c>
      <c r="G43" s="530"/>
      <c r="H43" s="258" t="s">
        <v>303</v>
      </c>
      <c r="I43" s="501">
        <v>2.6877579999999996</v>
      </c>
      <c r="J43" s="502">
        <v>10.584674999999999</v>
      </c>
      <c r="K43" s="350" t="s">
        <v>303</v>
      </c>
      <c r="L43" s="506">
        <v>2.5643029999999998</v>
      </c>
      <c r="M43" s="507">
        <v>11.846805</v>
      </c>
    </row>
    <row r="44" spans="1:13" x14ac:dyDescent="0.2">
      <c r="A44" s="258" t="s">
        <v>307</v>
      </c>
      <c r="B44" s="501">
        <v>7.7987729999999997</v>
      </c>
      <c r="C44" s="502">
        <v>49.178531</v>
      </c>
      <c r="D44" s="350" t="s">
        <v>293</v>
      </c>
      <c r="E44" s="506">
        <v>1.7644949999999999</v>
      </c>
      <c r="F44" s="507">
        <v>9.8949650000000009</v>
      </c>
      <c r="G44" s="530"/>
      <c r="H44" s="258" t="s">
        <v>301</v>
      </c>
      <c r="I44" s="501">
        <v>18.979687999999999</v>
      </c>
      <c r="J44" s="502">
        <v>6.6326970000000003</v>
      </c>
      <c r="K44" s="350" t="s">
        <v>288</v>
      </c>
      <c r="L44" s="506">
        <v>4.8266549999999997</v>
      </c>
      <c r="M44" s="507">
        <v>9.5064019999999996</v>
      </c>
    </row>
    <row r="45" spans="1:13" x14ac:dyDescent="0.2">
      <c r="A45" s="258" t="s">
        <v>305</v>
      </c>
      <c r="B45" s="501">
        <v>2.1837610000000001</v>
      </c>
      <c r="C45" s="502">
        <v>15.141631</v>
      </c>
      <c r="D45" s="350" t="s">
        <v>295</v>
      </c>
      <c r="E45" s="506">
        <v>0.68992299999999995</v>
      </c>
      <c r="F45" s="507">
        <v>4.4332269999999996</v>
      </c>
      <c r="G45" s="530"/>
      <c r="H45" s="258" t="s">
        <v>295</v>
      </c>
      <c r="I45" s="501">
        <v>7.5193370000000002</v>
      </c>
      <c r="J45" s="502">
        <v>4.3152669999999995</v>
      </c>
      <c r="K45" s="350" t="s">
        <v>301</v>
      </c>
      <c r="L45" s="506">
        <v>19.947365000000001</v>
      </c>
      <c r="M45" s="507">
        <v>6.4213300000000002</v>
      </c>
    </row>
    <row r="46" spans="1:13" x14ac:dyDescent="0.2">
      <c r="A46" s="258" t="s">
        <v>293</v>
      </c>
      <c r="B46" s="501">
        <v>1.828943</v>
      </c>
      <c r="C46" s="502">
        <v>11.671678</v>
      </c>
      <c r="D46" s="350" t="s">
        <v>307</v>
      </c>
      <c r="E46" s="506">
        <v>0.69754700000000003</v>
      </c>
      <c r="F46" s="507">
        <v>4.4000320000000004</v>
      </c>
      <c r="G46" s="530"/>
      <c r="H46" s="258" t="s">
        <v>289</v>
      </c>
      <c r="I46" s="501">
        <v>0.75429200000000007</v>
      </c>
      <c r="J46" s="502">
        <v>2.0157980000000002</v>
      </c>
      <c r="K46" s="350" t="s">
        <v>295</v>
      </c>
      <c r="L46" s="506">
        <v>13.527272</v>
      </c>
      <c r="M46" s="507">
        <v>4.4414639999999999</v>
      </c>
    </row>
    <row r="47" spans="1:13" x14ac:dyDescent="0.2">
      <c r="A47" s="258" t="s">
        <v>306</v>
      </c>
      <c r="B47" s="501">
        <v>1.4096739999999999</v>
      </c>
      <c r="C47" s="502">
        <v>9.0405650000000009</v>
      </c>
      <c r="D47" s="350" t="s">
        <v>299</v>
      </c>
      <c r="E47" s="506">
        <v>0.59258299999999997</v>
      </c>
      <c r="F47" s="507">
        <v>2.2043919999999999</v>
      </c>
      <c r="G47" s="530"/>
      <c r="H47" s="258" t="s">
        <v>297</v>
      </c>
      <c r="I47" s="501">
        <v>0.24041399999999999</v>
      </c>
      <c r="J47" s="502">
        <v>1.62974</v>
      </c>
      <c r="K47" s="350" t="s">
        <v>296</v>
      </c>
      <c r="L47" s="506">
        <v>3.9971970000000003</v>
      </c>
      <c r="M47" s="507">
        <v>1.284645</v>
      </c>
    </row>
    <row r="48" spans="1:13" x14ac:dyDescent="0.2">
      <c r="A48" s="258" t="s">
        <v>388</v>
      </c>
      <c r="B48" s="501">
        <v>1.0512710000000001</v>
      </c>
      <c r="C48" s="502">
        <v>6.6400200000000007</v>
      </c>
      <c r="D48" s="350" t="s">
        <v>301</v>
      </c>
      <c r="E48" s="506">
        <v>0.58620399999999995</v>
      </c>
      <c r="F48" s="507">
        <v>1.3917349999999999</v>
      </c>
      <c r="G48" s="530"/>
      <c r="H48" s="258" t="s">
        <v>296</v>
      </c>
      <c r="I48" s="501">
        <v>3.6621269999999999</v>
      </c>
      <c r="J48" s="502">
        <v>1.598506</v>
      </c>
      <c r="K48" s="350" t="s">
        <v>304</v>
      </c>
      <c r="L48" s="506">
        <v>2.273882</v>
      </c>
      <c r="M48" s="507">
        <v>0.77050399999999997</v>
      </c>
    </row>
    <row r="49" spans="1:13" ht="13.5" thickBot="1" x14ac:dyDescent="0.25">
      <c r="A49" s="260" t="s">
        <v>294</v>
      </c>
      <c r="B49" s="503">
        <v>1.169006</v>
      </c>
      <c r="C49" s="504">
        <v>5.9651329999999998</v>
      </c>
      <c r="D49" s="351" t="s">
        <v>339</v>
      </c>
      <c r="E49" s="508">
        <v>0.21746399999999999</v>
      </c>
      <c r="F49" s="509">
        <v>1.3481189999999998</v>
      </c>
      <c r="G49" s="530"/>
      <c r="H49" s="260" t="s">
        <v>286</v>
      </c>
      <c r="I49" s="503">
        <v>2.376131</v>
      </c>
      <c r="J49" s="504">
        <v>1.307172</v>
      </c>
      <c r="K49" s="351" t="s">
        <v>289</v>
      </c>
      <c r="L49" s="508">
        <v>0.69084599999999996</v>
      </c>
      <c r="M49" s="509">
        <v>0.68125800000000003</v>
      </c>
    </row>
    <row r="50" spans="1:13" x14ac:dyDescent="0.2">
      <c r="A50" s="403" t="s">
        <v>298</v>
      </c>
      <c r="B50"/>
      <c r="C50"/>
      <c r="D50"/>
      <c r="E50"/>
      <c r="F50"/>
      <c r="G50"/>
      <c r="H50" s="403" t="s">
        <v>298</v>
      </c>
      <c r="I50"/>
      <c r="J50"/>
      <c r="K50"/>
      <c r="L50"/>
      <c r="M50"/>
    </row>
    <row r="51" spans="1:13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x14ac:dyDescent="0.2">
      <c r="B52" s="261"/>
      <c r="C52" s="261"/>
      <c r="D52" s="262"/>
      <c r="E52" s="263"/>
      <c r="F52" s="263"/>
      <c r="I52" s="261"/>
      <c r="J52" s="261"/>
      <c r="K52" s="262"/>
      <c r="L52" s="263"/>
      <c r="M52" s="263"/>
    </row>
    <row r="53" spans="1:13" x14ac:dyDescent="0.2">
      <c r="A53" s="262"/>
      <c r="B53" s="261"/>
      <c r="C53" s="261"/>
      <c r="D53" s="262"/>
      <c r="E53" s="263"/>
      <c r="F53" s="263"/>
      <c r="H53" s="262"/>
      <c r="I53" s="261"/>
      <c r="J53" s="261"/>
      <c r="K53" s="262"/>
      <c r="L53" s="263"/>
      <c r="M53" s="263"/>
    </row>
    <row r="55" spans="1:13" ht="18.75" x14ac:dyDescent="0.3">
      <c r="A55" s="243" t="s">
        <v>344</v>
      </c>
      <c r="B55" s="244"/>
      <c r="C55" s="244"/>
      <c r="D55" s="244"/>
      <c r="E55" s="244"/>
      <c r="H55" s="243" t="s">
        <v>345</v>
      </c>
      <c r="I55" s="244"/>
      <c r="J55" s="244"/>
      <c r="K55" s="244"/>
      <c r="L55" s="244"/>
    </row>
    <row r="56" spans="1:13" ht="16.5" thickBot="1" x14ac:dyDescent="0.3">
      <c r="A56" s="402" t="s">
        <v>350</v>
      </c>
      <c r="B56" s="244"/>
      <c r="C56" s="244"/>
      <c r="D56" s="244"/>
      <c r="E56" s="244"/>
      <c r="H56" s="402" t="s">
        <v>350</v>
      </c>
      <c r="I56" s="244"/>
      <c r="J56" s="244"/>
      <c r="K56" s="244"/>
      <c r="L56" s="244"/>
    </row>
    <row r="57" spans="1:13" ht="21" thickBot="1" x14ac:dyDescent="0.35">
      <c r="A57" s="246" t="s">
        <v>283</v>
      </c>
      <c r="B57" s="247"/>
      <c r="C57" s="247"/>
      <c r="D57" s="247"/>
      <c r="E57" s="247"/>
      <c r="F57" s="248"/>
      <c r="H57" s="246" t="s">
        <v>284</v>
      </c>
      <c r="I57" s="247"/>
      <c r="J57" s="247"/>
      <c r="K57" s="247"/>
      <c r="L57" s="247"/>
      <c r="M57" s="248"/>
    </row>
    <row r="58" spans="1:13" ht="19.5" thickBot="1" x14ac:dyDescent="0.35">
      <c r="A58" s="352" t="s">
        <v>385</v>
      </c>
      <c r="B58" s="353"/>
      <c r="C58" s="354"/>
      <c r="D58" s="355" t="s">
        <v>386</v>
      </c>
      <c r="E58" s="353"/>
      <c r="F58" s="356"/>
      <c r="G58" s="357"/>
      <c r="H58" s="352" t="s">
        <v>385</v>
      </c>
      <c r="I58" s="353"/>
      <c r="J58" s="354"/>
      <c r="K58" s="355" t="s">
        <v>386</v>
      </c>
      <c r="L58" s="353"/>
      <c r="M58" s="356"/>
    </row>
    <row r="59" spans="1:13" ht="43.5" thickBot="1" x14ac:dyDescent="0.25">
      <c r="A59" s="249" t="s">
        <v>285</v>
      </c>
      <c r="B59" s="250" t="s">
        <v>367</v>
      </c>
      <c r="C59" s="251" t="s">
        <v>368</v>
      </c>
      <c r="D59" s="252" t="s">
        <v>285</v>
      </c>
      <c r="E59" s="250" t="s">
        <v>367</v>
      </c>
      <c r="F59" s="253" t="s">
        <v>368</v>
      </c>
      <c r="H59" s="249" t="s">
        <v>285</v>
      </c>
      <c r="I59" s="250" t="s">
        <v>367</v>
      </c>
      <c r="J59" s="253" t="s">
        <v>368</v>
      </c>
      <c r="K59" s="349" t="s">
        <v>285</v>
      </c>
      <c r="L59" s="250" t="s">
        <v>367</v>
      </c>
      <c r="M59" s="253" t="s">
        <v>368</v>
      </c>
    </row>
    <row r="60" spans="1:13" ht="15" thickBot="1" x14ac:dyDescent="0.25">
      <c r="A60" s="257" t="s">
        <v>178</v>
      </c>
      <c r="B60" s="499">
        <v>5.9453280000000008</v>
      </c>
      <c r="C60" s="500">
        <v>22.637793000000002</v>
      </c>
      <c r="D60" s="256" t="s">
        <v>178</v>
      </c>
      <c r="E60" s="505">
        <v>4.4496919999999998</v>
      </c>
      <c r="F60" s="500">
        <v>14.467388999999999</v>
      </c>
      <c r="H60" s="257" t="s">
        <v>178</v>
      </c>
      <c r="I60" s="499">
        <v>2.855534</v>
      </c>
      <c r="J60" s="500">
        <v>8.078087</v>
      </c>
      <c r="K60" s="256" t="s">
        <v>178</v>
      </c>
      <c r="L60" s="505">
        <v>2.7875590000000003</v>
      </c>
      <c r="M60" s="500">
        <v>7.8642520000000005</v>
      </c>
    </row>
    <row r="61" spans="1:13" x14ac:dyDescent="0.2">
      <c r="A61" s="259" t="s">
        <v>294</v>
      </c>
      <c r="B61" s="535">
        <v>1.6808380000000001</v>
      </c>
      <c r="C61" s="536">
        <v>6.3223570000000002</v>
      </c>
      <c r="D61" s="534" t="s">
        <v>286</v>
      </c>
      <c r="E61" s="532">
        <v>1.2118409999999999</v>
      </c>
      <c r="F61" s="533">
        <v>5.0803229999999999</v>
      </c>
      <c r="H61" s="259" t="s">
        <v>286</v>
      </c>
      <c r="I61" s="535">
        <v>1.3948</v>
      </c>
      <c r="J61" s="536">
        <v>4.2105319999999997</v>
      </c>
      <c r="K61" s="534" t="s">
        <v>286</v>
      </c>
      <c r="L61" s="532">
        <v>1.783277</v>
      </c>
      <c r="M61" s="533">
        <v>4.7118329999999995</v>
      </c>
    </row>
    <row r="62" spans="1:13" x14ac:dyDescent="0.2">
      <c r="A62" s="258" t="s">
        <v>286</v>
      </c>
      <c r="B62" s="501">
        <v>1.272878</v>
      </c>
      <c r="C62" s="502">
        <v>5.2883329999999997</v>
      </c>
      <c r="D62" s="350" t="s">
        <v>294</v>
      </c>
      <c r="E62" s="506">
        <v>1.2648250000000001</v>
      </c>
      <c r="F62" s="507">
        <v>4.2779189999999998</v>
      </c>
      <c r="H62" s="258" t="s">
        <v>304</v>
      </c>
      <c r="I62" s="501">
        <v>0.39813900000000002</v>
      </c>
      <c r="J62" s="502">
        <v>0.98950000000000005</v>
      </c>
      <c r="K62" s="350" t="s">
        <v>289</v>
      </c>
      <c r="L62" s="506">
        <v>0.25163999999999997</v>
      </c>
      <c r="M62" s="507">
        <v>1.03383</v>
      </c>
    </row>
    <row r="63" spans="1:13" x14ac:dyDescent="0.2">
      <c r="A63" s="258" t="s">
        <v>307</v>
      </c>
      <c r="B63" s="501">
        <v>1.1749529999999999</v>
      </c>
      <c r="C63" s="502">
        <v>4.3209549999999997</v>
      </c>
      <c r="D63" s="350" t="s">
        <v>307</v>
      </c>
      <c r="E63" s="506">
        <v>0.67184600000000005</v>
      </c>
      <c r="F63" s="507">
        <v>1.7870350000000002</v>
      </c>
      <c r="H63" s="258" t="s">
        <v>308</v>
      </c>
      <c r="I63" s="501">
        <v>0.44719300000000001</v>
      </c>
      <c r="J63" s="502">
        <v>0.92636300000000005</v>
      </c>
      <c r="K63" s="350" t="s">
        <v>307</v>
      </c>
      <c r="L63" s="506">
        <v>0.15443600000000002</v>
      </c>
      <c r="M63" s="507">
        <v>0.42178199999999999</v>
      </c>
    </row>
    <row r="64" spans="1:13" x14ac:dyDescent="0.2">
      <c r="A64" s="258" t="s">
        <v>335</v>
      </c>
      <c r="B64" s="501">
        <v>0.53379700000000008</v>
      </c>
      <c r="C64" s="502">
        <v>2.2999999999999998</v>
      </c>
      <c r="D64" s="350" t="s">
        <v>299</v>
      </c>
      <c r="E64" s="506">
        <v>0.58334299999999994</v>
      </c>
      <c r="F64" s="507">
        <v>1.5143250000000001</v>
      </c>
      <c r="H64" s="258" t="s">
        <v>289</v>
      </c>
      <c r="I64" s="501">
        <v>0.12759600000000001</v>
      </c>
      <c r="J64" s="502">
        <v>0.56355299999999997</v>
      </c>
      <c r="K64" s="350" t="s">
        <v>308</v>
      </c>
      <c r="L64" s="506">
        <v>0.20558999999999999</v>
      </c>
      <c r="M64" s="507">
        <v>0.38222400000000001</v>
      </c>
    </row>
    <row r="65" spans="1:13" x14ac:dyDescent="0.2">
      <c r="A65" s="258" t="s">
        <v>289</v>
      </c>
      <c r="B65" s="501">
        <v>0.334781</v>
      </c>
      <c r="C65" s="502">
        <v>1.2466780000000002</v>
      </c>
      <c r="D65" s="350" t="s">
        <v>288</v>
      </c>
      <c r="E65" s="506">
        <v>0.150399</v>
      </c>
      <c r="F65" s="507">
        <v>0.38283400000000001</v>
      </c>
      <c r="H65" s="258" t="s">
        <v>295</v>
      </c>
      <c r="I65" s="501">
        <v>0.170019</v>
      </c>
      <c r="J65" s="502">
        <v>0.45192399999999999</v>
      </c>
      <c r="K65" s="350" t="s">
        <v>288</v>
      </c>
      <c r="L65" s="506">
        <v>3.8052000000000002E-2</v>
      </c>
      <c r="M65" s="507">
        <v>0.33951399999999998</v>
      </c>
    </row>
    <row r="66" spans="1:13" ht="13.5" thickBot="1" x14ac:dyDescent="0.25">
      <c r="A66" s="260" t="s">
        <v>302</v>
      </c>
      <c r="B66" s="503">
        <v>0.238952</v>
      </c>
      <c r="C66" s="504">
        <v>0.88130999999999993</v>
      </c>
      <c r="D66" s="351" t="s">
        <v>305</v>
      </c>
      <c r="E66" s="508">
        <v>9.5287999999999998E-2</v>
      </c>
      <c r="F66" s="509">
        <v>0.30479299999999998</v>
      </c>
      <c r="H66" s="260" t="s">
        <v>288</v>
      </c>
      <c r="I66" s="503">
        <v>2.8996999999999998E-2</v>
      </c>
      <c r="J66" s="504">
        <v>0.30164200000000002</v>
      </c>
      <c r="K66" s="351" t="s">
        <v>301</v>
      </c>
      <c r="L66" s="508">
        <v>0.135411</v>
      </c>
      <c r="M66" s="509">
        <v>0.247472</v>
      </c>
    </row>
    <row r="67" spans="1:13" x14ac:dyDescent="0.2">
      <c r="A67" s="403" t="s">
        <v>298</v>
      </c>
      <c r="B67"/>
      <c r="C67"/>
      <c r="D67"/>
      <c r="E67"/>
      <c r="F67"/>
      <c r="G67"/>
      <c r="H67" s="403" t="s">
        <v>298</v>
      </c>
      <c r="I67"/>
      <c r="J67"/>
      <c r="K67"/>
      <c r="L67"/>
      <c r="M67"/>
    </row>
    <row r="68" spans="1:13" x14ac:dyDescent="0.2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x14ac:dyDescent="0.2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">
      <c r="B71" s="261"/>
      <c r="C71" s="261"/>
      <c r="D71" s="262"/>
      <c r="E71" s="263"/>
      <c r="F71" s="263"/>
    </row>
    <row r="72" spans="1:13" x14ac:dyDescent="0.2">
      <c r="B72" s="261"/>
      <c r="C72" s="261"/>
      <c r="D72" s="262"/>
      <c r="E72" s="263"/>
      <c r="F72" s="263"/>
    </row>
    <row r="73" spans="1:13" x14ac:dyDescent="0.2">
      <c r="A73" s="262"/>
      <c r="B73" s="261"/>
      <c r="C73" s="261"/>
      <c r="D73" s="262"/>
      <c r="E73" s="263"/>
      <c r="F73" s="263"/>
    </row>
    <row r="74" spans="1:13" x14ac:dyDescent="0.2">
      <c r="A74" s="262"/>
      <c r="B74" s="261"/>
      <c r="C74" s="261"/>
      <c r="D74" s="262"/>
      <c r="E74" s="263"/>
      <c r="F74" s="263"/>
    </row>
    <row r="75" spans="1:13" x14ac:dyDescent="0.2">
      <c r="A75" s="262"/>
      <c r="B75" s="261"/>
      <c r="C75" s="261"/>
      <c r="D75" s="262"/>
      <c r="E75" s="263"/>
      <c r="F75" s="263"/>
    </row>
    <row r="76" spans="1:13" x14ac:dyDescent="0.2">
      <c r="A76" s="262"/>
      <c r="B76" s="261"/>
      <c r="C76" s="261"/>
      <c r="D76" s="262"/>
      <c r="E76" s="263"/>
      <c r="F76" s="263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workbookViewId="0">
      <selection activeCell="D51" sqref="D51"/>
    </sheetView>
  </sheetViews>
  <sheetFormatPr defaultRowHeight="12.75" x14ac:dyDescent="0.2"/>
  <cols>
    <col min="1" max="1" width="12.140625" style="220" customWidth="1"/>
    <col min="2" max="2" width="12.140625" style="220" bestFit="1" customWidth="1"/>
    <col min="3" max="5" width="9.140625" style="220"/>
    <col min="6" max="6" width="10.28515625" style="220" bestFit="1" customWidth="1"/>
    <col min="7" max="11" width="9.140625" style="220"/>
    <col min="12" max="12" width="10.5703125" style="220" customWidth="1"/>
    <col min="13" max="13" width="9.42578125" style="220" customWidth="1"/>
    <col min="14" max="16384" width="9.140625" style="220"/>
  </cols>
  <sheetData>
    <row r="1" spans="1:14" s="217" customFormat="1" ht="16.5" x14ac:dyDescent="0.25">
      <c r="A1" s="213" t="s">
        <v>257</v>
      </c>
      <c r="B1" s="214"/>
      <c r="C1" s="214"/>
      <c r="D1" s="214"/>
      <c r="E1" s="214"/>
      <c r="F1" s="214"/>
      <c r="G1" s="214"/>
      <c r="H1" s="214"/>
      <c r="I1" s="215"/>
      <c r="J1" s="215"/>
      <c r="K1" s="215"/>
      <c r="L1" s="216"/>
      <c r="M1" s="216"/>
    </row>
    <row r="2" spans="1:14" s="217" customFormat="1" ht="16.5" x14ac:dyDescent="0.25">
      <c r="A2" s="218" t="s">
        <v>258</v>
      </c>
      <c r="B2" s="214"/>
      <c r="C2" s="214"/>
      <c r="D2" s="214"/>
      <c r="E2" s="214"/>
      <c r="F2" s="214"/>
      <c r="G2" s="214"/>
      <c r="H2" s="214"/>
      <c r="I2" s="215"/>
      <c r="J2" s="215"/>
      <c r="K2" s="215"/>
      <c r="L2" s="219"/>
      <c r="M2" s="219"/>
    </row>
    <row r="3" spans="1:14" ht="13.5" thickBot="1" x14ac:dyDescent="0.25"/>
    <row r="4" spans="1:14" ht="24.75" customHeight="1" thickBot="1" x14ac:dyDescent="0.25">
      <c r="A4" s="516" t="s">
        <v>91</v>
      </c>
      <c r="B4" s="517"/>
      <c r="C4" s="221" t="s">
        <v>259</v>
      </c>
      <c r="D4" s="222" t="s">
        <v>260</v>
      </c>
      <c r="E4" s="222" t="s">
        <v>261</v>
      </c>
      <c r="F4" s="222" t="s">
        <v>262</v>
      </c>
      <c r="G4" s="222" t="s">
        <v>263</v>
      </c>
      <c r="H4" s="222" t="s">
        <v>264</v>
      </c>
      <c r="I4" s="222" t="s">
        <v>265</v>
      </c>
      <c r="J4" s="222" t="s">
        <v>266</v>
      </c>
      <c r="K4" s="222" t="s">
        <v>267</v>
      </c>
      <c r="L4" s="222" t="s">
        <v>268</v>
      </c>
      <c r="M4" s="222" t="s">
        <v>269</v>
      </c>
      <c r="N4" s="223" t="s">
        <v>270</v>
      </c>
    </row>
    <row r="5" spans="1:14" x14ac:dyDescent="0.2">
      <c r="A5" s="224" t="s">
        <v>22</v>
      </c>
      <c r="B5" s="225" t="s">
        <v>94</v>
      </c>
      <c r="C5" s="226">
        <v>751.93299999999999</v>
      </c>
      <c r="D5" s="227">
        <v>734.97199999999998</v>
      </c>
      <c r="E5" s="227">
        <v>736.61699999999996</v>
      </c>
      <c r="F5" s="227">
        <v>721.50699999999995</v>
      </c>
      <c r="G5" s="227">
        <v>678.95299999999997</v>
      </c>
      <c r="H5" s="227">
        <v>673.17899999999997</v>
      </c>
      <c r="I5" s="227">
        <v>689.02700000000004</v>
      </c>
      <c r="J5" s="227">
        <v>661.55200000000002</v>
      </c>
      <c r="K5" s="227">
        <v>671.20299999999997</v>
      </c>
      <c r="L5" s="227">
        <v>673.64700000000005</v>
      </c>
      <c r="M5" s="227">
        <v>687.34699999999998</v>
      </c>
      <c r="N5" s="228">
        <v>687.06899999999996</v>
      </c>
    </row>
    <row r="6" spans="1:14" x14ac:dyDescent="0.2">
      <c r="A6" s="229"/>
      <c r="B6" s="230" t="s">
        <v>95</v>
      </c>
      <c r="C6" s="231">
        <v>724.93799999999999</v>
      </c>
      <c r="D6" s="232">
        <v>750.80899999999997</v>
      </c>
      <c r="E6" s="232">
        <v>728.35599999999999</v>
      </c>
      <c r="F6" s="232">
        <v>701.59799999999996</v>
      </c>
      <c r="G6" s="232">
        <v>653.78499999999997</v>
      </c>
      <c r="H6" s="232">
        <v>653.279</v>
      </c>
      <c r="I6" s="232">
        <v>691.61699999999996</v>
      </c>
      <c r="J6" s="232">
        <v>644.39300000000003</v>
      </c>
      <c r="K6" s="232">
        <v>679.38300000000004</v>
      </c>
      <c r="L6" s="232">
        <v>675.53200000000004</v>
      </c>
      <c r="M6" s="232">
        <v>692.28800000000001</v>
      </c>
      <c r="N6" s="233">
        <v>702.08199999999999</v>
      </c>
    </row>
    <row r="7" spans="1:14" x14ac:dyDescent="0.2">
      <c r="A7" s="234" t="s">
        <v>23</v>
      </c>
      <c r="B7" s="230" t="s">
        <v>94</v>
      </c>
      <c r="C7" s="231">
        <v>539.84500000000003</v>
      </c>
      <c r="D7" s="232">
        <v>529.67700000000002</v>
      </c>
      <c r="E7" s="232">
        <v>508.61399999999998</v>
      </c>
      <c r="F7" s="232">
        <v>496.39</v>
      </c>
      <c r="G7" s="232">
        <v>468.56900000000002</v>
      </c>
      <c r="H7" s="232">
        <v>479.52499999999998</v>
      </c>
      <c r="I7" s="232">
        <v>509.65899999999999</v>
      </c>
      <c r="J7" s="232">
        <v>501.41399999999999</v>
      </c>
      <c r="K7" s="232">
        <v>511.69900000000001</v>
      </c>
      <c r="L7" s="232">
        <v>522.91499999999996</v>
      </c>
      <c r="M7" s="232">
        <v>538.12599999999998</v>
      </c>
      <c r="N7" s="233">
        <v>542.63800000000003</v>
      </c>
    </row>
    <row r="8" spans="1:14" x14ac:dyDescent="0.2">
      <c r="A8" s="229"/>
      <c r="B8" s="230" t="s">
        <v>95</v>
      </c>
      <c r="C8" s="231">
        <v>519.41399999999999</v>
      </c>
      <c r="D8" s="232">
        <v>519.83600000000001</v>
      </c>
      <c r="E8" s="232">
        <v>510.81599999999997</v>
      </c>
      <c r="F8" s="232">
        <v>498.91399999999999</v>
      </c>
      <c r="G8" s="232">
        <v>477.00799999999998</v>
      </c>
      <c r="H8" s="232">
        <v>486.32299999999998</v>
      </c>
      <c r="I8" s="232">
        <v>514</v>
      </c>
      <c r="J8" s="232">
        <v>517.05999999999995</v>
      </c>
      <c r="K8" s="232">
        <v>523.59699999999998</v>
      </c>
      <c r="L8" s="232">
        <v>518.85400000000004</v>
      </c>
      <c r="M8" s="232">
        <v>549.14599999999996</v>
      </c>
      <c r="N8" s="233">
        <v>544.06100000000004</v>
      </c>
    </row>
    <row r="9" spans="1:14" x14ac:dyDescent="0.2">
      <c r="A9" s="234" t="s">
        <v>24</v>
      </c>
      <c r="B9" s="230" t="s">
        <v>94</v>
      </c>
      <c r="C9" s="231">
        <v>626.06500000000005</v>
      </c>
      <c r="D9" s="232">
        <v>596.928</v>
      </c>
      <c r="E9" s="232">
        <v>566.62400000000002</v>
      </c>
      <c r="F9" s="232">
        <v>578.35400000000004</v>
      </c>
      <c r="G9" s="232">
        <v>564.40499999999997</v>
      </c>
      <c r="H9" s="232">
        <v>532.59100000000001</v>
      </c>
      <c r="I9" s="232">
        <v>574.87300000000005</v>
      </c>
      <c r="J9" s="232">
        <v>555.66200000000003</v>
      </c>
      <c r="K9" s="232">
        <v>553.904</v>
      </c>
      <c r="L9" s="232">
        <v>576.80899999999997</v>
      </c>
      <c r="M9" s="232">
        <v>601.67899999999997</v>
      </c>
      <c r="N9" s="233">
        <v>597.34799999999996</v>
      </c>
    </row>
    <row r="10" spans="1:14" x14ac:dyDescent="0.2">
      <c r="A10" s="235"/>
      <c r="B10" s="230" t="s">
        <v>95</v>
      </c>
      <c r="C10" s="231">
        <v>604.26199999999994</v>
      </c>
      <c r="D10" s="232">
        <v>623.02099999999996</v>
      </c>
      <c r="E10" s="232">
        <v>603.15599999999995</v>
      </c>
      <c r="F10" s="232">
        <v>583.88599999999997</v>
      </c>
      <c r="G10" s="232">
        <v>557.11099999999999</v>
      </c>
      <c r="H10" s="232">
        <v>560.36500000000001</v>
      </c>
      <c r="I10" s="232">
        <v>580.62199999999996</v>
      </c>
      <c r="J10" s="232">
        <v>579.09199999999998</v>
      </c>
      <c r="K10" s="232">
        <v>578.67499999999995</v>
      </c>
      <c r="L10" s="232">
        <v>594.27</v>
      </c>
      <c r="M10" s="232">
        <v>606.971</v>
      </c>
      <c r="N10" s="233">
        <v>619.92499999999995</v>
      </c>
    </row>
    <row r="11" spans="1:14" x14ac:dyDescent="0.2">
      <c r="A11" s="229"/>
      <c r="B11" s="230" t="s">
        <v>145</v>
      </c>
      <c r="C11" s="231">
        <v>707.41</v>
      </c>
      <c r="D11" s="232">
        <v>727.56500000000005</v>
      </c>
      <c r="E11" s="232">
        <v>710.32799999999997</v>
      </c>
      <c r="F11" s="232">
        <v>677.59500000000003</v>
      </c>
      <c r="G11" s="232">
        <v>671.44399999999996</v>
      </c>
      <c r="H11" s="232">
        <v>672.32100000000003</v>
      </c>
      <c r="I11" s="232">
        <v>647.82399999999996</v>
      </c>
      <c r="J11" s="232">
        <v>683.85299999999995</v>
      </c>
      <c r="K11" s="232">
        <v>680.76</v>
      </c>
      <c r="L11" s="232">
        <v>680.27599999999995</v>
      </c>
      <c r="M11" s="232">
        <v>691.61699999999996</v>
      </c>
      <c r="N11" s="233">
        <v>702.55100000000004</v>
      </c>
    </row>
    <row r="12" spans="1:14" x14ac:dyDescent="0.2">
      <c r="A12" s="236" t="s">
        <v>31</v>
      </c>
      <c r="B12" s="230" t="s">
        <v>95</v>
      </c>
      <c r="C12" s="231">
        <v>580.74699999999996</v>
      </c>
      <c r="D12" s="232">
        <v>594.87199999999996</v>
      </c>
      <c r="E12" s="232">
        <v>585.36</v>
      </c>
      <c r="F12" s="232">
        <v>580.43600000000004</v>
      </c>
      <c r="G12" s="232">
        <v>569.50900000000001</v>
      </c>
      <c r="H12" s="232">
        <v>572.41499999999996</v>
      </c>
      <c r="I12" s="232">
        <v>615.00099999999998</v>
      </c>
      <c r="J12" s="232">
        <v>667.54899999999998</v>
      </c>
      <c r="K12" s="232">
        <v>645.51900000000001</v>
      </c>
      <c r="L12" s="232">
        <v>650.48099999999999</v>
      </c>
      <c r="M12" s="232">
        <v>666.42899999999997</v>
      </c>
      <c r="N12" s="233">
        <v>688.12199999999996</v>
      </c>
    </row>
    <row r="13" spans="1:14" x14ac:dyDescent="0.2">
      <c r="A13" s="234" t="s">
        <v>97</v>
      </c>
      <c r="B13" s="230" t="s">
        <v>94</v>
      </c>
      <c r="C13" s="231">
        <v>439.73500000000001</v>
      </c>
      <c r="D13" s="232">
        <v>497.084</v>
      </c>
      <c r="E13" s="232">
        <v>478.98899999999998</v>
      </c>
      <c r="F13" s="232">
        <v>464.55799999999999</v>
      </c>
      <c r="G13" s="232">
        <v>464.017</v>
      </c>
      <c r="H13" s="232">
        <v>481.30099999999999</v>
      </c>
      <c r="I13" s="232">
        <v>483.86700000000002</v>
      </c>
      <c r="J13" s="232">
        <v>496.91800000000001</v>
      </c>
      <c r="K13" s="232">
        <v>508.01499999999999</v>
      </c>
      <c r="L13" s="232">
        <v>522.23</v>
      </c>
      <c r="M13" s="232">
        <v>576.02800000000002</v>
      </c>
      <c r="N13" s="233">
        <v>585.45600000000002</v>
      </c>
    </row>
    <row r="14" spans="1:14" x14ac:dyDescent="0.2">
      <c r="A14" s="229"/>
      <c r="B14" s="230" t="s">
        <v>95</v>
      </c>
      <c r="C14" s="231">
        <v>412.214</v>
      </c>
      <c r="D14" s="232">
        <v>465.24799999999999</v>
      </c>
      <c r="E14" s="232">
        <v>470.29</v>
      </c>
      <c r="F14" s="232">
        <v>466.03100000000001</v>
      </c>
      <c r="G14" s="232">
        <v>420.85399999999998</v>
      </c>
      <c r="H14" s="232">
        <v>446.72699999999998</v>
      </c>
      <c r="I14" s="232">
        <v>438.79500000000002</v>
      </c>
      <c r="J14" s="232">
        <v>464.77699999999999</v>
      </c>
      <c r="K14" s="232">
        <v>486.59899999999999</v>
      </c>
      <c r="L14" s="232">
        <v>494.54399999999998</v>
      </c>
      <c r="M14" s="232">
        <v>543.05700000000002</v>
      </c>
      <c r="N14" s="233">
        <v>527.20399999999995</v>
      </c>
    </row>
    <row r="15" spans="1:14" ht="13.5" thickBot="1" x14ac:dyDescent="0.25">
      <c r="A15" s="237" t="s">
        <v>0</v>
      </c>
      <c r="B15" s="238" t="s">
        <v>95</v>
      </c>
      <c r="C15" s="239">
        <v>566.24</v>
      </c>
      <c r="D15" s="240">
        <v>574.65700000000004</v>
      </c>
      <c r="E15" s="240">
        <v>547.19799999999998</v>
      </c>
      <c r="F15" s="240">
        <v>552.11300000000006</v>
      </c>
      <c r="G15" s="240">
        <v>517.40200000000004</v>
      </c>
      <c r="H15" s="240">
        <v>524.96100000000001</v>
      </c>
      <c r="I15" s="240">
        <v>553.12800000000004</v>
      </c>
      <c r="J15" s="240">
        <v>540.26700000000005</v>
      </c>
      <c r="K15" s="240">
        <v>566.08600000000001</v>
      </c>
      <c r="L15" s="240">
        <v>575.98199999999997</v>
      </c>
      <c r="M15" s="240">
        <v>596.73800000000006</v>
      </c>
      <c r="N15" s="241">
        <v>603.65800000000002</v>
      </c>
    </row>
    <row r="16" spans="1:14" ht="13.5" thickBot="1" x14ac:dyDescent="0.25"/>
    <row r="17" spans="1:14" ht="24.75" customHeight="1" thickBot="1" x14ac:dyDescent="0.25">
      <c r="A17" s="516" t="s">
        <v>91</v>
      </c>
      <c r="B17" s="517"/>
      <c r="C17" s="221" t="s">
        <v>271</v>
      </c>
      <c r="D17" s="222" t="s">
        <v>272</v>
      </c>
      <c r="E17" s="222" t="s">
        <v>273</v>
      </c>
      <c r="F17" s="222" t="s">
        <v>274</v>
      </c>
      <c r="G17" s="222" t="s">
        <v>275</v>
      </c>
      <c r="H17" s="222" t="s">
        <v>276</v>
      </c>
      <c r="I17" s="222" t="s">
        <v>277</v>
      </c>
      <c r="J17" s="222" t="s">
        <v>278</v>
      </c>
      <c r="K17" s="222" t="s">
        <v>279</v>
      </c>
      <c r="L17" s="222" t="s">
        <v>280</v>
      </c>
      <c r="M17" s="222" t="s">
        <v>281</v>
      </c>
      <c r="N17" s="223" t="s">
        <v>282</v>
      </c>
    </row>
    <row r="18" spans="1:14" x14ac:dyDescent="0.2">
      <c r="A18" s="224" t="s">
        <v>22</v>
      </c>
      <c r="B18" s="225" t="s">
        <v>94</v>
      </c>
      <c r="C18" s="226">
        <v>676.87099999999998</v>
      </c>
      <c r="D18" s="227">
        <v>657.36599999999999</v>
      </c>
      <c r="E18" s="227">
        <v>651.70699999999999</v>
      </c>
      <c r="F18" s="227">
        <v>646.38199999999995</v>
      </c>
      <c r="G18" s="227">
        <v>644.18299999999999</v>
      </c>
      <c r="H18" s="227">
        <v>647.37300000000005</v>
      </c>
      <c r="I18" s="227">
        <v>624.84199999999998</v>
      </c>
      <c r="J18" s="227">
        <v>610.70699999999999</v>
      </c>
      <c r="K18" s="227">
        <v>629.74599999999998</v>
      </c>
      <c r="L18" s="227">
        <v>632.25599999999997</v>
      </c>
      <c r="M18" s="227">
        <v>654.27</v>
      </c>
      <c r="N18" s="228">
        <v>659.86099999999999</v>
      </c>
    </row>
    <row r="19" spans="1:14" x14ac:dyDescent="0.2">
      <c r="A19" s="229"/>
      <c r="B19" s="230" t="s">
        <v>95</v>
      </c>
      <c r="C19" s="231">
        <v>694.27700000000004</v>
      </c>
      <c r="D19" s="232">
        <v>667.05700000000002</v>
      </c>
      <c r="E19" s="232">
        <v>645.02</v>
      </c>
      <c r="F19" s="232">
        <v>641.40599999999995</v>
      </c>
      <c r="G19" s="232">
        <v>650.99400000000003</v>
      </c>
      <c r="H19" s="232">
        <v>659.58199999999999</v>
      </c>
      <c r="I19" s="232">
        <v>654.52</v>
      </c>
      <c r="J19" s="232">
        <v>607.03200000000004</v>
      </c>
      <c r="K19" s="232">
        <v>603.41399999999999</v>
      </c>
      <c r="L19" s="232">
        <v>639.92200000000003</v>
      </c>
      <c r="M19" s="232">
        <v>645.46</v>
      </c>
      <c r="N19" s="233">
        <v>672.16300000000001</v>
      </c>
    </row>
    <row r="20" spans="1:14" x14ac:dyDescent="0.2">
      <c r="A20" s="234" t="s">
        <v>23</v>
      </c>
      <c r="B20" s="230" t="s">
        <v>94</v>
      </c>
      <c r="C20" s="231">
        <v>537.24900000000002</v>
      </c>
      <c r="D20" s="232">
        <v>533.08699999999999</v>
      </c>
      <c r="E20" s="232">
        <v>523.92200000000003</v>
      </c>
      <c r="F20" s="232">
        <v>524.61</v>
      </c>
      <c r="G20" s="232">
        <v>527.97799999999995</v>
      </c>
      <c r="H20" s="232">
        <v>528.71100000000001</v>
      </c>
      <c r="I20" s="232">
        <v>481.82</v>
      </c>
      <c r="J20" s="232">
        <v>487.00400000000002</v>
      </c>
      <c r="K20" s="232">
        <v>515.971</v>
      </c>
      <c r="L20" s="232">
        <v>523.13400000000001</v>
      </c>
      <c r="M20" s="232">
        <v>527.88300000000004</v>
      </c>
      <c r="N20" s="233">
        <v>541.79899999999998</v>
      </c>
    </row>
    <row r="21" spans="1:14" x14ac:dyDescent="0.2">
      <c r="A21" s="229"/>
      <c r="B21" s="230" t="s">
        <v>95</v>
      </c>
      <c r="C21" s="231">
        <v>541.02700000000004</v>
      </c>
      <c r="D21" s="232">
        <v>563.81600000000003</v>
      </c>
      <c r="E21" s="232">
        <v>546.66499999999996</v>
      </c>
      <c r="F21" s="232">
        <v>539.42600000000004</v>
      </c>
      <c r="G21" s="232">
        <v>527.60299999999995</v>
      </c>
      <c r="H21" s="232">
        <v>531.26400000000001</v>
      </c>
      <c r="I21" s="232">
        <v>490.31900000000002</v>
      </c>
      <c r="J21" s="232">
        <v>461.19499999999999</v>
      </c>
      <c r="K21" s="232">
        <v>489.68799999999999</v>
      </c>
      <c r="L21" s="232">
        <v>482.00700000000001</v>
      </c>
      <c r="M21" s="232">
        <v>499.37099999999998</v>
      </c>
      <c r="N21" s="233">
        <v>545.26300000000003</v>
      </c>
    </row>
    <row r="22" spans="1:14" x14ac:dyDescent="0.2">
      <c r="A22" s="234" t="s">
        <v>24</v>
      </c>
      <c r="B22" s="230" t="s">
        <v>94</v>
      </c>
      <c r="C22" s="231">
        <v>608.72900000000004</v>
      </c>
      <c r="D22" s="232">
        <v>586.22799999999995</v>
      </c>
      <c r="E22" s="232">
        <v>573.779</v>
      </c>
      <c r="F22" s="232">
        <v>558.68399999999997</v>
      </c>
      <c r="G22" s="232">
        <v>571.46</v>
      </c>
      <c r="H22" s="232">
        <v>577.30999999999995</v>
      </c>
      <c r="I22" s="232">
        <v>505.64600000000002</v>
      </c>
      <c r="J22" s="232">
        <v>492.38</v>
      </c>
      <c r="K22" s="232">
        <v>514.48099999999999</v>
      </c>
      <c r="L22" s="232">
        <v>507.24700000000001</v>
      </c>
      <c r="M22" s="232">
        <v>543.048</v>
      </c>
      <c r="N22" s="233">
        <v>566.91</v>
      </c>
    </row>
    <row r="23" spans="1:14" x14ac:dyDescent="0.2">
      <c r="A23" s="235"/>
      <c r="B23" s="230" t="s">
        <v>95</v>
      </c>
      <c r="C23" s="231">
        <v>615.34299999999996</v>
      </c>
      <c r="D23" s="232">
        <v>614.572</v>
      </c>
      <c r="E23" s="232">
        <v>592.86699999999996</v>
      </c>
      <c r="F23" s="232">
        <v>592.10699999999997</v>
      </c>
      <c r="G23" s="232">
        <v>594.56399999999996</v>
      </c>
      <c r="H23" s="232">
        <v>598.25</v>
      </c>
      <c r="I23" s="232">
        <v>531.06700000000001</v>
      </c>
      <c r="J23" s="232">
        <v>514.87199999999996</v>
      </c>
      <c r="K23" s="232">
        <v>515.91600000000005</v>
      </c>
      <c r="L23" s="232">
        <v>533.74199999999996</v>
      </c>
      <c r="M23" s="232">
        <v>552.85900000000004</v>
      </c>
      <c r="N23" s="233">
        <v>581.471</v>
      </c>
    </row>
    <row r="24" spans="1:14" x14ac:dyDescent="0.2">
      <c r="A24" s="229"/>
      <c r="B24" s="230" t="s">
        <v>145</v>
      </c>
      <c r="C24" s="231">
        <v>716.70899999999995</v>
      </c>
      <c r="D24" s="232">
        <v>723.02099999999996</v>
      </c>
      <c r="E24" s="232">
        <v>689.39099999999996</v>
      </c>
      <c r="F24" s="232">
        <v>680.89599999999996</v>
      </c>
      <c r="G24" s="232">
        <v>688.34500000000003</v>
      </c>
      <c r="H24" s="232">
        <v>717.34</v>
      </c>
      <c r="I24" s="232">
        <v>629.33000000000004</v>
      </c>
      <c r="J24" s="232">
        <v>670.79200000000003</v>
      </c>
      <c r="K24" s="232">
        <v>661.19100000000003</v>
      </c>
      <c r="L24" s="232">
        <v>683.13099999999997</v>
      </c>
      <c r="M24" s="232">
        <v>666.91200000000003</v>
      </c>
      <c r="N24" s="233">
        <v>666.66899999999998</v>
      </c>
    </row>
    <row r="25" spans="1:14" x14ac:dyDescent="0.2">
      <c r="A25" s="236" t="s">
        <v>31</v>
      </c>
      <c r="B25" s="230" t="s">
        <v>95</v>
      </c>
      <c r="C25" s="231">
        <v>694.21400000000006</v>
      </c>
      <c r="D25" s="232">
        <v>679.96</v>
      </c>
      <c r="E25" s="232">
        <v>665.85599999999999</v>
      </c>
      <c r="F25" s="232">
        <v>658.05499999999995</v>
      </c>
      <c r="G25" s="232">
        <v>670.30399999999997</v>
      </c>
      <c r="H25" s="232">
        <v>703.84299999999996</v>
      </c>
      <c r="I25" s="232">
        <v>719.73299999999995</v>
      </c>
      <c r="J25" s="232">
        <v>665.928</v>
      </c>
      <c r="K25" s="232">
        <v>601.97299999999996</v>
      </c>
      <c r="L25" s="232">
        <v>564.67700000000002</v>
      </c>
      <c r="M25" s="232">
        <v>588.327</v>
      </c>
      <c r="N25" s="233">
        <v>612.25199999999995</v>
      </c>
    </row>
    <row r="26" spans="1:14" x14ac:dyDescent="0.2">
      <c r="A26" s="234" t="s">
        <v>97</v>
      </c>
      <c r="B26" s="230" t="s">
        <v>94</v>
      </c>
      <c r="C26" s="231">
        <v>546.005</v>
      </c>
      <c r="D26" s="232">
        <v>594.72199999999998</v>
      </c>
      <c r="E26" s="232">
        <v>587.64200000000005</v>
      </c>
      <c r="F26" s="232">
        <v>598.11500000000001</v>
      </c>
      <c r="G26" s="232">
        <v>583.601</v>
      </c>
      <c r="H26" s="232">
        <v>577.05100000000004</v>
      </c>
      <c r="I26" s="232">
        <v>477.995</v>
      </c>
      <c r="J26" s="232">
        <v>502.911</v>
      </c>
      <c r="K26" s="232">
        <v>516.85699999999997</v>
      </c>
      <c r="L26" s="232">
        <v>513.87699999999995</v>
      </c>
      <c r="M26" s="232">
        <v>516.74099999999999</v>
      </c>
      <c r="N26" s="233">
        <v>534.08900000000006</v>
      </c>
    </row>
    <row r="27" spans="1:14" x14ac:dyDescent="0.2">
      <c r="A27" s="229"/>
      <c r="B27" s="230" t="s">
        <v>95</v>
      </c>
      <c r="C27" s="231">
        <v>565.86300000000006</v>
      </c>
      <c r="D27" s="232">
        <v>566.86300000000006</v>
      </c>
      <c r="E27" s="232">
        <v>538.54899999999998</v>
      </c>
      <c r="F27" s="232">
        <v>569.01900000000001</v>
      </c>
      <c r="G27" s="232">
        <v>550.971</v>
      </c>
      <c r="H27" s="232">
        <v>566.34500000000003</v>
      </c>
      <c r="I27" s="232">
        <v>523.57399999999996</v>
      </c>
      <c r="J27" s="232">
        <v>460.71899999999999</v>
      </c>
      <c r="K27" s="232">
        <v>475.83699999999999</v>
      </c>
      <c r="L27" s="232">
        <v>482.45400000000001</v>
      </c>
      <c r="M27" s="232">
        <v>497.22300000000001</v>
      </c>
      <c r="N27" s="233">
        <v>522.02300000000002</v>
      </c>
    </row>
    <row r="28" spans="1:14" ht="13.5" thickBot="1" x14ac:dyDescent="0.25">
      <c r="A28" s="237" t="s">
        <v>0</v>
      </c>
      <c r="B28" s="238" t="s">
        <v>95</v>
      </c>
      <c r="C28" s="239">
        <v>604.88900000000001</v>
      </c>
      <c r="D28" s="240">
        <v>585.21600000000001</v>
      </c>
      <c r="E28" s="240">
        <v>573.52599999999995</v>
      </c>
      <c r="F28" s="240">
        <v>582.82600000000002</v>
      </c>
      <c r="G28" s="240">
        <v>589.31200000000001</v>
      </c>
      <c r="H28" s="240">
        <v>593.23199999999997</v>
      </c>
      <c r="I28" s="240">
        <v>555.92999999999995</v>
      </c>
      <c r="J28" s="240">
        <v>520.06700000000001</v>
      </c>
      <c r="K28" s="240">
        <v>541.14499999999998</v>
      </c>
      <c r="L28" s="240">
        <v>546.39700000000005</v>
      </c>
      <c r="M28" s="240">
        <v>562.798</v>
      </c>
      <c r="N28" s="241">
        <v>579.79100000000005</v>
      </c>
    </row>
    <row r="29" spans="1:14" ht="13.5" thickBot="1" x14ac:dyDescent="0.25"/>
    <row r="30" spans="1:14" ht="24.75" customHeight="1" thickBot="1" x14ac:dyDescent="0.25">
      <c r="A30" s="648" t="s">
        <v>91</v>
      </c>
      <c r="B30" s="649"/>
      <c r="C30" s="221" t="s">
        <v>323</v>
      </c>
      <c r="D30" s="222" t="s">
        <v>324</v>
      </c>
      <c r="E30" s="222" t="s">
        <v>325</v>
      </c>
      <c r="F30" s="222" t="s">
        <v>326</v>
      </c>
      <c r="G30" s="222" t="s">
        <v>327</v>
      </c>
      <c r="H30" s="222" t="s">
        <v>328</v>
      </c>
      <c r="I30" s="222" t="s">
        <v>329</v>
      </c>
      <c r="J30" s="222" t="s">
        <v>330</v>
      </c>
      <c r="K30" s="222" t="s">
        <v>331</v>
      </c>
      <c r="L30" s="222" t="s">
        <v>332</v>
      </c>
      <c r="M30" s="222" t="s">
        <v>333</v>
      </c>
      <c r="N30" s="223" t="s">
        <v>334</v>
      </c>
    </row>
    <row r="31" spans="1:14" x14ac:dyDescent="0.2">
      <c r="A31" s="224" t="s">
        <v>22</v>
      </c>
      <c r="B31" s="225" t="s">
        <v>94</v>
      </c>
      <c r="C31" s="226">
        <v>680.14599999999996</v>
      </c>
      <c r="D31" s="227">
        <v>684.53499999999997</v>
      </c>
      <c r="E31" s="227">
        <v>696.16</v>
      </c>
      <c r="F31" s="227">
        <v>694.33799999999997</v>
      </c>
      <c r="G31" s="227">
        <v>717.34402624456391</v>
      </c>
      <c r="H31" s="227">
        <v>729.577</v>
      </c>
      <c r="I31" s="227">
        <v>714.77599999999995</v>
      </c>
      <c r="J31" s="227">
        <v>644.522617149864</v>
      </c>
      <c r="K31" s="227">
        <v>658.12400000000002</v>
      </c>
      <c r="L31" s="227">
        <v>662.07772549470701</v>
      </c>
      <c r="M31" s="227">
        <v>676.66399999999999</v>
      </c>
      <c r="N31" s="228">
        <v>682.44399999999996</v>
      </c>
    </row>
    <row r="32" spans="1:14" x14ac:dyDescent="0.2">
      <c r="A32" s="229"/>
      <c r="B32" s="230" t="s">
        <v>95</v>
      </c>
      <c r="C32" s="231">
        <v>695.85299999999995</v>
      </c>
      <c r="D32" s="232">
        <v>695.76599999999996</v>
      </c>
      <c r="E32" s="232">
        <v>716.50900000000001</v>
      </c>
      <c r="F32" s="232">
        <v>707.87900000000002</v>
      </c>
      <c r="G32" s="232">
        <v>720.54017181274799</v>
      </c>
      <c r="H32" s="232">
        <v>740.66200000000003</v>
      </c>
      <c r="I32" s="232">
        <v>748.95100000000002</v>
      </c>
      <c r="J32" s="232">
        <v>651.71254631186412</v>
      </c>
      <c r="K32" s="232">
        <v>671.71400000000006</v>
      </c>
      <c r="L32" s="232">
        <v>662.3910944430877</v>
      </c>
      <c r="M32" s="232">
        <v>680.14099999999996</v>
      </c>
      <c r="N32" s="233">
        <v>686.41499999999996</v>
      </c>
    </row>
    <row r="33" spans="1:14" x14ac:dyDescent="0.2">
      <c r="A33" s="234" t="s">
        <v>23</v>
      </c>
      <c r="B33" s="230" t="s">
        <v>94</v>
      </c>
      <c r="C33" s="231">
        <v>553.75599999999997</v>
      </c>
      <c r="D33" s="232">
        <v>572.92200000000003</v>
      </c>
      <c r="E33" s="232">
        <v>581.33299999999997</v>
      </c>
      <c r="F33" s="232">
        <v>591.12</v>
      </c>
      <c r="G33" s="232">
        <v>630.77802463055423</v>
      </c>
      <c r="H33" s="232">
        <v>649</v>
      </c>
      <c r="I33" s="232">
        <v>634.08299999999997</v>
      </c>
      <c r="J33" s="232">
        <v>549.65809698476392</v>
      </c>
      <c r="K33" s="232">
        <v>561.98099999999999</v>
      </c>
      <c r="L33" s="232">
        <v>563.33798947637558</v>
      </c>
      <c r="M33" s="232">
        <v>573.98299999999995</v>
      </c>
      <c r="N33" s="233">
        <v>582.09100000000001</v>
      </c>
    </row>
    <row r="34" spans="1:14" x14ac:dyDescent="0.2">
      <c r="A34" s="229"/>
      <c r="B34" s="230" t="s">
        <v>95</v>
      </c>
      <c r="C34" s="231">
        <v>561.16800000000001</v>
      </c>
      <c r="D34" s="232">
        <v>551.971</v>
      </c>
      <c r="E34" s="232">
        <v>551.79300000000001</v>
      </c>
      <c r="F34" s="232">
        <v>586.11800000000005</v>
      </c>
      <c r="G34" s="232">
        <v>588.98481215132483</v>
      </c>
      <c r="H34" s="232">
        <v>621.75599999999997</v>
      </c>
      <c r="I34" s="232">
        <v>624.29</v>
      </c>
      <c r="J34" s="232">
        <v>514.90051012624667</v>
      </c>
      <c r="K34" s="232">
        <v>518.19399999999996</v>
      </c>
      <c r="L34" s="232">
        <v>563.70153822116117</v>
      </c>
      <c r="M34" s="232">
        <v>547.41099999999994</v>
      </c>
      <c r="N34" s="233">
        <v>552.02599999999995</v>
      </c>
    </row>
    <row r="35" spans="1:14" x14ac:dyDescent="0.2">
      <c r="A35" s="234" t="s">
        <v>24</v>
      </c>
      <c r="B35" s="230" t="s">
        <v>94</v>
      </c>
      <c r="C35" s="231">
        <v>586.07299999999998</v>
      </c>
      <c r="D35" s="232">
        <v>614.83600000000001</v>
      </c>
      <c r="E35" s="232">
        <v>602.28099999999995</v>
      </c>
      <c r="F35" s="232">
        <v>607.47400000000005</v>
      </c>
      <c r="G35" s="232">
        <v>638.48744233719879</v>
      </c>
      <c r="H35" s="232">
        <v>683.16399999999999</v>
      </c>
      <c r="I35" s="232">
        <v>552.31799999999998</v>
      </c>
      <c r="J35" s="232">
        <v>545.93734869728064</v>
      </c>
      <c r="K35" s="232">
        <v>670.10199999999998</v>
      </c>
      <c r="L35" s="232">
        <v>599.84891112755884</v>
      </c>
      <c r="M35" s="232">
        <v>660.76800000000003</v>
      </c>
      <c r="N35" s="233">
        <v>640.46799999999996</v>
      </c>
    </row>
    <row r="36" spans="1:14" x14ac:dyDescent="0.2">
      <c r="A36" s="235"/>
      <c r="B36" s="230" t="s">
        <v>95</v>
      </c>
      <c r="C36" s="231">
        <v>613.88599999999997</v>
      </c>
      <c r="D36" s="232">
        <v>625.75599999999997</v>
      </c>
      <c r="E36" s="232">
        <v>620.89499999999998</v>
      </c>
      <c r="F36" s="232">
        <v>630.66</v>
      </c>
      <c r="G36" s="232">
        <v>652.19233437095215</v>
      </c>
      <c r="H36" s="232">
        <v>668.40899999999999</v>
      </c>
      <c r="I36" s="232">
        <v>580.78499999999997</v>
      </c>
      <c r="J36" s="232">
        <v>573.3913696869696</v>
      </c>
      <c r="K36" s="232">
        <v>582.90499999999997</v>
      </c>
      <c r="L36" s="232">
        <v>624.82966186089357</v>
      </c>
      <c r="M36" s="232">
        <v>638.85400000000004</v>
      </c>
      <c r="N36" s="233">
        <v>666.17200000000003</v>
      </c>
    </row>
    <row r="37" spans="1:14" x14ac:dyDescent="0.2">
      <c r="A37" s="229"/>
      <c r="B37" s="230" t="s">
        <v>145</v>
      </c>
      <c r="C37" s="231">
        <v>657.47500000000002</v>
      </c>
      <c r="D37" s="232">
        <v>676.64499999999998</v>
      </c>
      <c r="E37" s="232">
        <v>741.41</v>
      </c>
      <c r="F37" s="232">
        <v>689.52800000000002</v>
      </c>
      <c r="G37" s="232">
        <v>705.57159038124269</v>
      </c>
      <c r="H37" s="232">
        <v>746.6</v>
      </c>
      <c r="I37" s="232">
        <v>615.20500000000004</v>
      </c>
      <c r="J37" s="232">
        <v>651.80176571880418</v>
      </c>
      <c r="K37" s="232">
        <v>600.59199999999998</v>
      </c>
      <c r="L37" s="232">
        <v>683.52989083272803</v>
      </c>
      <c r="M37" s="232">
        <v>688.57299999999998</v>
      </c>
      <c r="N37" s="233">
        <v>707.64200000000005</v>
      </c>
    </row>
    <row r="38" spans="1:14" x14ac:dyDescent="0.2">
      <c r="A38" s="236" t="s">
        <v>31</v>
      </c>
      <c r="B38" s="230" t="s">
        <v>95</v>
      </c>
      <c r="C38" s="231">
        <v>642.303</v>
      </c>
      <c r="D38" s="232">
        <v>644.49800000000005</v>
      </c>
      <c r="E38" s="232">
        <v>660.08699999999999</v>
      </c>
      <c r="F38" s="232">
        <v>675.66499999999996</v>
      </c>
      <c r="G38" s="232">
        <v>696.11644754046642</v>
      </c>
      <c r="H38" s="232">
        <v>711</v>
      </c>
      <c r="I38" s="232">
        <v>714.99099999999999</v>
      </c>
      <c r="J38" s="232">
        <v>737.56065821581399</v>
      </c>
      <c r="K38" s="232">
        <v>725.12099999999998</v>
      </c>
      <c r="L38" s="232">
        <v>614.13007988323398</v>
      </c>
      <c r="M38" s="232">
        <v>611.25</v>
      </c>
      <c r="N38" s="233">
        <v>606.69500000000005</v>
      </c>
    </row>
    <row r="39" spans="1:14" x14ac:dyDescent="0.2">
      <c r="A39" s="234" t="s">
        <v>97</v>
      </c>
      <c r="B39" s="230" t="s">
        <v>94</v>
      </c>
      <c r="C39" s="231">
        <v>533.20299999999997</v>
      </c>
      <c r="D39" s="232">
        <v>570.45299999999997</v>
      </c>
      <c r="E39" s="232">
        <v>586.47500000000002</v>
      </c>
      <c r="F39" s="232">
        <v>588.85199999999998</v>
      </c>
      <c r="G39" s="232">
        <v>595.61181369260942</v>
      </c>
      <c r="H39" s="232">
        <v>547.89</v>
      </c>
      <c r="I39" s="232">
        <v>466.15199999999999</v>
      </c>
      <c r="J39" s="232">
        <v>511.490370528467</v>
      </c>
      <c r="K39" s="232">
        <v>524.32100000000003</v>
      </c>
      <c r="L39" s="232">
        <v>532.26977098846066</v>
      </c>
      <c r="M39" s="232">
        <v>528.84</v>
      </c>
      <c r="N39" s="233">
        <v>552.79399999999998</v>
      </c>
    </row>
    <row r="40" spans="1:14" x14ac:dyDescent="0.2">
      <c r="A40" s="229"/>
      <c r="B40" s="230" t="s">
        <v>95</v>
      </c>
      <c r="C40" s="231">
        <v>558.923</v>
      </c>
      <c r="D40" s="232">
        <v>537.32399999999996</v>
      </c>
      <c r="E40" s="232">
        <v>547.80100000000004</v>
      </c>
      <c r="F40" s="232">
        <v>563.81299999999999</v>
      </c>
      <c r="G40" s="232">
        <v>566.41333108460333</v>
      </c>
      <c r="H40" s="232">
        <v>578.673</v>
      </c>
      <c r="I40" s="232">
        <v>560.74800000000005</v>
      </c>
      <c r="J40" s="232">
        <v>481.31123535800913</v>
      </c>
      <c r="K40" s="232">
        <v>497.65100000000001</v>
      </c>
      <c r="L40" s="232">
        <v>489.52871949902828</v>
      </c>
      <c r="M40" s="232">
        <v>503.35300000000001</v>
      </c>
      <c r="N40" s="233">
        <v>509.42700000000002</v>
      </c>
    </row>
    <row r="41" spans="1:14" ht="13.5" thickBot="1" x14ac:dyDescent="0.25">
      <c r="A41" s="237" t="s">
        <v>0</v>
      </c>
      <c r="B41" s="238" t="s">
        <v>95</v>
      </c>
      <c r="C41" s="239">
        <v>610.91499999999996</v>
      </c>
      <c r="D41" s="240">
        <v>617.20899999999995</v>
      </c>
      <c r="E41" s="240">
        <v>641.84699999999998</v>
      </c>
      <c r="F41" s="240">
        <v>653.40599999999995</v>
      </c>
      <c r="G41" s="240">
        <v>685.44449961243959</v>
      </c>
      <c r="H41" s="240">
        <v>698.76</v>
      </c>
      <c r="I41" s="240">
        <v>677.50199999999995</v>
      </c>
      <c r="J41" s="240">
        <v>563.76417854344811</v>
      </c>
      <c r="K41" s="240">
        <v>579.24099999999999</v>
      </c>
      <c r="L41" s="240">
        <v>584.05894013008196</v>
      </c>
      <c r="M41" s="240">
        <v>594.91200000000003</v>
      </c>
      <c r="N41" s="241">
        <v>618.18499999999995</v>
      </c>
    </row>
    <row r="42" spans="1:14" ht="13.5" thickBot="1" x14ac:dyDescent="0.25"/>
    <row r="43" spans="1:14" ht="13.5" thickBot="1" x14ac:dyDescent="0.25">
      <c r="A43" s="648" t="s">
        <v>91</v>
      </c>
      <c r="B43" s="649"/>
      <c r="C43" s="221" t="s">
        <v>379</v>
      </c>
      <c r="D43" s="222" t="s">
        <v>381</v>
      </c>
      <c r="E43" s="222" t="s">
        <v>384</v>
      </c>
      <c r="F43" s="223" t="s">
        <v>412</v>
      </c>
      <c r="G43" s="222"/>
      <c r="H43" s="222"/>
      <c r="I43" s="222"/>
      <c r="J43" s="222"/>
      <c r="K43" s="222"/>
      <c r="L43" s="222"/>
      <c r="M43" s="222"/>
      <c r="N43" s="223"/>
    </row>
    <row r="44" spans="1:14" x14ac:dyDescent="0.2">
      <c r="A44" s="224" t="s">
        <v>22</v>
      </c>
      <c r="B44" s="225" t="s">
        <v>94</v>
      </c>
      <c r="C44" s="226">
        <v>681.79</v>
      </c>
      <c r="D44" s="227">
        <v>676.06</v>
      </c>
      <c r="E44" s="227">
        <v>676.85464306133599</v>
      </c>
      <c r="F44" s="228">
        <v>676.66593792150263</v>
      </c>
      <c r="G44" s="227"/>
      <c r="H44" s="227"/>
      <c r="I44" s="227"/>
      <c r="J44" s="227"/>
      <c r="K44" s="227"/>
      <c r="L44" s="227"/>
      <c r="M44" s="227"/>
      <c r="N44" s="228"/>
    </row>
    <row r="45" spans="1:14" x14ac:dyDescent="0.2">
      <c r="A45" s="229"/>
      <c r="B45" s="230" t="s">
        <v>95</v>
      </c>
      <c r="C45" s="231">
        <v>678.3</v>
      </c>
      <c r="D45" s="232">
        <v>676.34</v>
      </c>
      <c r="E45" s="232">
        <v>677.6157457636051</v>
      </c>
      <c r="F45" s="233">
        <v>676.19037430216383</v>
      </c>
      <c r="G45" s="232"/>
      <c r="H45" s="232"/>
      <c r="I45" s="232"/>
      <c r="J45" s="232"/>
      <c r="K45" s="232"/>
      <c r="L45" s="232"/>
      <c r="M45" s="232"/>
      <c r="N45" s="233"/>
    </row>
    <row r="46" spans="1:14" x14ac:dyDescent="0.2">
      <c r="A46" s="234" t="s">
        <v>23</v>
      </c>
      <c r="B46" s="230" t="s">
        <v>94</v>
      </c>
      <c r="C46" s="231">
        <v>582.89</v>
      </c>
      <c r="D46" s="232">
        <v>573.54999999999995</v>
      </c>
      <c r="E46" s="232">
        <v>570.72474507771369</v>
      </c>
      <c r="F46" s="233">
        <v>572.45725620766336</v>
      </c>
      <c r="G46" s="232"/>
      <c r="H46" s="232"/>
      <c r="I46" s="232"/>
      <c r="J46" s="232"/>
      <c r="K46" s="232"/>
      <c r="L46" s="232"/>
      <c r="M46" s="232"/>
      <c r="N46" s="233"/>
    </row>
    <row r="47" spans="1:14" x14ac:dyDescent="0.2">
      <c r="A47" s="229"/>
      <c r="B47" s="230" t="s">
        <v>95</v>
      </c>
      <c r="C47" s="231">
        <v>528.02</v>
      </c>
      <c r="D47" s="232">
        <v>544.70000000000005</v>
      </c>
      <c r="E47" s="232">
        <v>567.69528221494829</v>
      </c>
      <c r="F47" s="233">
        <v>572.37466693828981</v>
      </c>
      <c r="G47" s="232"/>
      <c r="H47" s="232"/>
      <c r="I47" s="232"/>
      <c r="J47" s="232"/>
      <c r="K47" s="232"/>
      <c r="L47" s="232"/>
      <c r="M47" s="232"/>
      <c r="N47" s="233"/>
    </row>
    <row r="48" spans="1:14" x14ac:dyDescent="0.2">
      <c r="A48" s="234" t="s">
        <v>24</v>
      </c>
      <c r="B48" s="230" t="s">
        <v>94</v>
      </c>
      <c r="C48" s="231">
        <v>635.83000000000004</v>
      </c>
      <c r="D48" s="232">
        <v>643.85</v>
      </c>
      <c r="E48" s="232">
        <v>657.86130114393995</v>
      </c>
      <c r="F48" s="233">
        <v>675.11214672775156</v>
      </c>
      <c r="G48" s="232"/>
      <c r="H48" s="232"/>
      <c r="I48" s="232"/>
      <c r="J48" s="232"/>
      <c r="K48" s="232"/>
      <c r="L48" s="232"/>
      <c r="M48" s="232"/>
      <c r="N48" s="233"/>
    </row>
    <row r="49" spans="1:14" x14ac:dyDescent="0.2">
      <c r="A49" s="235"/>
      <c r="B49" s="230" t="s">
        <v>95</v>
      </c>
      <c r="C49" s="231">
        <v>665.27</v>
      </c>
      <c r="D49" s="232">
        <v>665.95</v>
      </c>
      <c r="E49" s="232">
        <v>660.83877571979076</v>
      </c>
      <c r="F49" s="233">
        <v>677.65721048891442</v>
      </c>
      <c r="G49" s="232"/>
      <c r="H49" s="232"/>
      <c r="I49" s="232"/>
      <c r="J49" s="232"/>
      <c r="K49" s="232"/>
      <c r="L49" s="232"/>
      <c r="M49" s="232"/>
      <c r="N49" s="233"/>
    </row>
    <row r="50" spans="1:14" x14ac:dyDescent="0.2">
      <c r="A50" s="229"/>
      <c r="B50" s="230" t="s">
        <v>145</v>
      </c>
      <c r="C50" s="231">
        <v>722.23</v>
      </c>
      <c r="D50" s="232">
        <v>733.47</v>
      </c>
      <c r="E50" s="232">
        <v>734.41705646311823</v>
      </c>
      <c r="F50" s="233">
        <v>720.6481621623966</v>
      </c>
      <c r="G50" s="232"/>
      <c r="H50" s="232"/>
      <c r="I50" s="232"/>
      <c r="J50" s="232"/>
      <c r="K50" s="232"/>
      <c r="L50" s="232"/>
      <c r="M50" s="232"/>
      <c r="N50" s="233"/>
    </row>
    <row r="51" spans="1:14" x14ac:dyDescent="0.2">
      <c r="A51" s="236" t="s">
        <v>31</v>
      </c>
      <c r="B51" s="230" t="s">
        <v>95</v>
      </c>
      <c r="C51" s="231">
        <v>618.28</v>
      </c>
      <c r="D51" s="232">
        <v>631.49</v>
      </c>
      <c r="E51" s="232">
        <v>641.13755024447926</v>
      </c>
      <c r="F51" s="233">
        <v>656.92441431933162</v>
      </c>
      <c r="G51" s="232"/>
      <c r="H51" s="232"/>
      <c r="I51" s="232"/>
      <c r="J51" s="232"/>
      <c r="K51" s="232"/>
      <c r="L51" s="232"/>
      <c r="M51" s="232"/>
      <c r="N51" s="233"/>
    </row>
    <row r="52" spans="1:14" x14ac:dyDescent="0.2">
      <c r="A52" s="234" t="s">
        <v>97</v>
      </c>
      <c r="B52" s="230" t="s">
        <v>94</v>
      </c>
      <c r="C52" s="231">
        <v>526.5</v>
      </c>
      <c r="D52" s="232">
        <v>550.1</v>
      </c>
      <c r="E52" s="232">
        <v>543.01303971050379</v>
      </c>
      <c r="F52" s="233">
        <v>531.95974000069975</v>
      </c>
      <c r="G52" s="232"/>
      <c r="H52" s="232"/>
      <c r="I52" s="232"/>
      <c r="J52" s="232"/>
      <c r="K52" s="232"/>
      <c r="L52" s="232"/>
      <c r="M52" s="232"/>
      <c r="N52" s="233"/>
    </row>
    <row r="53" spans="1:14" x14ac:dyDescent="0.2">
      <c r="A53" s="229"/>
      <c r="B53" s="230" t="s">
        <v>95</v>
      </c>
      <c r="C53" s="231">
        <v>519.62</v>
      </c>
      <c r="D53" s="232">
        <v>506.04</v>
      </c>
      <c r="E53" s="232">
        <v>529.06365443267896</v>
      </c>
      <c r="F53" s="233">
        <v>529.49568485183715</v>
      </c>
      <c r="G53" s="232"/>
      <c r="H53" s="232"/>
      <c r="I53" s="232"/>
      <c r="J53" s="232"/>
      <c r="K53" s="232"/>
      <c r="L53" s="232"/>
      <c r="M53" s="232"/>
      <c r="N53" s="233"/>
    </row>
    <row r="54" spans="1:14" ht="13.5" thickBot="1" x14ac:dyDescent="0.25">
      <c r="A54" s="237" t="s">
        <v>0</v>
      </c>
      <c r="B54" s="238" t="s">
        <v>95</v>
      </c>
      <c r="C54" s="239">
        <v>620.77</v>
      </c>
      <c r="D54" s="240">
        <v>618.65</v>
      </c>
      <c r="E54" s="240">
        <v>624.2980298269797</v>
      </c>
      <c r="F54" s="241">
        <v>630.16858817357013</v>
      </c>
      <c r="G54" s="240"/>
      <c r="H54" s="240"/>
      <c r="I54" s="240"/>
      <c r="J54" s="240"/>
      <c r="K54" s="240"/>
      <c r="L54" s="240"/>
      <c r="M54" s="240"/>
      <c r="N54" s="241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17-18_18</vt:lpstr>
      <vt:lpstr>Giełdowe 16_18</vt:lpstr>
      <vt:lpstr>ZiarnoZAK 17-18_18</vt:lpstr>
      <vt:lpstr>Ziarno PL_UE 17_18</vt:lpstr>
      <vt:lpstr>wykresy PL_UE 17_18</vt:lpstr>
      <vt:lpstr>MakaZAK 17-18_18</vt:lpstr>
      <vt:lpstr>SrutOtrZAK 17-18_18</vt:lpstr>
      <vt:lpstr>TargPol 17-18_18</vt:lpstr>
      <vt:lpstr>TargWoj 17-18_18</vt:lpstr>
      <vt:lpstr>ZestTarg 17-18_18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17-18_18'!Obszar_wydruku</vt:lpstr>
      <vt:lpstr>'SrutOtrZAK 17-18_18'!Obszar_wydruku</vt:lpstr>
      <vt:lpstr>'ZiarnoZAK 17-18_18'!Obszar_wydruku</vt:lpstr>
      <vt:lpstr>MAKROREGIONY!TABLE</vt:lpstr>
      <vt:lpstr>'TargWoj 17-18_18'!Tytuły_wydruku</vt:lpstr>
      <vt:lpstr>'ZestTarg 17-18_18'!Tytuły_wydruku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2018-02-28T12:03:58Z</cp:lastPrinted>
  <dcterms:created xsi:type="dcterms:W3CDTF">2002-10-16T09:43:58Z</dcterms:created>
  <dcterms:modified xsi:type="dcterms:W3CDTF">2018-05-10T13:54:15Z</dcterms:modified>
</cp:coreProperties>
</file>