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9_18" sheetId="64" r:id="rId2"/>
    <sheet name="Giełdowe 19_18" sheetId="73" r:id="rId3"/>
    <sheet name="ZiarnoZAK 19_18" sheetId="72" r:id="rId4"/>
    <sheet name="Ziarno PL_UE 18_18" sheetId="69" r:id="rId5"/>
    <sheet name="wykresy PL_UE 18_18" sheetId="70" r:id="rId6"/>
    <sheet name="MakaZAK 19_18" sheetId="46" r:id="rId7"/>
    <sheet name="SrutOtrZAK 19_18" sheetId="57" r:id="rId8"/>
    <sheet name="TargPol 19_18" sheetId="5" r:id="rId9"/>
    <sheet name="TargWoj 19_18" sheetId="7" r:id="rId10"/>
    <sheet name="ZestTarg 19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19_18'!#REF!</definedName>
    <definedName name="_xlnm._FilterDatabase" localSheetId="9" hidden="1">'TargWoj 19_18'!$A$5:$P$19</definedName>
    <definedName name="_xlnm._FilterDatabase" localSheetId="10" hidden="1">'ZestTarg 19_18'!$A$6:$T$129</definedName>
    <definedName name="_xlnm._FilterDatabase" localSheetId="1" hidden="1">'Zmiana Roczna 19_18'!#REF!</definedName>
    <definedName name="_xlnm.Print_Area" localSheetId="13">'Handel zagr. wg krajów'!$A$1:$M$71</definedName>
    <definedName name="_xlnm.Print_Area" localSheetId="6">'MakaZAK 19_18'!$A$1:$P$45</definedName>
    <definedName name="_xlnm.Print_Area" localSheetId="7">'SrutOtrZAK 19_18'!$1:$1048576</definedName>
    <definedName name="_xlnm.Print_Area" localSheetId="5">'wykresy PL_UE 18_18'!#REF!</definedName>
    <definedName name="_xlnm.Print_Area" localSheetId="4">'Ziarno PL_UE 18_18'!#REF!</definedName>
    <definedName name="_xlnm.Print_Area" localSheetId="3">'ZiarnoZAK 19_18'!$A$1:$P$24</definedName>
    <definedName name="TABLE" localSheetId="11">MAKROREGIONY!$A$4:$B$7</definedName>
    <definedName name="_xlnm.Print_Titles" localSheetId="9">'TargWoj 19_18'!$A:$A,'TargWoj 19_18'!$3:$5</definedName>
    <definedName name="_xlnm.Print_Titles" localSheetId="10">'ZestTarg 19_18'!$A:$B,'ZestTarg 19_18'!$3:$5</definedName>
    <definedName name="Z_7210F14B_1A6D_11D8_89CF_0080C8945F41_.wvu.FilterData" localSheetId="9" hidden="1">'TargWoj 19_18'!$A$5:$P$19</definedName>
    <definedName name="Z_7210F14B_1A6D_11D8_89CF_0080C8945F41_.wvu.FilterData" localSheetId="10" hidden="1">'ZestTarg 19_18'!$A$6:$T$8</definedName>
    <definedName name="Z_7210F14B_1A6D_11D8_89CF_0080C8945F41_.wvu.PrintArea" localSheetId="6" hidden="1">'MakaZAK 19_18'!$1:$1048576</definedName>
    <definedName name="Z_7210F14B_1A6D_11D8_89CF_0080C8945F41_.wvu.PrintArea" localSheetId="5" hidden="1">'wykresy PL_UE 18_18'!#REF!</definedName>
    <definedName name="Z_7210F14B_1A6D_11D8_89CF_0080C8945F41_.wvu.PrintArea" localSheetId="4" hidden="1">'Ziarno PL_UE 18_18'!#REF!</definedName>
    <definedName name="Z_7210F14B_1A6D_11D8_89CF_0080C8945F41_.wvu.PrintArea" localSheetId="3" hidden="1">'ZiarnoZAK 19_18'!$1:$1048576</definedName>
    <definedName name="Z_7210F14B_1A6D_11D8_89CF_0080C8945F41_.wvu.PrintTitles" localSheetId="9" hidden="1">'TargWoj 19_18'!$A:$A,'TargWoj 19_18'!$3:$5</definedName>
    <definedName name="Z_7210F14B_1A6D_11D8_89CF_0080C8945F41_.wvu.PrintTitles" localSheetId="10" hidden="1">'ZestTarg 19_18'!$A:$B,'ZestTarg 19_18'!$3:$5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<sst xmlns="http://schemas.openxmlformats.org/spreadsheetml/2006/main" count="2983" uniqueCount="422">
  <si>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</si>
  <si>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</si>
  <si>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</si>
  <si>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</si>
  <si>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</si>
  <si>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</si>
  <si>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</si>
  <si>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</si>
  <si>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</si>
  <si>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</si>
  <si>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</si>
  <si>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</si>
  <si>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</si>
  <si>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</si>
  <si>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</si>
  <si>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</si>
  <si>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</si>
  <si>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</si>
  <si>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</si>
  <si>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</si>
  <si>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</si>
  <si>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</si>
  <si>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</si>
  <si>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</si>
  <si>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</si>
  <si>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</si>
  <si>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</si>
  <si>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</si>
  <si>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</si>
  <si>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</si>
  <si>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</si>
  <si>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</si>
  <si>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</si>
  <si>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</si>
  <si>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</si>
  <si>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</si>
  <si>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</si>
  <si>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</si>
  <si>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</si>
  <si>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</si>
  <si>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</si>
  <si>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</si>
  <si>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</si>
  <si>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</si>
  <si>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</si>
  <si>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</si>
  <si>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</si>
  <si>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</si>
  <si>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</si>
  <si>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</si>
  <si>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</si>
  <si>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</si>
  <si>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</si>
  <si>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</si>
  <si>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</si>
  <si>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</si>
  <si>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</si>
  <si>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</si>
  <si>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</si>
  <si>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</si>
  <si>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</si>
  <si>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</si>
  <si>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</si>
  <si>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</si>
  <si>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</si>
  <si>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</si>
  <si>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</si>
  <si>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</si>
  <si>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</si>
  <si>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</si>
  <si>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</si>
  <si>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</si>
  <si>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</si>
  <si>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</si>
  <si>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</si>
  <si>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</si>
  <si>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</si>
  <si>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</si>
  <si>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</si>
  <si>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</si>
  <si>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</si>
  <si>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</si>
  <si>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</si>
  <si>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</si>
  <si>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</si>
  <si>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</si>
  <si>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</si>
  <si>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</si>
  <si>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</si>
  <si>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</si>
  <si>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</si>
  <si>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</si>
  <si>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</si>
  <si>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</si>
  <si>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</si>
  <si>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</si>
  <si>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</si>
  <si>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</si>
  <si>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</si>
  <si>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</si>
  <si>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</si>
  <si>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</si>
  <si>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</si>
  <si>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</si>
  <si>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</si>
  <si>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</si>
  <si>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</si>
  <si>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</si>
  <si>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</si>
  <si>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</si>
  <si>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</si>
  <si>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</si>
  <si>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</si>
  <si>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</si>
  <si>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</si>
  <si>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</si>
  <si>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</si>
  <si>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</si>
  <si>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</si>
  <si>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</si>
  <si>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</si>
  <si>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</si>
  <si>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</si>
  <si>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</si>
  <si>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</si>
  <si>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</si>
  <si>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</si>
  <si>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</si>
  <si>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</si>
  <si>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</si>
  <si>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</si>
  <si>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</si>
  <si>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</si>
  <si>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</si>
  <si>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</si>
  <si>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</si>
  <si>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</si>
  <si>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</si>
  <si>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</si>
  <si>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</si>
  <si>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</si>
  <si>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</si>
  <si>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</si>
  <si>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</si>
  <si>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</si>
  <si>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</si>
  <si>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</si>
  <si>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</si>
  <si>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</si>
  <si>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</si>
  <si>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</si>
  <si>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</si>
  <si>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</si>
  <si>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</si>
  <si>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</si>
  <si>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</si>
  <si>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</si>
  <si>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</si>
  <si>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</si>
  <si>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</si>
  <si>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</si>
  <si>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</si>
  <si>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</si>
  <si>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</si>
  <si>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</si>
  <si>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</si>
  <si>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</si>
  <si>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</si>
  <si>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</si>
  <si>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</si>
  <si>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</si>
  <si>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</si>
  <si>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</si>
  <si>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</si>
  <si>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</si>
  <si>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</si>
  <si>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</si>
  <si>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</si>
  <si>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</si>
  <si>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</si>
  <si>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</si>
  <si>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</si>
  <si>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</si>
  <si>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</si>
  <si>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</si>
  <si>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</si>
  <si>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</si>
  <si>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</si>
  <si>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</si>
  <si>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</si>
  <si>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</si>
  <si>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</si>
  <si>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</si>
  <si>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</si>
  <si>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</si>
  <si>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</si>
  <si>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</si>
  <si>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</si>
  <si>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</si>
  <si>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</si>
  <si>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</si>
  <si>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</si>
  <si>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</si>
  <si>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</si>
  <si>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</si>
  <si>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</si>
  <si>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</si>
  <si>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</si>
  <si>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</si>
  <si>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</si>
  <si>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</si>
  <si>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</si>
  <si>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</si>
  <si>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</si>
  <si>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</si>
  <si>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</si>
  <si>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</si>
  <si>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</si>
  <si>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</si>
  <si>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</si>
  <si>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</si>
  <si>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</si>
  <si>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</si>
  <si>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</si>
  <si>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</si>
  <si>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</si>
  <si>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</si>
  <si>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</si>
  <si>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</si>
  <si>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</si>
  <si>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</si>
  <si>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</si>
  <si>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</si>
  <si>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</si>
  <si>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</si>
  <si>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</si>
  <si>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</si>
  <si>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</si>
  <si>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</si>
  <si>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</si>
  <si>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</si>
  <si>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</si>
  <si>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</si>
  <si>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</si>
  <si>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</si>
  <si>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</si>
  <si>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</si>
  <si>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</si>
  <si>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</si>
  <si>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</si>
  <si>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</si>
  <si>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</si>
  <si>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</si>
  <si>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</si>
  <si>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</si>
  <si>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</si>
  <si>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</si>
  <si>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</si>
  <si>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</si>
  <si>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</si>
  <si>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</si>
  <si>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</si>
  <si>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</si>
  <si>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</si>
  <si>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</si>
  <si>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</si>
  <si>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</si>
  <si>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</si>
  <si>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</si>
  <si>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</si>
  <si>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</si>
  <si>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</si>
  <si>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</si>
  <si>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</si>
  <si>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</si>
  <si>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</si>
  <si>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</si>
  <si>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</si>
  <si>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</si>
  <si>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</si>
  <si>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</si>
  <si>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</si>
  <si>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</si>
  <si>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</si>
  <si>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</si>
  <si>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</si>
  <si>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</si>
  <si>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</si>
  <si>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</si>
  <si>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</si>
  <si>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</si>
  <si>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</si>
  <si>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</si>
  <si>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</si>
  <si>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</si>
  <si>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</si>
  <si>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</si>
  <si>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</si>
  <si>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</si>
  <si>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</si>
  <si>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</si>
  <si>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</si>
  <si>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</si>
  <si>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</si>
  <si>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</si>
  <si>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</si>
  <si>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</si>
  <si>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</si>
  <si>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</si>
  <si>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</si>
  <si>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</si>
  <si>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</si>
  <si>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</si>
  <si>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</si>
  <si>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</si>
  <si>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</si>
  <si>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</si>
  <si>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</si>
  <si>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</si>
  <si>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</si>
  <si>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</si>
  <si>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</si>
  <si>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</si>
  <si>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</si>
  <si>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</si>
  <si>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</si>
  <si>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</si>
  <si>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</si>
  <si>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</si>
  <si>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</si>
  <si>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</si>
  <si>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</si>
  <si>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</si>
  <si>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</si>
  <si>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</si>
  <si>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</si>
  <si>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</si>
  <si>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</si>
  <si>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</si>
  <si>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</si>
  <si>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</si>
  <si>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</si>
  <si>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</si>
  <si>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</si>
  <si>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</si>
  <si>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</si>
  <si>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</si>
  <si>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</si>
  <si>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</si>
  <si>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</si>
  <si>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</si>
  <si>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</si>
  <si>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</si>
  <si>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</si>
  <si>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</si>
  <si>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</si>
  <si>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</si>
  <si>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</si>
  <si>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</si>
  <si>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</si>
  <si>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</si>
  <si>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</si>
  <si>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</si>
  <si>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</si>
  <si>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</si>
  <si>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</si>
  <si>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</si>
  <si>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</si>
  <si>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</si>
  <si>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</si>
  <si>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</si>
  <si>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</si>
  <si>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</si>
  <si>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</si>
  <si>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</si>
  <si>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</si>
  <si>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</si>
  <si>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</si>
  <si>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</si>
  <si>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</si>
  <si>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</si>
  <si>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</si>
  <si>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</si>
  <si>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</si>
  <si>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</si>
  <si>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</si>
  <si>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Kongo</t>
  </si>
  <si>
    <t>UK</t>
  </si>
  <si>
    <t>loco dolnośląskie</t>
  </si>
  <si>
    <t>loco łódzkie</t>
  </si>
  <si>
    <t>Grecja</t>
  </si>
  <si>
    <t>2018-05-06</t>
  </si>
  <si>
    <t>kwiecień '18</t>
  </si>
  <si>
    <t>NR 19/2018</t>
  </si>
  <si>
    <t>Notowania z okresu:  7 - 13 maja 2018r. (19 tydz.)</t>
  </si>
  <si>
    <t>2018-05-13</t>
  </si>
  <si>
    <t>w okresie: 7 - 13 maja 2018 roku</t>
  </si>
  <si>
    <t>17 maja 2018 r.</t>
  </si>
  <si>
    <t>HANDEL ZAGRANICZNY PRODUKTAMI ZBOŻOWYMI w okresie I-III 2018r. - DANE WSTĘPNE</t>
  </si>
  <si>
    <t>I-III 2017r.*</t>
  </si>
  <si>
    <t>I-III 2018r.*</t>
  </si>
  <si>
    <t>Kuba</t>
  </si>
  <si>
    <t>Kenia</t>
  </si>
  <si>
    <t>Białoruś</t>
  </si>
  <si>
    <t>Rosja</t>
  </si>
  <si>
    <t>2017-05-14</t>
  </si>
  <si>
    <t>2016-05-15</t>
  </si>
  <si>
    <t>loco opolskie</t>
  </si>
  <si>
    <t>loco śąskie</t>
  </si>
  <si>
    <t>z dostawą</t>
  </si>
  <si>
    <t>loco śląskie</t>
  </si>
  <si>
    <t>Notowania cen na GIEŁDACH TOWAROWYCH w okresie: 7 - 11.05.2018 roku</t>
  </si>
  <si>
    <t>Żyto konsumpcyjne</t>
  </si>
  <si>
    <t>Owies paszowy</t>
  </si>
  <si>
    <t>Otręby pszenne (worki)</t>
  </si>
  <si>
    <t>Jęczmień paszowy (jary)</t>
  </si>
  <si>
    <t>2018-05-11</t>
  </si>
  <si>
    <t>2018-05-04</t>
  </si>
  <si>
    <t>Notowania cen na wybranych TARGOWISKACH w okresie: 7 - 11 maja 2018 roku</t>
  </si>
  <si>
    <t>30 kwietnia - 6 maja 2018</t>
  </si>
  <si>
    <t>Czechy</t>
  </si>
  <si>
    <t>30 kwietnia - 6 maja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</si>
</sst>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1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1" fillId="0" borderId="0" applyNumberFormat="0" applyFill="0" applyBorder="0" applyAlignment="0" applyProtection="0"/>
    <xf numFmtId="0" fontId="82" fillId="0" borderId="160" applyNumberFormat="0" applyFill="0" applyAlignment="0" applyProtection="0"/>
    <xf numFmtId="0" fontId="83" fillId="0" borderId="161" applyNumberFormat="0" applyFill="0" applyAlignment="0" applyProtection="0"/>
    <xf numFmtId="0" fontId="84" fillId="0" borderId="162" applyNumberFormat="0" applyFill="0" applyAlignment="0" applyProtection="0"/>
    <xf numFmtId="0" fontId="84" fillId="0" borderId="0" applyNumberFormat="0" applyFill="0" applyBorder="0" applyAlignment="0" applyProtection="0"/>
    <xf numFmtId="0" fontId="85" fillId="7" borderId="0" applyNumberFormat="0" applyBorder="0" applyAlignment="0" applyProtection="0"/>
    <xf numFmtId="0" fontId="86" fillId="8" borderId="0" applyNumberFormat="0" applyBorder="0" applyAlignment="0" applyProtection="0"/>
    <xf numFmtId="0" fontId="87" fillId="9" borderId="0" applyNumberFormat="0" applyBorder="0" applyAlignment="0" applyProtection="0"/>
    <xf numFmtId="0" fontId="88" fillId="10" borderId="163" applyNumberFormat="0" applyAlignment="0" applyProtection="0"/>
    <xf numFmtId="0" fontId="89" fillId="11" borderId="164" applyNumberFormat="0" applyAlignment="0" applyProtection="0"/>
    <xf numFmtId="0" fontId="90" fillId="11" borderId="163" applyNumberFormat="0" applyAlignment="0" applyProtection="0"/>
    <xf numFmtId="0" fontId="91" fillId="0" borderId="165" applyNumberFormat="0" applyFill="0" applyAlignment="0" applyProtection="0"/>
    <xf numFmtId="0" fontId="92" fillId="12" borderId="166" applyNumberFormat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168" applyNumberFormat="0" applyFill="0" applyAlignment="0" applyProtection="0"/>
    <xf numFmtId="0" fontId="9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6" fillId="29" borderId="0" applyNumberFormat="0" applyBorder="0" applyAlignment="0" applyProtection="0"/>
    <xf numFmtId="0" fontId="9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6" fillId="33" borderId="0" applyNumberFormat="0" applyBorder="0" applyAlignment="0" applyProtection="0"/>
    <xf numFmtId="0" fontId="96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6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8" fillId="0" borderId="0" applyNumberFormat="0" applyFill="0" applyBorder="0" applyAlignment="0" applyProtection="0">
      <alignment vertical="top"/>
      <protection locked="0"/>
    </xf>
  </cellStyleXfs>
  <cellXfs count="630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2" fillId="0" borderId="19" xfId="0" applyNumberFormat="1" applyFont="1" applyBorder="1"/>
    <xf numFmtId="164" fontId="72" fillId="0" borderId="56" xfId="0" applyNumberFormat="1" applyFont="1" applyBorder="1"/>
    <xf numFmtId="164" fontId="72" fillId="0" borderId="14" xfId="0" applyNumberFormat="1" applyFont="1" applyBorder="1"/>
    <xf numFmtId="164" fontId="72" fillId="0" borderId="18" xfId="0" applyNumberFormat="1" applyFont="1" applyBorder="1"/>
    <xf numFmtId="164" fontId="72" fillId="0" borderId="55" xfId="0" applyNumberFormat="1" applyFont="1" applyBorder="1"/>
    <xf numFmtId="0" fontId="72" fillId="0" borderId="55" xfId="0" applyFont="1" applyBorder="1" applyAlignment="1">
      <alignment horizontal="center" vertical="center" wrapText="1"/>
    </xf>
    <xf numFmtId="0" fontId="73" fillId="0" borderId="55" xfId="0" applyFont="1" applyBorder="1" applyAlignment="1">
      <alignment horizontal="center" vertical="center" wrapText="1"/>
    </xf>
    <xf numFmtId="0" fontId="72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2" fillId="0" borderId="85" xfId="0" applyNumberFormat="1" applyFont="1" applyFill="1" applyBorder="1"/>
    <xf numFmtId="164" fontId="72" fillId="0" borderId="19" xfId="0" quotePrefix="1" applyNumberFormat="1" applyFont="1" applyBorder="1"/>
    <xf numFmtId="164" fontId="72" fillId="0" borderId="86" xfId="0" applyNumberFormat="1" applyFont="1" applyFill="1" applyBorder="1"/>
    <xf numFmtId="0" fontId="72" fillId="0" borderId="18" xfId="0" applyFont="1" applyBorder="1" applyAlignment="1">
      <alignment horizontal="center" vertical="center" wrapText="1"/>
    </xf>
    <xf numFmtId="0" fontId="72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2" fillId="0" borderId="44" xfId="0" applyNumberFormat="1" applyFont="1" applyBorder="1"/>
    <xf numFmtId="165" fontId="72" fillId="0" borderId="76" xfId="0" applyNumberFormat="1" applyFont="1" applyBorder="1"/>
    <xf numFmtId="165" fontId="72" fillId="0" borderId="53" xfId="0" applyNumberFormat="1" applyFont="1" applyBorder="1"/>
    <xf numFmtId="165" fontId="72" fillId="0" borderId="75" xfId="0" applyNumberFormat="1" applyFont="1" applyBorder="1"/>
    <xf numFmtId="0" fontId="63" fillId="0" borderId="0" xfId="10" applyFont="1"/>
    <xf numFmtId="0" fontId="75" fillId="0" borderId="49" xfId="0" applyFont="1" applyFill="1" applyBorder="1"/>
    <xf numFmtId="0" fontId="75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2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6" fillId="0" borderId="55" xfId="3" applyFont="1" applyFill="1" applyBorder="1" applyAlignment="1">
      <alignment horizontal="center"/>
    </xf>
    <xf numFmtId="1" fontId="77" fillId="0" borderId="55" xfId="3" applyNumberFormat="1" applyFont="1" applyFill="1" applyBorder="1" applyAlignment="1">
      <alignment horizontal="right"/>
    </xf>
    <xf numFmtId="3" fontId="77" fillId="0" borderId="55" xfId="3" applyNumberFormat="1" applyFont="1" applyFill="1" applyBorder="1" applyAlignment="1">
      <alignment horizontal="right"/>
    </xf>
    <xf numFmtId="0" fontId="76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6" fillId="0" borderId="0" xfId="3" applyFont="1" applyFill="1" applyBorder="1" applyAlignment="1">
      <alignment horizontal="center"/>
    </xf>
    <xf numFmtId="1" fontId="77" fillId="0" borderId="0" xfId="3" applyNumberFormat="1" applyFont="1" applyFill="1" applyBorder="1" applyAlignment="1">
      <alignment horizontal="right"/>
    </xf>
    <xf numFmtId="3" fontId="77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8" fillId="0" borderId="0" xfId="8" applyFont="1" applyFill="1" applyBorder="1" applyAlignment="1">
      <alignment vertical="center" wrapText="1"/>
    </xf>
    <xf numFmtId="14" fontId="78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80" fillId="0" borderId="0" xfId="0" applyFont="1" applyAlignment="1">
      <alignment horizontal="left" vertical="center" indent="2"/>
    </xf>
    <xf numFmtId="0" fontId="74" fillId="0" borderId="45" xfId="0" applyFont="1" applyBorder="1" applyAlignment="1">
      <alignment horizontal="center" wrapText="1"/>
    </xf>
    <xf numFmtId="0" fontId="74" fillId="0" borderId="52" xfId="0" applyFont="1" applyBorder="1" applyAlignment="1">
      <alignment horizontal="center" wrapText="1"/>
    </xf>
    <xf numFmtId="0" fontId="74" fillId="0" borderId="66" xfId="0" applyFont="1" applyBorder="1" applyAlignment="1">
      <alignment horizontal="center" wrapText="1"/>
    </xf>
    <xf numFmtId="0" fontId="74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6" fillId="0" borderId="14" xfId="3" applyFont="1" applyFill="1" applyBorder="1" applyAlignment="1">
      <alignment horizontal="center"/>
    </xf>
    <xf numFmtId="1" fontId="77" fillId="0" borderId="14" xfId="3" applyNumberFormat="1" applyFont="1" applyFill="1" applyBorder="1" applyAlignment="1">
      <alignment horizontal="right"/>
    </xf>
    <xf numFmtId="3" fontId="77" fillId="0" borderId="14" xfId="3" applyNumberFormat="1" applyFont="1" applyFill="1" applyBorder="1" applyAlignment="1">
      <alignment horizontal="right"/>
    </xf>
    <xf numFmtId="0" fontId="76" fillId="0" borderId="53" xfId="3" applyFont="1" applyFill="1" applyBorder="1" applyAlignment="1">
      <alignment horizontal="center"/>
    </xf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2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4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2" fillId="0" borderId="53" xfId="0" quotePrefix="1" applyNumberFormat="1" applyFont="1" applyBorder="1"/>
    <xf numFmtId="164" fontId="72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2" fillId="0" borderId="56" xfId="0" quotePrefix="1" applyNumberFormat="1" applyFont="1" applyBorder="1"/>
    <xf numFmtId="164" fontId="72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4" fillId="2" borderId="6" xfId="0" applyNumberFormat="1" applyFont="1" applyFill="1" applyBorder="1"/>
    <xf numFmtId="1" fontId="34" fillId="2" borderId="64" xfId="0" applyNumberFormat="1" applyFont="1" applyFill="1" applyBorder="1"/>
    <xf numFmtId="1" fontId="34" fillId="2" borderId="20" xfId="0" applyNumberFormat="1" applyFont="1" applyFill="1" applyBorder="1"/>
    <xf numFmtId="164" fontId="72" fillId="0" borderId="48" xfId="0" applyNumberFormat="1" applyFont="1" applyBorder="1"/>
    <xf numFmtId="165" fontId="10" fillId="2" borderId="80" xfId="0" applyNumberFormat="1" applyFont="1" applyFill="1" applyBorder="1"/>
    <xf numFmtId="1" fontId="34" fillId="2" borderId="57" xfId="0" applyNumberFormat="1" applyFont="1" applyFill="1" applyBorder="1"/>
    <xf numFmtId="165" fontId="10" fillId="2" borderId="18" xfId="0" applyNumberFormat="1" applyFont="1" applyFill="1" applyBorder="1"/>
    <xf numFmtId="164" fontId="72" fillId="0" borderId="75" xfId="0" applyNumberFormat="1" applyFont="1" applyBorder="1"/>
    <xf numFmtId="0" fontId="43" fillId="0" borderId="0" xfId="0" applyFont="1"/>
    <xf numFmtId="0" fontId="99" fillId="0" borderId="0" xfId="0" applyFont="1" applyAlignment="1">
      <alignment horizontal="left" vertical="center" indent="2"/>
    </xf>
    <xf numFmtId="0" fontId="10" fillId="0" borderId="53" xfId="0" applyFont="1" applyFill="1" applyBorder="1" applyAlignment="1">
      <alignment horizontal="centerContinuous"/>
    </xf>
    <xf numFmtId="165" fontId="10" fillId="0" borderId="53" xfId="0" applyNumberFormat="1" applyFont="1" applyFill="1" applyBorder="1"/>
    <xf numFmtId="165" fontId="10" fillId="0" borderId="30" xfId="0" applyNumberFormat="1" applyFont="1" applyFill="1" applyBorder="1" applyAlignment="1">
      <alignment horizontal="centerContinuous"/>
    </xf>
    <xf numFmtId="165" fontId="10" fillId="0" borderId="75" xfId="0" applyNumberFormat="1" applyFont="1" applyFill="1" applyBorder="1"/>
    <xf numFmtId="0" fontId="100" fillId="0" borderId="0" xfId="9" applyFont="1"/>
    <xf numFmtId="0" fontId="72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8" fillId="0" borderId="33" xfId="0" applyFont="1" applyFill="1" applyBorder="1" applyAlignment="1">
      <alignment horizontal="center" vertical="center" wrapText="1"/>
    </xf>
    <xf numFmtId="165" fontId="10" fillId="0" borderId="19" xfId="0" applyNumberFormat="1" applyFont="1" applyBorder="1" applyAlignment="1">
      <alignment vertical="center" wrapText="1"/>
    </xf>
    <xf numFmtId="165" fontId="10" fillId="0" borderId="14" xfId="0" applyNumberFormat="1" applyFont="1" applyBorder="1" applyAlignment="1">
      <alignment vertical="center" wrapText="1"/>
    </xf>
    <xf numFmtId="165" fontId="10" fillId="0" borderId="14" xfId="0" quotePrefix="1" applyNumberFormat="1" applyFont="1" applyBorder="1" applyAlignment="1">
      <alignment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10" fillId="0" borderId="19" xfId="0" applyNumberFormat="1" applyFont="1" applyBorder="1"/>
    <xf numFmtId="164" fontId="10" fillId="0" borderId="14" xfId="0" applyNumberFormat="1" applyFont="1" applyBorder="1"/>
    <xf numFmtId="164" fontId="10" fillId="0" borderId="18" xfId="0" applyNumberFormat="1" applyFont="1" applyBorder="1"/>
    <xf numFmtId="164" fontId="10" fillId="0" borderId="18" xfId="0" quotePrefix="1" applyNumberFormat="1" applyFont="1" applyBorder="1"/>
    <xf numFmtId="164" fontId="9" fillId="0" borderId="70" xfId="0" applyNumberFormat="1" applyFont="1" applyBorder="1"/>
    <xf numFmtId="164" fontId="9" fillId="0" borderId="72" xfId="0" applyNumberFormat="1" applyFont="1" applyBorder="1"/>
    <xf numFmtId="164" fontId="10" fillId="0" borderId="19" xfId="0" quotePrefix="1" applyNumberFormat="1" applyFont="1" applyBorder="1"/>
    <xf numFmtId="164" fontId="10" fillId="0" borderId="14" xfId="0" quotePrefix="1" applyNumberFormat="1" applyFont="1" applyBorder="1"/>
    <xf numFmtId="164" fontId="9" fillId="0" borderId="55" xfId="0" applyNumberFormat="1" applyFont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9</xdr:col>
      <xdr:colOff>391140</xdr:colOff>
      <xdr:row>26</xdr:row>
      <xdr:rowOff>2985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8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</xdr:row>
      <xdr:rowOff>83343</xdr:rowOff>
    </xdr:from>
    <xdr:to>
      <xdr:col>19</xdr:col>
      <xdr:colOff>440532</xdr:colOff>
      <xdr:row>26</xdr:row>
      <xdr:rowOff>136467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559593"/>
          <a:ext cx="5976938" cy="3886937"/>
        </a:xfrm>
        <a:prstGeom prst="rect">
          <a:avLst/>
        </a:prstGeom>
      </xdr:spPr>
    </xdr:pic>
    <xdr:clientData/>
  </xdr:twoCellAnchor>
  <xdr:twoCellAnchor editAs="oneCell">
    <xdr:from>
      <xdr:col>0</xdr:col>
      <xdr:colOff>107156</xdr:colOff>
      <xdr:row>27</xdr:row>
      <xdr:rowOff>119063</xdr:rowOff>
    </xdr:from>
    <xdr:to>
      <xdr:col>9</xdr:col>
      <xdr:colOff>523875</xdr:colOff>
      <xdr:row>49</xdr:row>
      <xdr:rowOff>87323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156" y="4595813"/>
          <a:ext cx="6024563" cy="37068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83343</xdr:rowOff>
    </xdr:from>
    <xdr:to>
      <xdr:col>19</xdr:col>
      <xdr:colOff>440532</xdr:colOff>
      <xdr:row>49</xdr:row>
      <xdr:rowOff>108323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560093"/>
          <a:ext cx="5976938" cy="37635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C27" sqref="C27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370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393</v>
      </c>
      <c r="C9" s="123"/>
      <c r="D9" s="6"/>
      <c r="E9" s="122" t="s">
        <v>30</v>
      </c>
      <c r="F9" s="123"/>
      <c r="G9" s="123"/>
      <c r="H9" s="123"/>
      <c r="I9" s="122" t="s">
        <v>397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394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365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336</v>
      </c>
      <c r="H22" s="59" t="s">
        <v>337</v>
      </c>
    </row>
    <row r="23" spans="2:8" x14ac:dyDescent="0.2">
      <c r="B23" s="4"/>
      <c r="H23" s="59"/>
    </row>
    <row r="28" spans="2:8" ht="20.25" x14ac:dyDescent="0.2">
      <c r="B28" s="598"/>
    </row>
    <row r="29" spans="2:8" ht="20.25" x14ac:dyDescent="0.2">
      <c r="B29" s="598"/>
    </row>
    <row r="30" spans="2:8" ht="20.25" x14ac:dyDescent="0.2">
      <c r="B30" s="598"/>
    </row>
    <row r="31" spans="2:8" ht="19.5" x14ac:dyDescent="0.2">
      <c r="B31" s="510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A5" sqref="A5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256</v>
      </c>
      <c r="B1" s="12"/>
      <c r="C1" s="13"/>
      <c r="D1" s="12"/>
      <c r="E1" s="12"/>
    </row>
    <row r="2" spans="1:7" s="16" customFormat="1" ht="18.75" x14ac:dyDescent="0.3">
      <c r="A2" s="212" t="s">
        <v>371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8"/>
      <c r="B4" s="318"/>
      <c r="C4" s="319" t="s">
        <v>255</v>
      </c>
      <c r="D4" s="318" t="s">
        <v>224</v>
      </c>
      <c r="E4" s="318"/>
      <c r="F4" s="318"/>
      <c r="G4" s="318"/>
    </row>
    <row r="5" spans="1:7" ht="18.75" customHeight="1" thickBot="1" x14ac:dyDescent="0.35">
      <c r="A5" s="320"/>
      <c r="B5" s="321"/>
      <c r="C5" s="322" t="s">
        <v>85</v>
      </c>
      <c r="D5" s="323"/>
      <c r="E5" s="323"/>
      <c r="F5" s="323"/>
      <c r="G5" s="324"/>
    </row>
    <row r="6" spans="1:7" ht="32.25" thickBot="1" x14ac:dyDescent="0.3">
      <c r="A6" s="325" t="s">
        <v>90</v>
      </c>
      <c r="B6" s="326" t="s">
        <v>254</v>
      </c>
      <c r="C6" s="539" t="s">
        <v>395</v>
      </c>
      <c r="D6" s="385" t="s">
        <v>405</v>
      </c>
      <c r="E6" s="540" t="s">
        <v>406</v>
      </c>
      <c r="F6" s="288" t="s">
        <v>376</v>
      </c>
      <c r="G6" s="289"/>
    </row>
    <row r="7" spans="1:7" ht="16.5" thickBot="1" x14ac:dyDescent="0.25">
      <c r="A7" s="327"/>
      <c r="B7" s="328"/>
      <c r="C7" s="290"/>
      <c r="D7" s="291"/>
      <c r="E7" s="292"/>
      <c r="F7" s="293" t="s">
        <v>375</v>
      </c>
      <c r="G7" s="294" t="s">
        <v>311</v>
      </c>
    </row>
    <row r="8" spans="1:7" ht="19.5" x14ac:dyDescent="0.35">
      <c r="A8" s="329" t="s">
        <v>22</v>
      </c>
      <c r="B8" s="330" t="s">
        <v>253</v>
      </c>
      <c r="C8" s="295">
        <v>686.37400000000002</v>
      </c>
      <c r="D8" s="296">
        <v>703.05100000000004</v>
      </c>
      <c r="E8" s="297">
        <v>646.39300000000003</v>
      </c>
      <c r="F8" s="298">
        <f>((C8-D8)/D8)*100</f>
        <v>-2.3720896492573114</v>
      </c>
      <c r="G8" s="299">
        <f>((C8-E8)/E8)*100</f>
        <v>6.1852464367652491</v>
      </c>
    </row>
    <row r="9" spans="1:7" ht="19.5" x14ac:dyDescent="0.35">
      <c r="A9" s="331"/>
      <c r="B9" s="332" t="s">
        <v>252</v>
      </c>
      <c r="C9" s="300">
        <v>683.64099999999996</v>
      </c>
      <c r="D9" s="301">
        <v>709.66200000000003</v>
      </c>
      <c r="E9" s="302">
        <v>645.995</v>
      </c>
      <c r="F9" s="303">
        <f t="shared" ref="F9:F18" si="0">((C9-D9)/D9)*100</f>
        <v>-3.6666751213958291</v>
      </c>
      <c r="G9" s="304">
        <f t="shared" ref="G9:G18" si="1">((C9-E9)/E9)*100</f>
        <v>5.8275992848241795</v>
      </c>
    </row>
    <row r="10" spans="1:7" ht="19.5" x14ac:dyDescent="0.35">
      <c r="A10" s="329" t="s">
        <v>23</v>
      </c>
      <c r="B10" s="330" t="s">
        <v>94</v>
      </c>
      <c r="C10" s="295">
        <v>567.71299999999997</v>
      </c>
      <c r="D10" s="296">
        <v>630.18299999999999</v>
      </c>
      <c r="E10" s="297">
        <v>530.12199999999996</v>
      </c>
      <c r="F10" s="298">
        <f t="shared" si="0"/>
        <v>-9.9129935272770009</v>
      </c>
      <c r="G10" s="299">
        <f t="shared" si="1"/>
        <v>7.0910092393826352</v>
      </c>
    </row>
    <row r="11" spans="1:7" ht="19.5" x14ac:dyDescent="0.35">
      <c r="A11" s="331"/>
      <c r="B11" s="332" t="s">
        <v>95</v>
      </c>
      <c r="C11" s="300">
        <v>591.32899999999995</v>
      </c>
      <c r="D11" s="301">
        <v>580.97199999999998</v>
      </c>
      <c r="E11" s="302">
        <v>528.39200000000005</v>
      </c>
      <c r="F11" s="303">
        <f t="shared" si="0"/>
        <v>1.7827020923555648</v>
      </c>
      <c r="G11" s="299">
        <f t="shared" si="1"/>
        <v>11.911043316325738</v>
      </c>
    </row>
    <row r="12" spans="1:7" ht="20.25" thickBot="1" x14ac:dyDescent="0.4">
      <c r="A12" s="333" t="s">
        <v>31</v>
      </c>
      <c r="B12" s="334" t="s">
        <v>252</v>
      </c>
      <c r="C12" s="305">
        <v>672.03499999999997</v>
      </c>
      <c r="D12" s="306">
        <v>688.88400000000001</v>
      </c>
      <c r="E12" s="307">
        <v>662.47699999999998</v>
      </c>
      <c r="F12" s="308">
        <f>((C12-D12)/D12)*100</f>
        <v>-2.4458399382189229</v>
      </c>
      <c r="G12" s="309">
        <f>((C12-E12)/E12)*100</f>
        <v>1.4427670696492094</v>
      </c>
    </row>
    <row r="13" spans="1:7" ht="20.25" thickTop="1" x14ac:dyDescent="0.35">
      <c r="A13" s="329" t="s">
        <v>249</v>
      </c>
      <c r="B13" s="330" t="s">
        <v>251</v>
      </c>
      <c r="C13" s="295">
        <v>1256.1590000000001</v>
      </c>
      <c r="D13" s="605">
        <v>1273.954</v>
      </c>
      <c r="E13" s="606">
        <v>1185.3579999999999</v>
      </c>
      <c r="F13" s="298">
        <f t="shared" si="0"/>
        <v>-1.3968322247113982</v>
      </c>
      <c r="G13" s="299">
        <f t="shared" si="1"/>
        <v>5.972963442268088</v>
      </c>
    </row>
    <row r="14" spans="1:7" ht="19.5" x14ac:dyDescent="0.35">
      <c r="A14" s="409" t="s">
        <v>172</v>
      </c>
      <c r="B14" s="332" t="s">
        <v>250</v>
      </c>
      <c r="C14" s="300">
        <v>1532.068</v>
      </c>
      <c r="D14" s="607">
        <v>1390.2360000000001</v>
      </c>
      <c r="E14" s="608">
        <v>1529.691</v>
      </c>
      <c r="F14" s="303">
        <f t="shared" si="0"/>
        <v>10.202008867559167</v>
      </c>
      <c r="G14" s="304">
        <f t="shared" si="1"/>
        <v>0.15539085998413751</v>
      </c>
    </row>
    <row r="15" spans="1:7" ht="19.5" x14ac:dyDescent="0.35">
      <c r="A15" s="335" t="s">
        <v>249</v>
      </c>
      <c r="B15" s="336" t="s">
        <v>248</v>
      </c>
      <c r="C15" s="310">
        <v>1006.876</v>
      </c>
      <c r="D15" s="311">
        <v>991.49400000000003</v>
      </c>
      <c r="E15" s="606">
        <v>935.94100000000003</v>
      </c>
      <c r="F15" s="298">
        <f t="shared" si="0"/>
        <v>1.5513961758719617</v>
      </c>
      <c r="G15" s="299">
        <f t="shared" si="1"/>
        <v>7.5790033773496344</v>
      </c>
    </row>
    <row r="16" spans="1:7" ht="19.5" x14ac:dyDescent="0.35">
      <c r="A16" s="409" t="s">
        <v>174</v>
      </c>
      <c r="B16" s="332" t="s">
        <v>247</v>
      </c>
      <c r="C16" s="300">
        <v>924.04200000000003</v>
      </c>
      <c r="D16" s="607">
        <v>883.76</v>
      </c>
      <c r="E16" s="608">
        <v>852.34199999999998</v>
      </c>
      <c r="F16" s="303">
        <f t="shared" si="0"/>
        <v>4.5580248031139723</v>
      </c>
      <c r="G16" s="304">
        <f t="shared" si="1"/>
        <v>8.4121162631901338</v>
      </c>
    </row>
    <row r="17" spans="1:10" ht="19.5" x14ac:dyDescent="0.35">
      <c r="A17" s="335" t="s">
        <v>246</v>
      </c>
      <c r="B17" s="336" t="s">
        <v>245</v>
      </c>
      <c r="C17" s="310">
        <v>950.27200000000005</v>
      </c>
      <c r="D17" s="312">
        <v>923.88099999999997</v>
      </c>
      <c r="E17" s="606">
        <v>840.88800000000003</v>
      </c>
      <c r="F17" s="298">
        <f t="shared" si="0"/>
        <v>2.8565367184734911</v>
      </c>
      <c r="G17" s="299">
        <f t="shared" si="1"/>
        <v>13.008153285574299</v>
      </c>
    </row>
    <row r="18" spans="1:10" ht="20.25" thickBot="1" x14ac:dyDescent="0.4">
      <c r="A18" s="410" t="s">
        <v>174</v>
      </c>
      <c r="B18" s="337" t="s">
        <v>244</v>
      </c>
      <c r="C18" s="313">
        <v>956.82299999999998</v>
      </c>
      <c r="D18" s="314">
        <v>881.69100000000003</v>
      </c>
      <c r="E18" s="609">
        <v>801.15099999999995</v>
      </c>
      <c r="F18" s="315">
        <f t="shared" si="0"/>
        <v>8.521352718809645</v>
      </c>
      <c r="G18" s="316">
        <f t="shared" si="1"/>
        <v>19.431043586040587</v>
      </c>
      <c r="J18" s="15"/>
    </row>
    <row r="19" spans="1:10" x14ac:dyDescent="0.2">
      <c r="A19" s="16"/>
      <c r="B19" s="16"/>
    </row>
    <row r="20" spans="1:10" ht="15" x14ac:dyDescent="0.25">
      <c r="A20" s="604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G1" sqref="G1"/>
    </sheetView>
  </sheetViews>
  <sheetFormatPr defaultRowHeight="12.75" x14ac:dyDescent="0.2"/>
  <cols>
    <col min="1" max="1" width="26.7109375" style="457" customWidth="1"/>
    <col min="2" max="2" width="14.5703125" style="464" customWidth="1"/>
    <col min="3" max="3" width="16.85546875" style="481" customWidth="1"/>
    <col min="4" max="4" width="11" style="464" customWidth="1"/>
    <col min="5" max="5" width="9.28515625" style="482" bestFit="1" customWidth="1"/>
    <col min="6" max="6" width="18" style="483" bestFit="1" customWidth="1"/>
    <col min="7" max="7" width="10.140625" style="464" customWidth="1"/>
    <col min="8" max="8" width="12.140625" style="464" customWidth="1"/>
    <col min="9" max="10" width="9.140625" style="456"/>
    <col min="11" max="11" width="36" style="456" customWidth="1"/>
    <col min="12" max="16384" width="9.140625" style="456"/>
  </cols>
  <sheetData>
    <row r="1" spans="1:16" ht="15.75" x14ac:dyDescent="0.25">
      <c r="A1" s="2" t="s">
        <v>411</v>
      </c>
      <c r="B1" s="452"/>
      <c r="C1" s="453"/>
      <c r="D1" s="452"/>
      <c r="E1" s="454"/>
      <c r="F1" s="455"/>
      <c r="G1" s="452"/>
      <c r="H1" s="452"/>
    </row>
    <row r="2" spans="1:16" ht="15.75" x14ac:dyDescent="0.25">
      <c r="A2" s="2" t="s">
        <v>352</v>
      </c>
      <c r="B2" s="452"/>
      <c r="C2" s="453"/>
      <c r="D2" s="452"/>
      <c r="E2" s="454"/>
      <c r="F2" s="455"/>
      <c r="G2" s="452"/>
      <c r="H2" s="452"/>
    </row>
    <row r="3" spans="1:16" ht="9" customHeight="1" thickBot="1" x14ac:dyDescent="0.25">
      <c r="B3" s="452"/>
      <c r="C3" s="453"/>
      <c r="D3" s="452"/>
      <c r="E3" s="454"/>
      <c r="F3" s="455"/>
      <c r="G3" s="452"/>
      <c r="H3" s="452"/>
    </row>
    <row r="4" spans="1:16" ht="36.75" customHeight="1" x14ac:dyDescent="0.2">
      <c r="A4" s="458" t="s">
        <v>353</v>
      </c>
      <c r="B4" s="459" t="s">
        <v>354</v>
      </c>
      <c r="C4" s="460" t="s">
        <v>355</v>
      </c>
      <c r="D4" s="461" t="s">
        <v>356</v>
      </c>
      <c r="E4" s="462" t="s">
        <v>357</v>
      </c>
      <c r="F4" s="460" t="s">
        <v>358</v>
      </c>
      <c r="G4" s="463" t="s">
        <v>359</v>
      </c>
      <c r="H4" s="456"/>
    </row>
    <row r="5" spans="1:16" ht="15.75" x14ac:dyDescent="0.25">
      <c r="A5" s="610" t="s">
        <v>360</v>
      </c>
      <c r="B5" s="611"/>
      <c r="C5" s="611"/>
      <c r="D5" s="611"/>
      <c r="E5" s="611"/>
      <c r="F5" s="611"/>
      <c r="G5" s="612"/>
      <c r="H5" s="456"/>
    </row>
    <row r="6" spans="1:16" ht="15.75" x14ac:dyDescent="0.25">
      <c r="A6" s="523" t="s">
        <v>412</v>
      </c>
      <c r="B6" s="524" t="s">
        <v>361</v>
      </c>
      <c r="C6" s="525" t="s">
        <v>362</v>
      </c>
      <c r="D6" s="526">
        <v>560</v>
      </c>
      <c r="E6" s="527">
        <v>80</v>
      </c>
      <c r="F6" s="525" t="s">
        <v>389</v>
      </c>
      <c r="G6" s="528" t="s">
        <v>363</v>
      </c>
    </row>
    <row r="7" spans="1:16" ht="15.75" x14ac:dyDescent="0.25">
      <c r="A7" s="523" t="s">
        <v>312</v>
      </c>
      <c r="B7" s="524" t="s">
        <v>361</v>
      </c>
      <c r="C7" s="525" t="s">
        <v>362</v>
      </c>
      <c r="D7" s="526">
        <v>665</v>
      </c>
      <c r="E7" s="527">
        <v>200</v>
      </c>
      <c r="F7" s="525" t="s">
        <v>388</v>
      </c>
      <c r="G7" s="528" t="s">
        <v>363</v>
      </c>
    </row>
    <row r="8" spans="1:16" ht="15.75" x14ac:dyDescent="0.25">
      <c r="A8" s="523" t="s">
        <v>312</v>
      </c>
      <c r="B8" s="524" t="s">
        <v>361</v>
      </c>
      <c r="C8" s="525" t="s">
        <v>362</v>
      </c>
      <c r="D8" s="526">
        <v>660</v>
      </c>
      <c r="E8" s="527">
        <v>500</v>
      </c>
      <c r="F8" s="525" t="s">
        <v>407</v>
      </c>
      <c r="G8" s="528" t="s">
        <v>363</v>
      </c>
    </row>
    <row r="9" spans="1:16" ht="15.75" x14ac:dyDescent="0.25">
      <c r="A9" s="523" t="s">
        <v>312</v>
      </c>
      <c r="B9" s="524" t="s">
        <v>361</v>
      </c>
      <c r="C9" s="525" t="s">
        <v>362</v>
      </c>
      <c r="D9" s="526">
        <v>655</v>
      </c>
      <c r="E9" s="527">
        <v>100</v>
      </c>
      <c r="F9" s="525" t="s">
        <v>408</v>
      </c>
      <c r="G9" s="528" t="s">
        <v>363</v>
      </c>
    </row>
    <row r="10" spans="1:16" ht="15.75" x14ac:dyDescent="0.25">
      <c r="A10" s="523" t="s">
        <v>413</v>
      </c>
      <c r="B10" s="524" t="s">
        <v>361</v>
      </c>
      <c r="C10" s="525" t="s">
        <v>362</v>
      </c>
      <c r="D10" s="526">
        <v>555</v>
      </c>
      <c r="E10" s="527">
        <v>25</v>
      </c>
      <c r="F10" s="525" t="s">
        <v>409</v>
      </c>
      <c r="G10" s="528" t="s">
        <v>363</v>
      </c>
    </row>
    <row r="11" spans="1:16" ht="15.75" x14ac:dyDescent="0.25">
      <c r="A11" s="523" t="s">
        <v>414</v>
      </c>
      <c r="B11" s="524" t="s">
        <v>361</v>
      </c>
      <c r="C11" s="525" t="s">
        <v>362</v>
      </c>
      <c r="D11" s="526">
        <v>545</v>
      </c>
      <c r="E11" s="527">
        <v>24</v>
      </c>
      <c r="F11" s="525" t="s">
        <v>389</v>
      </c>
      <c r="G11" s="528" t="s">
        <v>363</v>
      </c>
      <c r="K11" s="210"/>
      <c r="L11" s="210"/>
      <c r="M11" s="210"/>
      <c r="N11" s="210"/>
      <c r="O11" s="210"/>
      <c r="P11" s="210"/>
    </row>
    <row r="12" spans="1:16" ht="15.75" x14ac:dyDescent="0.25">
      <c r="A12" s="523" t="s">
        <v>310</v>
      </c>
      <c r="B12" s="524" t="s">
        <v>361</v>
      </c>
      <c r="C12" s="525" t="s">
        <v>362</v>
      </c>
      <c r="D12" s="526">
        <v>650</v>
      </c>
      <c r="E12" s="527">
        <v>200</v>
      </c>
      <c r="F12" s="525" t="s">
        <v>410</v>
      </c>
      <c r="G12" s="528" t="s">
        <v>363</v>
      </c>
      <c r="K12" s="210"/>
      <c r="L12" s="210"/>
      <c r="M12" s="210"/>
      <c r="N12" s="210"/>
      <c r="O12" s="210"/>
      <c r="P12" s="210"/>
    </row>
    <row r="13" spans="1:16" ht="16.5" thickBot="1" x14ac:dyDescent="0.3">
      <c r="A13" s="465" t="s">
        <v>415</v>
      </c>
      <c r="B13" s="466" t="s">
        <v>361</v>
      </c>
      <c r="C13" s="467" t="s">
        <v>362</v>
      </c>
      <c r="D13" s="468">
        <v>675</v>
      </c>
      <c r="E13" s="469">
        <v>55</v>
      </c>
      <c r="F13" s="467" t="s">
        <v>409</v>
      </c>
      <c r="G13" s="470" t="s">
        <v>363</v>
      </c>
      <c r="K13" s="210"/>
      <c r="L13" s="210"/>
      <c r="M13" s="210"/>
      <c r="N13" s="210"/>
      <c r="O13" s="210"/>
      <c r="P13" s="210"/>
    </row>
    <row r="14" spans="1:16" ht="15.75" x14ac:dyDescent="0.25">
      <c r="A14" s="471" t="s">
        <v>364</v>
      </c>
      <c r="B14" s="472"/>
      <c r="C14" s="473"/>
      <c r="D14" s="474"/>
      <c r="E14" s="475"/>
      <c r="F14" s="473"/>
      <c r="G14" s="473"/>
      <c r="K14" s="210"/>
      <c r="L14" s="210"/>
      <c r="M14" s="210"/>
      <c r="N14" s="210"/>
      <c r="O14" s="210"/>
      <c r="P14" s="210"/>
    </row>
    <row r="15" spans="1:16" ht="15.75" x14ac:dyDescent="0.25">
      <c r="A15" s="476"/>
      <c r="B15" s="472"/>
      <c r="C15" s="473"/>
      <c r="D15" s="474"/>
      <c r="E15" s="475"/>
      <c r="F15" s="473"/>
      <c r="G15" s="473"/>
      <c r="K15" s="210"/>
      <c r="L15" s="210"/>
      <c r="M15" s="210"/>
      <c r="N15" s="210"/>
      <c r="O15" s="210"/>
      <c r="P15" s="210"/>
    </row>
    <row r="16" spans="1:16" x14ac:dyDescent="0.2">
      <c r="B16" s="210"/>
      <c r="C16" s="210"/>
      <c r="D16" s="210"/>
      <c r="E16" s="210"/>
      <c r="F16" s="210"/>
      <c r="G16" s="210"/>
      <c r="K16" s="210"/>
      <c r="L16" s="210"/>
      <c r="M16" s="210"/>
      <c r="N16" s="210"/>
      <c r="O16" s="210"/>
      <c r="P16" s="210"/>
    </row>
    <row r="17" spans="1:16" x14ac:dyDescent="0.2">
      <c r="B17" s="210"/>
      <c r="C17" s="210"/>
      <c r="D17" s="210"/>
      <c r="E17" s="210"/>
      <c r="F17" s="210"/>
      <c r="G17" s="210"/>
      <c r="K17" s="210"/>
      <c r="L17" s="210"/>
      <c r="M17" s="210"/>
      <c r="N17" s="210"/>
      <c r="O17" s="210"/>
      <c r="P17" s="210"/>
    </row>
    <row r="18" spans="1:16" ht="15.75" x14ac:dyDescent="0.2">
      <c r="B18" s="477"/>
      <c r="C18" s="478"/>
      <c r="D18" s="477"/>
      <c r="E18" s="479"/>
      <c r="F18" s="480"/>
      <c r="G18" s="477"/>
      <c r="K18" s="210"/>
      <c r="L18" s="210"/>
      <c r="M18" s="210"/>
      <c r="N18" s="210"/>
      <c r="O18" s="210"/>
      <c r="P18" s="210"/>
    </row>
    <row r="19" spans="1:16" x14ac:dyDescent="0.2">
      <c r="K19" s="210"/>
      <c r="L19" s="210"/>
      <c r="M19" s="210"/>
      <c r="N19" s="210"/>
      <c r="O19" s="210"/>
      <c r="P19" s="210"/>
    </row>
    <row r="21" spans="1:16" x14ac:dyDescent="0.2">
      <c r="A21" s="59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C26" sqref="C26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374</v>
      </c>
      <c r="C1" s="13"/>
      <c r="E1" s="13"/>
      <c r="G1" s="13"/>
    </row>
    <row r="2" spans="1:16" ht="20.25" x14ac:dyDescent="0.3">
      <c r="A2" s="242" t="s">
        <v>396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1"/>
      <c r="B4" s="412"/>
      <c r="C4" s="413" t="s">
        <v>85</v>
      </c>
      <c r="D4" s="414"/>
      <c r="E4" s="415"/>
      <c r="F4" s="415"/>
      <c r="G4" s="416"/>
      <c r="H4" s="417" t="s">
        <v>86</v>
      </c>
      <c r="I4" s="417"/>
      <c r="J4" s="417"/>
      <c r="K4" s="418"/>
      <c r="L4" s="418"/>
      <c r="M4" s="418"/>
      <c r="N4" s="418"/>
      <c r="O4" s="418"/>
      <c r="P4" s="419"/>
    </row>
    <row r="5" spans="1:16" ht="15" x14ac:dyDescent="0.25">
      <c r="A5" s="420"/>
      <c r="B5" s="421"/>
      <c r="C5" s="422"/>
      <c r="D5" s="423"/>
      <c r="E5" s="423"/>
      <c r="F5" s="423"/>
      <c r="G5" s="424"/>
      <c r="H5" s="425" t="s">
        <v>87</v>
      </c>
      <c r="I5" s="426"/>
      <c r="J5" s="426"/>
      <c r="K5" s="425" t="s">
        <v>88</v>
      </c>
      <c r="L5" s="426"/>
      <c r="M5" s="426"/>
      <c r="N5" s="425" t="s">
        <v>89</v>
      </c>
      <c r="O5" s="427"/>
      <c r="P5" s="428"/>
    </row>
    <row r="6" spans="1:16" ht="45.75" thickBot="1" x14ac:dyDescent="0.25">
      <c r="A6" s="429" t="s">
        <v>90</v>
      </c>
      <c r="B6" s="430" t="s">
        <v>91</v>
      </c>
      <c r="C6" s="131" t="s">
        <v>61</v>
      </c>
      <c r="D6" s="132"/>
      <c r="E6" s="398" t="s">
        <v>92</v>
      </c>
      <c r="F6" s="205" t="s">
        <v>93</v>
      </c>
      <c r="G6" s="132"/>
      <c r="H6" s="131" t="s">
        <v>61</v>
      </c>
      <c r="I6" s="132"/>
      <c r="J6" s="399" t="s">
        <v>92</v>
      </c>
      <c r="K6" s="132" t="s">
        <v>61</v>
      </c>
      <c r="L6" s="132"/>
      <c r="M6" s="399" t="s">
        <v>92</v>
      </c>
      <c r="N6" s="132" t="s">
        <v>61</v>
      </c>
      <c r="O6" s="132"/>
      <c r="P6" s="399" t="s">
        <v>92</v>
      </c>
    </row>
    <row r="7" spans="1:16" s="15" customFormat="1" ht="29.25" customHeight="1" thickBot="1" x14ac:dyDescent="0.25">
      <c r="A7" s="431"/>
      <c r="B7" s="432"/>
      <c r="C7" s="30" t="s">
        <v>395</v>
      </c>
      <c r="D7" s="31" t="s">
        <v>391</v>
      </c>
      <c r="E7" s="448"/>
      <c r="F7" s="588" t="s">
        <v>395</v>
      </c>
      <c r="G7" s="20" t="s">
        <v>391</v>
      </c>
      <c r="H7" s="30" t="s">
        <v>395</v>
      </c>
      <c r="I7" s="31" t="s">
        <v>391</v>
      </c>
      <c r="J7" s="448"/>
      <c r="K7" s="30" t="s">
        <v>395</v>
      </c>
      <c r="L7" s="31" t="s">
        <v>391</v>
      </c>
      <c r="M7" s="448"/>
      <c r="N7" s="30" t="s">
        <v>395</v>
      </c>
      <c r="O7" s="31" t="s">
        <v>391</v>
      </c>
      <c r="P7" s="20"/>
    </row>
    <row r="8" spans="1:16" ht="15" x14ac:dyDescent="0.25">
      <c r="A8" s="433" t="s">
        <v>22</v>
      </c>
      <c r="B8" s="434" t="s">
        <v>94</v>
      </c>
      <c r="C8" s="589">
        <v>686.37400000000002</v>
      </c>
      <c r="D8" s="114">
        <v>687.26300000000003</v>
      </c>
      <c r="E8" s="386">
        <v>-0.12935368265132996</v>
      </c>
      <c r="F8" s="115">
        <v>45.918924184490017</v>
      </c>
      <c r="G8" s="560">
        <v>49.774288645728298</v>
      </c>
      <c r="H8" s="118">
        <v>698.91600000000005</v>
      </c>
      <c r="I8" s="114">
        <v>701.01800000000003</v>
      </c>
      <c r="J8" s="386">
        <v>-0.2998496472273145</v>
      </c>
      <c r="K8" s="118">
        <v>670.60900000000004</v>
      </c>
      <c r="L8" s="114">
        <v>667.40499999999997</v>
      </c>
      <c r="M8" s="386">
        <v>0.48006832433081331</v>
      </c>
      <c r="N8" s="118">
        <v>676.65599999999995</v>
      </c>
      <c r="O8" s="114">
        <v>665.721</v>
      </c>
      <c r="P8" s="387">
        <v>1.6425799997296084</v>
      </c>
    </row>
    <row r="9" spans="1:16" ht="15" x14ac:dyDescent="0.25">
      <c r="A9" s="433"/>
      <c r="B9" s="435" t="s">
        <v>95</v>
      </c>
      <c r="C9" s="589">
        <v>683.64099999999996</v>
      </c>
      <c r="D9" s="564">
        <v>678.86500000000001</v>
      </c>
      <c r="E9" s="386">
        <v>0.70352721085929515</v>
      </c>
      <c r="F9" s="115">
        <v>31.681537143773863</v>
      </c>
      <c r="G9" s="116">
        <v>27.870314863795002</v>
      </c>
      <c r="H9" s="563">
        <v>683.60500000000002</v>
      </c>
      <c r="I9" s="564">
        <v>683.37699999999995</v>
      </c>
      <c r="J9" s="388">
        <v>3.3363721635358744E-2</v>
      </c>
      <c r="K9" s="563">
        <v>664.62099999999998</v>
      </c>
      <c r="L9" s="564">
        <v>666.11599999999999</v>
      </c>
      <c r="M9" s="388">
        <v>-0.22443538362687648</v>
      </c>
      <c r="N9" s="563">
        <v>686.33</v>
      </c>
      <c r="O9" s="564">
        <v>678.21600000000001</v>
      </c>
      <c r="P9" s="565">
        <v>1.1963740165375092</v>
      </c>
    </row>
    <row r="10" spans="1:16" ht="15" x14ac:dyDescent="0.25">
      <c r="A10" s="436" t="s">
        <v>23</v>
      </c>
      <c r="B10" s="435" t="s">
        <v>94</v>
      </c>
      <c r="C10" s="590">
        <v>567.71299999999997</v>
      </c>
      <c r="D10" s="564">
        <v>574.54600000000005</v>
      </c>
      <c r="E10" s="386">
        <v>-1.1892868456137686</v>
      </c>
      <c r="F10" s="115">
        <v>2.2808729836824511</v>
      </c>
      <c r="G10" s="116">
        <v>1.9588571368910208</v>
      </c>
      <c r="H10" s="563">
        <v>563.94399999999996</v>
      </c>
      <c r="I10" s="564">
        <v>579.96</v>
      </c>
      <c r="J10" s="388">
        <v>-2.7615697634319738</v>
      </c>
      <c r="K10" s="563">
        <v>599.28899999999999</v>
      </c>
      <c r="L10" s="564" t="s">
        <v>96</v>
      </c>
      <c r="M10" s="388" t="s">
        <v>114</v>
      </c>
      <c r="N10" s="563">
        <v>568.96100000000001</v>
      </c>
      <c r="O10" s="564">
        <v>565.98299999999995</v>
      </c>
      <c r="P10" s="565">
        <v>0.52616421341278197</v>
      </c>
    </row>
    <row r="11" spans="1:16" ht="15" x14ac:dyDescent="0.25">
      <c r="A11" s="437"/>
      <c r="B11" s="435" t="s">
        <v>95</v>
      </c>
      <c r="C11" s="590">
        <v>591.32899999999995</v>
      </c>
      <c r="D11" s="564">
        <v>576.91099999999994</v>
      </c>
      <c r="E11" s="386">
        <v>2.49917231600715</v>
      </c>
      <c r="F11" s="115">
        <v>0.92510201790461499</v>
      </c>
      <c r="G11" s="116">
        <v>0.73764158491476473</v>
      </c>
      <c r="H11" s="563" t="s">
        <v>96</v>
      </c>
      <c r="I11" s="564" t="s">
        <v>96</v>
      </c>
      <c r="J11" s="582" t="s">
        <v>114</v>
      </c>
      <c r="K11" s="563" t="s">
        <v>114</v>
      </c>
      <c r="L11" s="564" t="s">
        <v>96</v>
      </c>
      <c r="M11" s="582" t="s">
        <v>114</v>
      </c>
      <c r="N11" s="563">
        <v>592.22699999999998</v>
      </c>
      <c r="O11" s="564">
        <v>575.36599999999999</v>
      </c>
      <c r="P11" s="565">
        <v>2.930482510263031</v>
      </c>
    </row>
    <row r="12" spans="1:16" ht="15" x14ac:dyDescent="0.25">
      <c r="A12" s="436" t="s">
        <v>24</v>
      </c>
      <c r="B12" s="435" t="s">
        <v>94</v>
      </c>
      <c r="C12" s="590">
        <v>656.09900000000005</v>
      </c>
      <c r="D12" s="564">
        <v>677.91899999999998</v>
      </c>
      <c r="E12" s="386">
        <v>-3.2186736173495558</v>
      </c>
      <c r="F12" s="115">
        <v>0.41709679043494374</v>
      </c>
      <c r="G12" s="116">
        <v>0.31674261177437235</v>
      </c>
      <c r="H12" s="563" t="s">
        <v>96</v>
      </c>
      <c r="I12" s="564" t="s">
        <v>96</v>
      </c>
      <c r="J12" s="388" t="s">
        <v>114</v>
      </c>
      <c r="K12" s="563" t="s">
        <v>96</v>
      </c>
      <c r="L12" s="564" t="s">
        <v>96</v>
      </c>
      <c r="M12" s="582" t="s">
        <v>114</v>
      </c>
      <c r="N12" s="563">
        <v>645.09500000000003</v>
      </c>
      <c r="O12" s="564">
        <v>682.1</v>
      </c>
      <c r="P12" s="565">
        <v>-5.4251576015247025</v>
      </c>
    </row>
    <row r="13" spans="1:16" ht="15" x14ac:dyDescent="0.25">
      <c r="A13" s="433"/>
      <c r="B13" s="435" t="s">
        <v>95</v>
      </c>
      <c r="C13" s="590">
        <v>676.83</v>
      </c>
      <c r="D13" s="564">
        <v>679.20500000000004</v>
      </c>
      <c r="E13" s="386">
        <v>-0.34967351535986924</v>
      </c>
      <c r="F13" s="115">
        <v>3.182508303564755</v>
      </c>
      <c r="G13" s="116">
        <v>3.1155347439591385</v>
      </c>
      <c r="H13" s="563">
        <v>687.69799999999998</v>
      </c>
      <c r="I13" s="564">
        <v>689.274</v>
      </c>
      <c r="J13" s="388">
        <v>-0.22864637285027753</v>
      </c>
      <c r="K13" s="563">
        <v>672.03599999999994</v>
      </c>
      <c r="L13" s="564">
        <v>659.01199999999994</v>
      </c>
      <c r="M13" s="388">
        <v>1.9762917822437227</v>
      </c>
      <c r="N13" s="563">
        <v>669.05100000000004</v>
      </c>
      <c r="O13" s="564">
        <v>673.81500000000005</v>
      </c>
      <c r="P13" s="565">
        <v>-0.70701898889161108</v>
      </c>
    </row>
    <row r="14" spans="1:16" ht="15" x14ac:dyDescent="0.25">
      <c r="A14" s="437"/>
      <c r="B14" s="435" t="s">
        <v>145</v>
      </c>
      <c r="C14" s="590">
        <v>728.93600000000004</v>
      </c>
      <c r="D14" s="564">
        <v>751.07399999999996</v>
      </c>
      <c r="E14" s="386">
        <v>-2.9475124954398533</v>
      </c>
      <c r="F14" s="115">
        <v>0.83817141134488493</v>
      </c>
      <c r="G14" s="116">
        <v>2.2233808230589114</v>
      </c>
      <c r="H14" s="563" t="s">
        <v>96</v>
      </c>
      <c r="I14" s="564" t="s">
        <v>96</v>
      </c>
      <c r="J14" s="582" t="s">
        <v>114</v>
      </c>
      <c r="K14" s="563" t="s">
        <v>96</v>
      </c>
      <c r="L14" s="564" t="s">
        <v>96</v>
      </c>
      <c r="M14" s="582" t="s">
        <v>114</v>
      </c>
      <c r="N14" s="563">
        <v>716.03800000000001</v>
      </c>
      <c r="O14" s="564">
        <v>754.80399999999997</v>
      </c>
      <c r="P14" s="565">
        <v>-5.1359028304036496</v>
      </c>
    </row>
    <row r="15" spans="1:16" ht="15" x14ac:dyDescent="0.25">
      <c r="A15" s="436" t="s">
        <v>31</v>
      </c>
      <c r="B15" s="435" t="s">
        <v>95</v>
      </c>
      <c r="C15" s="590">
        <v>672.03499999999997</v>
      </c>
      <c r="D15" s="564">
        <v>667.07399999999996</v>
      </c>
      <c r="E15" s="386">
        <v>0.74369560198718787</v>
      </c>
      <c r="F15" s="115">
        <v>8.7165586262474886</v>
      </c>
      <c r="G15" s="116">
        <v>8.70353299954097</v>
      </c>
      <c r="H15" s="563">
        <v>681.12300000000005</v>
      </c>
      <c r="I15" s="564">
        <v>662.46699999999998</v>
      </c>
      <c r="J15" s="388">
        <v>2.8161402756665712</v>
      </c>
      <c r="K15" s="563">
        <v>668.99199999999996</v>
      </c>
      <c r="L15" s="564">
        <v>662.51099999999997</v>
      </c>
      <c r="M15" s="388">
        <v>0.97824790833661546</v>
      </c>
      <c r="N15" s="563">
        <v>668.83399999999995</v>
      </c>
      <c r="O15" s="564">
        <v>670.09699999999998</v>
      </c>
      <c r="P15" s="565">
        <v>-0.18848017525821392</v>
      </c>
    </row>
    <row r="16" spans="1:16" ht="15" x14ac:dyDescent="0.25">
      <c r="A16" s="436" t="s">
        <v>97</v>
      </c>
      <c r="B16" s="435" t="s">
        <v>94</v>
      </c>
      <c r="C16" s="590">
        <v>549.18200000000002</v>
      </c>
      <c r="D16" s="564">
        <v>540.89499999999998</v>
      </c>
      <c r="E16" s="396">
        <v>1.5320903317649517</v>
      </c>
      <c r="F16" s="115">
        <v>0.26912274765512834</v>
      </c>
      <c r="G16" s="116">
        <v>8.220527130170581E-2</v>
      </c>
      <c r="H16" s="563" t="s">
        <v>114</v>
      </c>
      <c r="I16" s="564" t="s">
        <v>114</v>
      </c>
      <c r="J16" s="582" t="s">
        <v>114</v>
      </c>
      <c r="K16" s="563" t="s">
        <v>114</v>
      </c>
      <c r="L16" s="564" t="s">
        <v>96</v>
      </c>
      <c r="M16" s="388" t="s">
        <v>114</v>
      </c>
      <c r="N16" s="563">
        <v>549.18200000000002</v>
      </c>
      <c r="O16" s="564">
        <v>543.904</v>
      </c>
      <c r="P16" s="574">
        <v>0.97039183385303662</v>
      </c>
    </row>
    <row r="17" spans="1:65" ht="15" x14ac:dyDescent="0.25">
      <c r="A17" s="437"/>
      <c r="B17" s="435" t="s">
        <v>95</v>
      </c>
      <c r="C17" s="591">
        <v>527.98599999999999</v>
      </c>
      <c r="D17" s="567">
        <v>522.88099999999997</v>
      </c>
      <c r="E17" s="592">
        <v>0.97632157221241889</v>
      </c>
      <c r="F17" s="593">
        <v>0.32433703607223013</v>
      </c>
      <c r="G17" s="121">
        <v>0.27321404544259503</v>
      </c>
      <c r="H17" s="566" t="s">
        <v>114</v>
      </c>
      <c r="I17" s="567" t="s">
        <v>96</v>
      </c>
      <c r="J17" s="389" t="s">
        <v>114</v>
      </c>
      <c r="K17" s="566" t="s">
        <v>96</v>
      </c>
      <c r="L17" s="567" t="s">
        <v>96</v>
      </c>
      <c r="M17" s="389" t="s">
        <v>114</v>
      </c>
      <c r="N17" s="566">
        <v>529.70399999999995</v>
      </c>
      <c r="O17" s="567">
        <v>523.00400000000002</v>
      </c>
      <c r="P17" s="575">
        <v>1.2810609479086073</v>
      </c>
    </row>
    <row r="18" spans="1:65" ht="15.75" thickBot="1" x14ac:dyDescent="0.3">
      <c r="A18" s="438" t="s">
        <v>0</v>
      </c>
      <c r="B18" s="439" t="s">
        <v>95</v>
      </c>
      <c r="C18" s="594">
        <v>633.53599999999994</v>
      </c>
      <c r="D18" s="117">
        <v>636.29100000000005</v>
      </c>
      <c r="E18" s="389">
        <v>-0.43297799277376375</v>
      </c>
      <c r="F18" s="595">
        <v>5.4457687548296079</v>
      </c>
      <c r="G18" s="121">
        <v>4.9442872735932388</v>
      </c>
      <c r="H18" s="119">
        <v>640.35799999999995</v>
      </c>
      <c r="I18" s="117">
        <v>639.60199999999998</v>
      </c>
      <c r="J18" s="390">
        <v>0.11819850469510287</v>
      </c>
      <c r="K18" s="119">
        <v>616.07899999999995</v>
      </c>
      <c r="L18" s="117">
        <v>619.25</v>
      </c>
      <c r="M18" s="390">
        <v>-0.51207105369399264</v>
      </c>
      <c r="N18" s="119">
        <v>632.73199999999997</v>
      </c>
      <c r="O18" s="117">
        <v>637.46900000000005</v>
      </c>
      <c r="P18" s="596">
        <v>-0.74309495834308492</v>
      </c>
    </row>
    <row r="19" spans="1:65" s="33" customFormat="1" ht="15.75" thickBot="1" x14ac:dyDescent="0.3">
      <c r="A19" s="210"/>
      <c r="B19" s="210"/>
      <c r="C19" s="210"/>
      <c r="D19" s="210"/>
      <c r="E19" s="440" t="s">
        <v>112</v>
      </c>
      <c r="F19" s="441">
        <v>100</v>
      </c>
      <c r="G19" s="442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604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M27" sqref="M27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313</v>
      </c>
      <c r="B1" s="266"/>
      <c r="C1" s="266"/>
      <c r="D1" s="266"/>
      <c r="E1" s="266"/>
      <c r="F1" s="266"/>
      <c r="G1" s="266"/>
      <c r="H1" s="265" t="s">
        <v>419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351</v>
      </c>
      <c r="B2" s="268">
        <v>4.2546999999999997</v>
      </c>
      <c r="C2" s="267" t="s">
        <v>314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315</v>
      </c>
      <c r="B4" s="270"/>
      <c r="C4" s="270"/>
      <c r="D4" s="271"/>
      <c r="E4" s="269" t="s">
        <v>312</v>
      </c>
      <c r="F4" s="270"/>
      <c r="G4" s="270"/>
      <c r="H4" s="271"/>
      <c r="I4" s="269" t="s">
        <v>316</v>
      </c>
      <c r="J4" s="270"/>
      <c r="K4" s="272"/>
      <c r="L4" s="266"/>
      <c r="M4" s="269" t="s">
        <v>310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285</v>
      </c>
      <c r="B5" s="274" t="s">
        <v>317</v>
      </c>
      <c r="C5" s="275" t="s">
        <v>318</v>
      </c>
      <c r="D5" s="266"/>
      <c r="E5" s="274" t="s">
        <v>285</v>
      </c>
      <c r="F5" s="274" t="s">
        <v>317</v>
      </c>
      <c r="G5" s="275" t="s">
        <v>318</v>
      </c>
      <c r="H5" s="266"/>
      <c r="I5" s="273" t="s">
        <v>285</v>
      </c>
      <c r="J5" s="274" t="s">
        <v>317</v>
      </c>
      <c r="K5" s="275" t="s">
        <v>318</v>
      </c>
      <c r="L5" s="266"/>
      <c r="M5" s="273" t="s">
        <v>285</v>
      </c>
      <c r="N5" s="276" t="s">
        <v>317</v>
      </c>
      <c r="O5" s="277" t="s">
        <v>318</v>
      </c>
      <c r="P5" s="266"/>
      <c r="Q5" s="266"/>
      <c r="R5" s="266"/>
      <c r="S5" s="266"/>
    </row>
    <row r="6" spans="1:19" s="264" customFormat="1" ht="15.75" x14ac:dyDescent="0.25">
      <c r="A6" s="278" t="s">
        <v>309</v>
      </c>
      <c r="B6" s="279">
        <v>761.59129999999993</v>
      </c>
      <c r="C6" s="280">
        <v>179</v>
      </c>
      <c r="D6" s="266"/>
      <c r="E6" s="278" t="s">
        <v>309</v>
      </c>
      <c r="F6" s="279">
        <v>740.31779999999992</v>
      </c>
      <c r="G6" s="280">
        <v>174</v>
      </c>
      <c r="H6" s="266"/>
      <c r="I6" s="278" t="s">
        <v>309</v>
      </c>
      <c r="J6" s="279">
        <v>765.846</v>
      </c>
      <c r="K6" s="280">
        <v>180</v>
      </c>
      <c r="L6" s="266"/>
      <c r="M6" s="278" t="s">
        <v>309</v>
      </c>
      <c r="N6" s="279">
        <v>770.10069999999996</v>
      </c>
      <c r="O6" s="280">
        <v>181</v>
      </c>
      <c r="P6" s="266"/>
      <c r="Q6" s="266"/>
      <c r="R6" s="266"/>
      <c r="S6" s="266"/>
    </row>
    <row r="7" spans="1:19" s="264" customFormat="1" ht="15.75" x14ac:dyDescent="0.25">
      <c r="A7" s="278" t="s">
        <v>346</v>
      </c>
      <c r="B7" s="279">
        <v>643.90629799999999</v>
      </c>
      <c r="C7" s="280">
        <v>151.34</v>
      </c>
      <c r="D7" s="266"/>
      <c r="E7" s="281" t="s">
        <v>286</v>
      </c>
      <c r="F7" s="279">
        <v>729.68104999999991</v>
      </c>
      <c r="G7" s="280">
        <v>171.5</v>
      </c>
      <c r="H7" s="266"/>
      <c r="I7" s="278" t="s">
        <v>346</v>
      </c>
      <c r="J7" s="279">
        <v>587.36133500000005</v>
      </c>
      <c r="K7" s="280">
        <v>138.05000000000001</v>
      </c>
      <c r="L7" s="266"/>
      <c r="M7" s="278" t="s">
        <v>346</v>
      </c>
      <c r="N7" s="279">
        <v>609.10285199999998</v>
      </c>
      <c r="O7" s="280">
        <v>143.16</v>
      </c>
      <c r="P7" s="266"/>
      <c r="Q7" s="266"/>
      <c r="R7" s="266"/>
      <c r="S7" s="266"/>
    </row>
    <row r="8" spans="1:19" s="264" customFormat="1" ht="15.75" x14ac:dyDescent="0.25">
      <c r="A8" s="278" t="s">
        <v>420</v>
      </c>
      <c r="B8" s="279">
        <v>686.96386199999995</v>
      </c>
      <c r="C8" s="280">
        <v>161.46</v>
      </c>
      <c r="D8" s="266"/>
      <c r="E8" s="281" t="s">
        <v>301</v>
      </c>
      <c r="F8" s="279">
        <v>613.95321000000001</v>
      </c>
      <c r="G8" s="280">
        <v>144.30000000000001</v>
      </c>
      <c r="H8" s="266"/>
      <c r="I8" s="281" t="s">
        <v>286</v>
      </c>
      <c r="J8" s="279">
        <v>731.80839999999989</v>
      </c>
      <c r="K8" s="280">
        <v>172</v>
      </c>
      <c r="L8" s="266"/>
      <c r="M8" s="281" t="s">
        <v>390</v>
      </c>
      <c r="N8" s="279">
        <v>680.75199999999995</v>
      </c>
      <c r="O8" s="280">
        <v>160</v>
      </c>
      <c r="P8" s="266"/>
      <c r="Q8" s="266"/>
      <c r="R8" s="266"/>
      <c r="S8" s="266"/>
    </row>
    <row r="9" spans="1:19" s="264" customFormat="1" ht="15.75" x14ac:dyDescent="0.25">
      <c r="A9" s="281" t="s">
        <v>286</v>
      </c>
      <c r="B9" s="279">
        <v>729.68104999999991</v>
      </c>
      <c r="C9" s="280">
        <v>171.5</v>
      </c>
      <c r="D9" s="266"/>
      <c r="E9" s="281" t="s">
        <v>305</v>
      </c>
      <c r="F9" s="279">
        <v>791.37419999999997</v>
      </c>
      <c r="G9" s="280">
        <v>186</v>
      </c>
      <c r="H9" s="266"/>
      <c r="I9" s="281" t="s">
        <v>291</v>
      </c>
      <c r="J9" s="279">
        <v>748.82719999999995</v>
      </c>
      <c r="K9" s="280">
        <v>176</v>
      </c>
      <c r="L9" s="266"/>
      <c r="M9" s="281" t="s">
        <v>291</v>
      </c>
      <c r="N9" s="279">
        <v>770.10069999999996</v>
      </c>
      <c r="O9" s="280">
        <v>181</v>
      </c>
      <c r="P9" s="266"/>
      <c r="Q9" s="266"/>
      <c r="R9" s="266"/>
      <c r="S9" s="266"/>
    </row>
    <row r="10" spans="1:19" s="264" customFormat="1" ht="15.75" x14ac:dyDescent="0.25">
      <c r="A10" s="281" t="s">
        <v>291</v>
      </c>
      <c r="B10" s="279">
        <v>742.87061999999992</v>
      </c>
      <c r="C10" s="280">
        <v>174.6</v>
      </c>
      <c r="D10" s="266"/>
      <c r="E10" s="281" t="s">
        <v>302</v>
      </c>
      <c r="F10" s="279">
        <v>583.48955799999987</v>
      </c>
      <c r="G10" s="280">
        <v>137.13999999999999</v>
      </c>
      <c r="H10" s="266"/>
      <c r="I10" s="281" t="s">
        <v>301</v>
      </c>
      <c r="J10" s="279">
        <v>745.84891000000005</v>
      </c>
      <c r="K10" s="280">
        <v>175.3</v>
      </c>
      <c r="L10" s="266"/>
      <c r="M10" s="281" t="s">
        <v>301</v>
      </c>
      <c r="N10" s="279">
        <v>699.34503899999993</v>
      </c>
      <c r="O10" s="280">
        <v>164.37</v>
      </c>
      <c r="P10" s="266"/>
      <c r="Q10" s="266"/>
      <c r="R10" s="266"/>
      <c r="S10" s="266"/>
    </row>
    <row r="11" spans="1:19" s="264" customFormat="1" ht="15.75" x14ac:dyDescent="0.25">
      <c r="A11" s="281" t="s">
        <v>301</v>
      </c>
      <c r="B11" s="279">
        <v>728.83010999999999</v>
      </c>
      <c r="C11" s="280">
        <v>171.3</v>
      </c>
      <c r="D11" s="266"/>
      <c r="E11" s="281" t="s">
        <v>294</v>
      </c>
      <c r="F11" s="279">
        <v>636.80094899999995</v>
      </c>
      <c r="G11" s="280">
        <v>149.66999999999999</v>
      </c>
      <c r="H11" s="266"/>
      <c r="I11" s="281" t="s">
        <v>305</v>
      </c>
      <c r="J11" s="279">
        <v>838.17589999999996</v>
      </c>
      <c r="K11" s="280">
        <v>197</v>
      </c>
      <c r="L11" s="266"/>
      <c r="M11" s="281" t="s">
        <v>338</v>
      </c>
      <c r="N11" s="279">
        <v>631.56766799999991</v>
      </c>
      <c r="O11" s="280">
        <v>148.44</v>
      </c>
      <c r="P11" s="266"/>
      <c r="Q11" s="266"/>
      <c r="R11" s="266"/>
      <c r="S11" s="266"/>
    </row>
    <row r="12" spans="1:19" ht="15.75" x14ac:dyDescent="0.25">
      <c r="A12" s="281" t="s">
        <v>338</v>
      </c>
      <c r="B12" s="279">
        <v>694.70741599999997</v>
      </c>
      <c r="C12" s="280">
        <v>163.28</v>
      </c>
      <c r="D12" s="266"/>
      <c r="E12" s="281" t="s">
        <v>296</v>
      </c>
      <c r="F12" s="279">
        <v>678.62464999999997</v>
      </c>
      <c r="G12" s="280">
        <v>159.5</v>
      </c>
      <c r="H12" s="266"/>
      <c r="I12" s="281" t="s">
        <v>302</v>
      </c>
      <c r="J12" s="279">
        <v>633.95029999999997</v>
      </c>
      <c r="K12" s="280">
        <v>149</v>
      </c>
      <c r="L12" s="266"/>
      <c r="M12" s="281" t="s">
        <v>308</v>
      </c>
      <c r="N12" s="279">
        <v>774.35539999999992</v>
      </c>
      <c r="O12" s="280">
        <v>182</v>
      </c>
      <c r="P12" s="266"/>
      <c r="Q12" s="266"/>
      <c r="R12" s="266"/>
      <c r="S12" s="266"/>
    </row>
    <row r="13" spans="1:19" ht="18.75" x14ac:dyDescent="0.3">
      <c r="A13" s="281" t="s">
        <v>308</v>
      </c>
      <c r="B13" s="279">
        <v>838.17589999999996</v>
      </c>
      <c r="C13" s="280">
        <v>197</v>
      </c>
      <c r="D13" s="266"/>
      <c r="E13" s="515" t="s">
        <v>319</v>
      </c>
      <c r="F13" s="282">
        <v>678.86500000000001</v>
      </c>
      <c r="G13" s="283">
        <v>159.5564904693633</v>
      </c>
      <c r="H13" s="266"/>
      <c r="I13" s="281" t="s">
        <v>296</v>
      </c>
      <c r="J13" s="279">
        <v>674.3699499999999</v>
      </c>
      <c r="K13" s="280">
        <v>158.5</v>
      </c>
      <c r="L13" s="266"/>
      <c r="M13" s="281" t="s">
        <v>295</v>
      </c>
      <c r="N13" s="279">
        <v>661.9036789999999</v>
      </c>
      <c r="O13" s="280">
        <v>155.57</v>
      </c>
      <c r="P13" s="266"/>
      <c r="Q13" s="266"/>
      <c r="R13" s="266"/>
      <c r="S13" s="266"/>
    </row>
    <row r="14" spans="1:19" ht="18.75" x14ac:dyDescent="0.3">
      <c r="A14" s="281" t="s">
        <v>294</v>
      </c>
      <c r="B14" s="279">
        <v>690.06979299999989</v>
      </c>
      <c r="C14" s="280">
        <v>162.19</v>
      </c>
      <c r="D14" s="266"/>
      <c r="E14" s="281" t="s">
        <v>377</v>
      </c>
      <c r="F14" s="279">
        <v>799.88359999999989</v>
      </c>
      <c r="G14" s="280">
        <v>188</v>
      </c>
      <c r="H14" s="266"/>
      <c r="I14" s="284" t="s">
        <v>319</v>
      </c>
      <c r="J14" s="282">
        <v>679.20500000000004</v>
      </c>
      <c r="K14" s="283">
        <v>159.63640209650507</v>
      </c>
      <c r="L14" s="266"/>
      <c r="M14" s="281" t="s">
        <v>296</v>
      </c>
      <c r="N14" s="279">
        <v>663.7331999999999</v>
      </c>
      <c r="O14" s="280">
        <v>156</v>
      </c>
      <c r="P14" s="266"/>
      <c r="Q14" s="266"/>
      <c r="R14" s="266"/>
      <c r="S14" s="266"/>
    </row>
    <row r="15" spans="1:19" ht="18.75" x14ac:dyDescent="0.3">
      <c r="A15" s="281" t="s">
        <v>296</v>
      </c>
      <c r="B15" s="279">
        <v>712.66224999999997</v>
      </c>
      <c r="C15" s="280">
        <v>167.5</v>
      </c>
      <c r="D15" s="266"/>
      <c r="E15" s="281" t="s">
        <v>304</v>
      </c>
      <c r="F15" s="279">
        <v>604.0823059999999</v>
      </c>
      <c r="G15" s="280">
        <v>141.97999999999999</v>
      </c>
      <c r="H15" s="266"/>
      <c r="I15" s="281" t="s">
        <v>377</v>
      </c>
      <c r="J15" s="279">
        <v>821.1570999999999</v>
      </c>
      <c r="K15" s="280">
        <v>193</v>
      </c>
      <c r="L15" s="266"/>
      <c r="M15" s="284" t="s">
        <v>319</v>
      </c>
      <c r="N15" s="282">
        <v>667.07399999999996</v>
      </c>
      <c r="O15" s="283">
        <v>156.78520224692693</v>
      </c>
      <c r="P15" s="266"/>
      <c r="Q15" s="266"/>
      <c r="R15" s="266"/>
      <c r="S15" s="266"/>
    </row>
    <row r="16" spans="1:19" ht="18.75" x14ac:dyDescent="0.3">
      <c r="A16" s="515" t="s">
        <v>319</v>
      </c>
      <c r="B16" s="282">
        <v>687.26300000000003</v>
      </c>
      <c r="C16" s="283">
        <v>161.5303076597645</v>
      </c>
      <c r="D16" s="266"/>
      <c r="E16" s="281" t="s">
        <v>387</v>
      </c>
      <c r="F16" s="279">
        <v>713.76847199999986</v>
      </c>
      <c r="G16" s="280">
        <v>167.76</v>
      </c>
      <c r="H16" s="266"/>
      <c r="I16" s="281" t="s">
        <v>304</v>
      </c>
      <c r="J16" s="279">
        <v>511.03201699999994</v>
      </c>
      <c r="K16" s="280">
        <v>120.11</v>
      </c>
      <c r="L16" s="266"/>
      <c r="M16" s="281" t="s">
        <v>377</v>
      </c>
      <c r="N16" s="279">
        <v>789.24684999999999</v>
      </c>
      <c r="O16" s="280">
        <v>185.5</v>
      </c>
      <c r="P16" s="266"/>
      <c r="Q16" s="266"/>
      <c r="R16" s="266"/>
      <c r="S16" s="266"/>
    </row>
    <row r="17" spans="1:19" ht="18.75" x14ac:dyDescent="0.3">
      <c r="A17" s="281" t="s">
        <v>304</v>
      </c>
      <c r="B17" s="279">
        <v>690.45271600000001</v>
      </c>
      <c r="C17" s="280">
        <v>162.28</v>
      </c>
      <c r="D17" s="266"/>
      <c r="E17" s="285" t="s">
        <v>321</v>
      </c>
      <c r="F17" s="286">
        <v>688.25825409090896</v>
      </c>
      <c r="G17" s="287">
        <v>161.76422640630574</v>
      </c>
      <c r="H17" s="266"/>
      <c r="I17" s="281" t="s">
        <v>300</v>
      </c>
      <c r="J17" s="279">
        <v>595.6579999999999</v>
      </c>
      <c r="K17" s="280">
        <v>140</v>
      </c>
      <c r="L17" s="266"/>
      <c r="M17" s="281" t="s">
        <v>304</v>
      </c>
      <c r="N17" s="279">
        <v>665.05215699999997</v>
      </c>
      <c r="O17" s="280">
        <v>156.31</v>
      </c>
      <c r="P17" s="266"/>
      <c r="Q17" s="266"/>
      <c r="R17" s="266"/>
      <c r="S17" s="266"/>
    </row>
    <row r="18" spans="1:19" ht="18.75" x14ac:dyDescent="0.3">
      <c r="A18" s="281" t="s">
        <v>320</v>
      </c>
      <c r="B18" s="279">
        <v>782.52442399999984</v>
      </c>
      <c r="C18" s="280">
        <v>183.92</v>
      </c>
      <c r="D18" s="266"/>
      <c r="E18"/>
      <c r="F18"/>
      <c r="G18"/>
      <c r="H18" s="266"/>
      <c r="I18" s="281" t="s">
        <v>387</v>
      </c>
      <c r="J18" s="279">
        <v>691.04837399999985</v>
      </c>
      <c r="K18" s="280">
        <v>162.41999999999999</v>
      </c>
      <c r="L18" s="266"/>
      <c r="M18" s="285" t="s">
        <v>321</v>
      </c>
      <c r="N18" s="286">
        <v>698.52785374999985</v>
      </c>
      <c r="O18" s="287">
        <v>164.17793352057723</v>
      </c>
      <c r="P18" s="266"/>
      <c r="Q18" s="266"/>
      <c r="R18" s="266"/>
      <c r="S18" s="266"/>
    </row>
    <row r="19" spans="1:19" ht="18.75" x14ac:dyDescent="0.3">
      <c r="A19" s="281" t="s">
        <v>288</v>
      </c>
      <c r="B19" s="279">
        <v>645.73581899999999</v>
      </c>
      <c r="C19" s="280">
        <v>151.77000000000001</v>
      </c>
      <c r="D19" s="266"/>
      <c r="E19"/>
      <c r="F19"/>
      <c r="G19"/>
      <c r="H19" s="266"/>
      <c r="I19" s="285" t="s">
        <v>321</v>
      </c>
      <c r="J19" s="286">
        <v>694.17603738461537</v>
      </c>
      <c r="K19" s="287">
        <v>163.15510785357731</v>
      </c>
      <c r="L19" s="266"/>
      <c r="M19" s="266"/>
      <c r="N19" s="266"/>
      <c r="O19" s="266"/>
      <c r="P19" s="266"/>
      <c r="Q19" s="266"/>
      <c r="R19" s="266"/>
      <c r="S19" s="266"/>
    </row>
    <row r="20" spans="1:19" ht="15.75" x14ac:dyDescent="0.25">
      <c r="A20" s="281" t="s">
        <v>300</v>
      </c>
      <c r="B20" s="279">
        <v>672.24259999999992</v>
      </c>
      <c r="C20" s="280">
        <v>158</v>
      </c>
      <c r="D20" s="266"/>
      <c r="E20"/>
      <c r="F20"/>
      <c r="G20"/>
      <c r="H20" s="266"/>
      <c r="I20" s="266"/>
      <c r="J20" s="266"/>
      <c r="K20" s="266"/>
      <c r="L20" s="266"/>
      <c r="M20" s="266"/>
      <c r="N20" s="266"/>
      <c r="O20" s="266"/>
      <c r="P20"/>
      <c r="Q20"/>
      <c r="R20"/>
      <c r="S20" s="266"/>
    </row>
    <row r="21" spans="1:19" ht="15.75" x14ac:dyDescent="0.25">
      <c r="A21" s="281" t="s">
        <v>339</v>
      </c>
      <c r="B21" s="279">
        <v>666.37111399999992</v>
      </c>
      <c r="C21" s="280">
        <v>156.62</v>
      </c>
      <c r="D21" s="266"/>
      <c r="E21" s="266"/>
      <c r="F21" s="266"/>
      <c r="G21" s="266"/>
      <c r="H21" s="266"/>
      <c r="I21" s="266"/>
      <c r="J21" s="266"/>
      <c r="K21" s="266"/>
      <c r="L21" s="266"/>
      <c r="M21" s="266"/>
      <c r="N21" s="266"/>
      <c r="O21" s="266"/>
      <c r="P21"/>
      <c r="Q21"/>
      <c r="R21"/>
      <c r="S21" s="266"/>
    </row>
    <row r="22" spans="1:19" ht="15.75" x14ac:dyDescent="0.25">
      <c r="A22" s="281" t="s">
        <v>387</v>
      </c>
      <c r="B22" s="279">
        <v>763.54846199999997</v>
      </c>
      <c r="C22" s="280">
        <v>179.46</v>
      </c>
      <c r="D22" s="266"/>
      <c r="E22" s="266"/>
      <c r="F22" s="266"/>
      <c r="G22" s="266"/>
      <c r="H22" s="266"/>
      <c r="I22" s="266"/>
      <c r="J22" s="266"/>
      <c r="K22" s="266"/>
      <c r="L22" s="266"/>
      <c r="M22" s="266"/>
      <c r="N22" s="266"/>
      <c r="O22" s="266"/>
      <c r="P22"/>
      <c r="Q22"/>
      <c r="R22"/>
      <c r="S22" s="266"/>
    </row>
    <row r="23" spans="1:19" ht="18.75" x14ac:dyDescent="0.3">
      <c r="A23" s="285" t="s">
        <v>321</v>
      </c>
      <c r="B23" s="286">
        <v>713.97627847058823</v>
      </c>
      <c r="C23" s="287">
        <v>167.80884162704498</v>
      </c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x14ac:dyDescent="0.2">
      <c r="A24" s="266"/>
      <c r="B24" s="266"/>
      <c r="C24" s="266"/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 s="266"/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6"/>
      <c r="P25"/>
      <c r="Q25"/>
      <c r="R25"/>
      <c r="S25" s="266"/>
    </row>
    <row r="26" spans="1:19" x14ac:dyDescent="0.2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  <c r="P26"/>
      <c r="Q26"/>
      <c r="R26"/>
      <c r="S26" s="266"/>
    </row>
    <row r="27" spans="1:19" x14ac:dyDescent="0.2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6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U27" sqref="U2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8" t="s">
        <v>313</v>
      </c>
      <c r="B1" s="445"/>
      <c r="C1" s="339"/>
      <c r="D1" s="339"/>
      <c r="E1" s="339"/>
      <c r="F1" s="339"/>
      <c r="G1" s="443" t="s">
        <v>421</v>
      </c>
      <c r="H1" s="340"/>
      <c r="I1" s="339"/>
      <c r="J1" s="339"/>
      <c r="K1" s="339"/>
      <c r="L1" s="339"/>
      <c r="M1" s="340"/>
      <c r="N1" s="340"/>
      <c r="O1" s="340"/>
      <c r="P1" s="340"/>
      <c r="Q1" s="340"/>
      <c r="R1" s="340"/>
      <c r="S1" s="340"/>
      <c r="T1" s="340"/>
      <c r="U1" s="340"/>
      <c r="V1" s="340"/>
      <c r="W1" s="340"/>
      <c r="X1" s="340"/>
      <c r="Y1" s="340"/>
      <c r="Z1" s="340"/>
      <c r="AA1" s="340"/>
      <c r="AB1" s="340"/>
      <c r="AC1" s="340"/>
      <c r="AD1" s="340"/>
    </row>
    <row r="2" spans="1:30" ht="6" customHeight="1" x14ac:dyDescent="0.2">
      <c r="A2" s="341"/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0"/>
      <c r="M2" s="340"/>
      <c r="N2" s="340"/>
      <c r="O2" s="340"/>
      <c r="P2" s="340"/>
      <c r="Q2" s="340"/>
      <c r="R2" s="340"/>
      <c r="S2" s="340"/>
      <c r="T2" s="340"/>
      <c r="U2" s="340"/>
      <c r="V2" s="340"/>
      <c r="W2" s="340"/>
      <c r="X2" s="340"/>
      <c r="Y2" s="340"/>
      <c r="Z2" s="340"/>
      <c r="AA2" s="340"/>
      <c r="AB2" s="340"/>
      <c r="AC2" s="340"/>
      <c r="AD2" s="340"/>
    </row>
    <row r="3" spans="1:30" x14ac:dyDescent="0.2">
      <c r="A3" s="341"/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0"/>
      <c r="N3" s="340"/>
      <c r="O3" s="340"/>
      <c r="P3" s="340"/>
      <c r="Q3" s="340"/>
      <c r="R3" s="340"/>
      <c r="S3" s="340"/>
      <c r="T3" s="340"/>
      <c r="U3" s="340"/>
      <c r="V3" s="340"/>
      <c r="W3" s="340"/>
      <c r="X3" s="340"/>
      <c r="Y3" s="340"/>
      <c r="Z3" s="340"/>
      <c r="AA3" s="340"/>
      <c r="AB3" s="340"/>
      <c r="AC3" s="340"/>
      <c r="AD3" s="340"/>
    </row>
    <row r="4" spans="1:30" x14ac:dyDescent="0.2">
      <c r="A4" s="341"/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0"/>
      <c r="N4" s="341"/>
      <c r="O4" s="341"/>
      <c r="P4" s="341"/>
      <c r="Q4" s="341"/>
      <c r="R4" s="340"/>
      <c r="S4" s="340"/>
      <c r="T4" s="340"/>
      <c r="U4" s="340"/>
      <c r="V4" s="340"/>
      <c r="W4" s="340"/>
      <c r="X4" s="340"/>
      <c r="Y4" s="340"/>
      <c r="Z4" s="340"/>
      <c r="AA4" s="340"/>
      <c r="AB4" s="340"/>
      <c r="AC4" s="340"/>
      <c r="AD4" s="340"/>
    </row>
    <row r="5" spans="1:30" x14ac:dyDescent="0.2">
      <c r="A5" s="341"/>
      <c r="B5" s="341"/>
      <c r="C5" s="341"/>
      <c r="D5" s="341"/>
      <c r="E5" s="341"/>
      <c r="F5" s="341"/>
      <c r="G5" s="341"/>
      <c r="H5" s="341"/>
      <c r="I5" s="341"/>
      <c r="J5" s="341"/>
      <c r="K5" s="341"/>
      <c r="L5" s="340"/>
      <c r="M5" s="340"/>
      <c r="N5" s="340"/>
      <c r="O5" s="341"/>
      <c r="P5" s="341"/>
      <c r="Q5" s="340"/>
      <c r="R5" s="340"/>
      <c r="S5" s="340"/>
      <c r="T5" s="340"/>
      <c r="U5" s="340"/>
      <c r="V5" s="340"/>
      <c r="W5" s="340"/>
      <c r="X5" s="340"/>
      <c r="Y5" s="340"/>
      <c r="Z5" s="340"/>
      <c r="AA5" s="340"/>
      <c r="AB5" s="340"/>
      <c r="AC5" s="340"/>
      <c r="AD5" s="340"/>
    </row>
    <row r="6" spans="1:30" x14ac:dyDescent="0.2">
      <c r="A6" s="341"/>
      <c r="B6" s="341"/>
      <c r="C6" s="341"/>
      <c r="D6" s="341"/>
      <c r="E6" s="341"/>
      <c r="F6" s="341"/>
      <c r="G6" s="341"/>
      <c r="H6" s="341"/>
      <c r="I6" s="341"/>
      <c r="J6" s="341"/>
      <c r="K6" s="341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</row>
    <row r="7" spans="1:30" x14ac:dyDescent="0.2">
      <c r="A7" s="341"/>
      <c r="B7" s="341"/>
      <c r="C7" s="341"/>
      <c r="D7" s="341"/>
      <c r="E7" s="341"/>
      <c r="F7" s="341"/>
      <c r="G7" s="341"/>
      <c r="H7" s="341"/>
      <c r="I7" s="341"/>
      <c r="J7" s="341"/>
      <c r="K7" s="341"/>
      <c r="L7" s="340"/>
      <c r="M7" s="340"/>
      <c r="N7" s="340"/>
      <c r="O7" s="340"/>
      <c r="P7" s="340"/>
      <c r="Q7" s="340"/>
      <c r="R7" s="340"/>
      <c r="S7" s="340"/>
      <c r="T7" s="340"/>
      <c r="U7" s="340"/>
      <c r="V7" s="340"/>
      <c r="W7" s="340"/>
      <c r="X7" s="340"/>
      <c r="Y7" s="340"/>
      <c r="Z7" s="340"/>
      <c r="AA7" s="340"/>
      <c r="AB7" s="340"/>
      <c r="AC7" s="340"/>
      <c r="AD7" s="340"/>
    </row>
    <row r="8" spans="1:30" x14ac:dyDescent="0.2">
      <c r="A8" s="341"/>
      <c r="B8" s="341"/>
      <c r="C8" s="341"/>
      <c r="D8" s="341"/>
      <c r="E8" s="341"/>
      <c r="F8" s="341"/>
      <c r="G8" s="341"/>
      <c r="H8" s="341"/>
      <c r="I8" s="341"/>
      <c r="J8" s="341"/>
      <c r="K8" s="341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</row>
    <row r="9" spans="1:30" x14ac:dyDescent="0.2">
      <c r="A9" s="341"/>
      <c r="B9" s="341"/>
      <c r="C9" s="341"/>
      <c r="D9" s="341"/>
      <c r="E9" s="341"/>
      <c r="F9" s="341"/>
      <c r="G9" s="341"/>
      <c r="H9" s="341"/>
      <c r="I9" s="341"/>
      <c r="J9" s="341"/>
      <c r="K9" s="341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40"/>
      <c r="AD9" s="340"/>
    </row>
    <row r="10" spans="1:30" x14ac:dyDescent="0.2">
      <c r="A10" s="341"/>
      <c r="B10" s="341"/>
      <c r="C10" s="341"/>
      <c r="D10" s="341"/>
      <c r="E10" s="341"/>
      <c r="F10" s="341"/>
      <c r="G10" s="341"/>
      <c r="H10" s="341"/>
      <c r="I10" s="341"/>
      <c r="J10" s="341"/>
      <c r="K10" s="341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</row>
    <row r="11" spans="1:30" x14ac:dyDescent="0.2">
      <c r="A11" s="341"/>
      <c r="B11" s="341"/>
      <c r="C11" s="341"/>
      <c r="D11" s="341"/>
      <c r="E11" s="341"/>
      <c r="F11" s="341"/>
      <c r="G11" s="341"/>
      <c r="H11" s="341"/>
      <c r="I11" s="341"/>
      <c r="J11" s="341"/>
      <c r="K11" s="341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</row>
    <row r="12" spans="1:30" x14ac:dyDescent="0.2">
      <c r="A12" s="341"/>
      <c r="B12" s="341"/>
      <c r="C12" s="341"/>
      <c r="D12" s="341"/>
      <c r="E12" s="341"/>
      <c r="F12" s="341"/>
      <c r="G12" s="341"/>
      <c r="H12" s="341"/>
      <c r="I12" s="341"/>
      <c r="J12" s="341"/>
      <c r="K12" s="341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340"/>
      <c r="AA12" s="340"/>
      <c r="AB12" s="340"/>
      <c r="AC12" s="340"/>
      <c r="AD12" s="340"/>
    </row>
    <row r="13" spans="1:30" x14ac:dyDescent="0.2">
      <c r="A13" s="341"/>
      <c r="B13" s="341"/>
      <c r="C13" s="341"/>
      <c r="D13" s="341"/>
      <c r="E13" s="341"/>
      <c r="F13" s="341"/>
      <c r="G13" s="341"/>
      <c r="H13" s="341"/>
      <c r="I13" s="341"/>
      <c r="J13" s="341"/>
      <c r="K13" s="341"/>
      <c r="L13" s="340"/>
      <c r="M13" s="340"/>
      <c r="N13" s="340"/>
      <c r="O13" s="340"/>
      <c r="P13" s="340"/>
      <c r="Q13" s="340"/>
      <c r="R13" s="340"/>
      <c r="S13" s="340"/>
      <c r="T13" s="340"/>
      <c r="U13" s="340"/>
      <c r="V13" s="340"/>
      <c r="W13" s="340"/>
      <c r="X13" s="340"/>
      <c r="Y13" s="340"/>
      <c r="Z13" s="340"/>
      <c r="AA13" s="340"/>
      <c r="AB13" s="340"/>
      <c r="AC13" s="340"/>
      <c r="AD13" s="340"/>
    </row>
    <row r="14" spans="1:30" x14ac:dyDescent="0.2">
      <c r="A14" s="341"/>
      <c r="B14" s="341"/>
      <c r="C14" s="341"/>
      <c r="D14" s="341"/>
      <c r="E14" s="341"/>
      <c r="F14" s="341"/>
      <c r="G14" s="341"/>
      <c r="H14" s="341"/>
      <c r="I14" s="341"/>
      <c r="J14" s="341"/>
      <c r="K14" s="341"/>
      <c r="L14" s="340"/>
      <c r="M14" s="340"/>
      <c r="N14" s="340"/>
      <c r="O14" s="340"/>
      <c r="P14" s="340"/>
      <c r="Q14" s="340"/>
      <c r="R14" s="340"/>
      <c r="S14" s="340"/>
      <c r="T14" s="340"/>
      <c r="U14" s="340"/>
      <c r="V14" s="340"/>
      <c r="W14" s="340"/>
      <c r="X14" s="340"/>
      <c r="Y14" s="340"/>
      <c r="Z14" s="340"/>
      <c r="AA14" s="340"/>
      <c r="AB14" s="340"/>
      <c r="AC14" s="340"/>
      <c r="AD14" s="340"/>
    </row>
    <row r="15" spans="1:30" x14ac:dyDescent="0.2">
      <c r="A15" s="341"/>
      <c r="B15" s="341"/>
      <c r="C15" s="341"/>
      <c r="D15" s="341"/>
      <c r="E15" s="341"/>
      <c r="F15" s="341"/>
      <c r="G15" s="341"/>
      <c r="H15" s="341"/>
      <c r="I15" s="341"/>
      <c r="J15" s="341"/>
      <c r="K15" s="341"/>
      <c r="L15" s="340"/>
      <c r="M15" s="340"/>
      <c r="N15" s="340"/>
      <c r="O15" s="340"/>
      <c r="P15" s="340"/>
      <c r="Q15" s="342" t="s">
        <v>322</v>
      </c>
      <c r="R15" s="340"/>
      <c r="S15" s="340"/>
      <c r="T15" s="340"/>
      <c r="U15" s="340"/>
      <c r="V15" s="340"/>
      <c r="W15" s="340"/>
      <c r="X15" s="340"/>
      <c r="Y15" s="340"/>
      <c r="Z15" s="340"/>
      <c r="AA15" s="340"/>
      <c r="AB15" s="340"/>
      <c r="AC15" s="340"/>
      <c r="AD15" s="340"/>
    </row>
    <row r="16" spans="1:30" x14ac:dyDescent="0.2">
      <c r="A16" s="341"/>
      <c r="B16" s="341"/>
      <c r="C16" s="341"/>
      <c r="D16" s="341"/>
      <c r="E16" s="341"/>
      <c r="F16" s="341"/>
      <c r="G16" s="341"/>
      <c r="H16" s="341"/>
      <c r="I16" s="341"/>
      <c r="J16" s="341"/>
      <c r="K16" s="341"/>
      <c r="L16" s="340"/>
      <c r="M16" s="340"/>
      <c r="N16" s="340"/>
      <c r="O16" s="340"/>
      <c r="P16" s="340"/>
      <c r="Q16" s="340"/>
      <c r="R16" s="340"/>
      <c r="S16" s="340"/>
      <c r="T16" s="340"/>
      <c r="U16" s="340"/>
      <c r="V16" s="340"/>
      <c r="W16" s="340"/>
      <c r="X16" s="340"/>
      <c r="Y16" s="340"/>
      <c r="Z16" s="340"/>
      <c r="AA16" s="340"/>
      <c r="AB16" s="340"/>
      <c r="AC16" s="340"/>
      <c r="AD16" s="340"/>
    </row>
    <row r="17" spans="1:30" x14ac:dyDescent="0.2">
      <c r="A17" s="341"/>
      <c r="B17" s="341"/>
      <c r="C17" s="341"/>
      <c r="D17" s="341"/>
      <c r="E17" s="341"/>
      <c r="F17" s="341"/>
      <c r="G17" s="341"/>
      <c r="H17" s="341"/>
      <c r="I17" s="341"/>
      <c r="J17" s="341"/>
      <c r="K17" s="341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</row>
    <row r="18" spans="1:30" x14ac:dyDescent="0.2">
      <c r="A18" s="341"/>
      <c r="B18" s="341"/>
      <c r="C18" s="341"/>
      <c r="D18" s="341"/>
      <c r="E18" s="341"/>
      <c r="F18" s="341"/>
      <c r="G18" s="341"/>
      <c r="H18" s="341"/>
      <c r="I18" s="341"/>
      <c r="J18" s="341"/>
      <c r="K18" s="341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</row>
    <row r="19" spans="1:30" x14ac:dyDescent="0.2">
      <c r="A19" s="341"/>
      <c r="B19" s="341"/>
      <c r="C19" s="341"/>
      <c r="D19" s="341"/>
      <c r="E19" s="341"/>
      <c r="F19" s="341"/>
      <c r="G19" s="341"/>
      <c r="H19" s="341"/>
      <c r="I19" s="341"/>
      <c r="J19" s="341"/>
      <c r="K19" s="341"/>
      <c r="L19" s="340"/>
      <c r="M19" s="340"/>
      <c r="N19" s="340"/>
      <c r="O19" s="340"/>
      <c r="P19" s="340"/>
      <c r="Q19" s="340"/>
      <c r="R19" s="340"/>
      <c r="S19" s="340"/>
      <c r="T19" s="340"/>
      <c r="U19" s="340"/>
      <c r="V19" s="340"/>
      <c r="W19" s="340"/>
      <c r="X19" s="340"/>
      <c r="Y19" s="340"/>
      <c r="Z19" s="340"/>
      <c r="AA19" s="340"/>
      <c r="AB19" s="340"/>
      <c r="AC19" s="340"/>
      <c r="AD19" s="340"/>
    </row>
    <row r="20" spans="1:30" x14ac:dyDescent="0.2">
      <c r="A20" s="341"/>
      <c r="B20" s="341"/>
      <c r="C20" s="341"/>
      <c r="D20" s="341"/>
      <c r="E20" s="341"/>
      <c r="F20" s="341"/>
      <c r="G20" s="341"/>
      <c r="H20" s="341"/>
      <c r="I20" s="341"/>
      <c r="J20" s="341"/>
      <c r="K20" s="341"/>
      <c r="L20" s="340"/>
      <c r="M20" s="340"/>
      <c r="N20" s="340"/>
      <c r="O20" s="340"/>
      <c r="P20" s="340"/>
      <c r="Q20" s="340"/>
      <c r="R20" s="340"/>
      <c r="S20" s="340"/>
      <c r="T20" s="340"/>
      <c r="U20" s="340"/>
      <c r="V20" s="340"/>
      <c r="W20" s="340"/>
      <c r="X20" s="340"/>
      <c r="Y20" s="340"/>
      <c r="Z20" s="340"/>
      <c r="AA20" s="340"/>
      <c r="AB20" s="340"/>
      <c r="AC20" s="340"/>
      <c r="AD20" s="340"/>
    </row>
    <row r="21" spans="1:30" x14ac:dyDescent="0.2">
      <c r="A21" s="341"/>
      <c r="B21" s="341"/>
      <c r="C21" s="341"/>
      <c r="D21" s="341"/>
      <c r="E21" s="341"/>
      <c r="F21" s="341"/>
      <c r="G21" s="341"/>
      <c r="H21" s="341"/>
      <c r="I21" s="341"/>
      <c r="J21" s="341"/>
      <c r="K21" s="341"/>
      <c r="L21" s="340"/>
      <c r="M21" s="340"/>
      <c r="N21" s="340"/>
      <c r="O21" s="340"/>
      <c r="P21" s="340"/>
      <c r="Q21" s="340"/>
      <c r="R21" s="340"/>
      <c r="S21" s="340"/>
      <c r="T21" s="340"/>
      <c r="U21" s="340"/>
      <c r="V21" s="340"/>
      <c r="W21" s="340"/>
      <c r="X21" s="340"/>
      <c r="Y21" s="340"/>
      <c r="Z21" s="340"/>
      <c r="AA21" s="340"/>
      <c r="AB21" s="340"/>
      <c r="AC21" s="340"/>
      <c r="AD21" s="340"/>
    </row>
    <row r="22" spans="1:30" x14ac:dyDescent="0.2">
      <c r="A22" s="341"/>
      <c r="B22" s="341"/>
      <c r="C22" s="341"/>
      <c r="D22" s="341"/>
      <c r="E22" s="341"/>
      <c r="F22" s="341"/>
      <c r="G22" s="341"/>
      <c r="H22" s="341"/>
      <c r="I22" s="341"/>
      <c r="J22" s="341"/>
      <c r="K22" s="341"/>
      <c r="L22" s="340"/>
      <c r="M22" s="340"/>
      <c r="N22" s="340"/>
      <c r="O22" s="341"/>
      <c r="P22" s="340"/>
      <c r="Q22" s="340"/>
      <c r="R22" s="340"/>
      <c r="S22" s="340"/>
      <c r="T22" s="340"/>
      <c r="U22" s="340"/>
      <c r="V22" s="340"/>
      <c r="W22" s="340"/>
      <c r="X22" s="340"/>
      <c r="Y22" s="340"/>
      <c r="Z22" s="340"/>
      <c r="AA22" s="340"/>
      <c r="AB22" s="340"/>
      <c r="AC22" s="340"/>
      <c r="AD22" s="340"/>
    </row>
    <row r="23" spans="1:30" x14ac:dyDescent="0.2">
      <c r="A23" s="341"/>
      <c r="B23" s="341"/>
      <c r="C23" s="341"/>
      <c r="D23" s="341"/>
      <c r="E23" s="341"/>
      <c r="F23" s="341"/>
      <c r="G23" s="341"/>
      <c r="H23" s="341"/>
      <c r="I23" s="341"/>
      <c r="J23" s="341"/>
      <c r="K23" s="341"/>
      <c r="L23" s="341"/>
      <c r="M23" s="340"/>
      <c r="N23" s="341"/>
      <c r="O23" s="341"/>
      <c r="P23" s="341"/>
      <c r="Q23" s="340"/>
      <c r="R23" s="340"/>
      <c r="S23" s="340"/>
      <c r="T23" s="340"/>
      <c r="U23" s="340"/>
      <c r="V23" s="340"/>
      <c r="W23" s="340"/>
      <c r="X23" s="340"/>
      <c r="Y23" s="340"/>
      <c r="Z23" s="340"/>
      <c r="AA23" s="340"/>
      <c r="AB23" s="340"/>
      <c r="AC23" s="340"/>
      <c r="AD23" s="340"/>
    </row>
    <row r="24" spans="1:30" x14ac:dyDescent="0.2">
      <c r="A24" s="341"/>
      <c r="B24" s="341"/>
      <c r="C24" s="341"/>
      <c r="D24" s="341"/>
      <c r="E24" s="341"/>
      <c r="F24" s="341"/>
      <c r="G24" s="341"/>
      <c r="H24" s="341"/>
      <c r="I24" s="341"/>
      <c r="J24" s="341"/>
      <c r="K24" s="341"/>
      <c r="L24" s="341"/>
      <c r="M24" s="340"/>
      <c r="N24" s="340"/>
      <c r="O24" s="341"/>
      <c r="P24" s="341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</row>
    <row r="25" spans="1:30" x14ac:dyDescent="0.2">
      <c r="A25" s="341"/>
      <c r="B25" s="341"/>
      <c r="C25" s="341"/>
      <c r="D25" s="341"/>
      <c r="E25" s="341"/>
      <c r="F25" s="341"/>
      <c r="G25" s="341"/>
      <c r="H25" s="341"/>
      <c r="I25" s="341"/>
      <c r="J25" s="341"/>
      <c r="K25" s="341"/>
      <c r="L25" s="341"/>
      <c r="M25" s="340"/>
      <c r="N25" s="340"/>
      <c r="O25" s="340"/>
      <c r="P25" s="341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</row>
    <row r="26" spans="1:30" x14ac:dyDescent="0.2">
      <c r="A26" s="341"/>
      <c r="B26" s="341"/>
      <c r="C26" s="341"/>
      <c r="D26" s="341"/>
      <c r="E26" s="341"/>
      <c r="F26" s="341"/>
      <c r="G26" s="341"/>
      <c r="H26" s="341"/>
      <c r="I26" s="341"/>
      <c r="J26" s="341"/>
      <c r="K26" s="341"/>
      <c r="L26" s="341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</row>
    <row r="27" spans="1:30" x14ac:dyDescent="0.2">
      <c r="A27" s="341"/>
      <c r="B27" s="341"/>
      <c r="C27" s="341"/>
      <c r="D27" s="341"/>
      <c r="E27" s="341"/>
      <c r="F27" s="341"/>
      <c r="G27" s="341"/>
      <c r="H27" s="341"/>
      <c r="I27" s="341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</row>
    <row r="28" spans="1:30" x14ac:dyDescent="0.2">
      <c r="A28" s="341"/>
      <c r="B28" s="341"/>
      <c r="C28" s="341"/>
      <c r="D28" s="341"/>
      <c r="E28" s="341"/>
      <c r="F28" s="341"/>
      <c r="G28" s="341"/>
      <c r="H28" s="341"/>
      <c r="I28" s="341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340"/>
      <c r="AD28" s="340"/>
    </row>
    <row r="29" spans="1:30" x14ac:dyDescent="0.2">
      <c r="A29" s="340"/>
      <c r="B29" s="340"/>
      <c r="C29" s="340"/>
      <c r="D29" s="340"/>
      <c r="E29" s="340"/>
      <c r="F29" s="340"/>
      <c r="G29" s="340"/>
      <c r="H29" s="340"/>
      <c r="I29" s="340"/>
      <c r="J29" s="340"/>
      <c r="K29" s="340"/>
      <c r="L29" s="340"/>
      <c r="M29" s="340"/>
      <c r="N29" s="340"/>
      <c r="O29" s="340"/>
      <c r="P29" s="340"/>
      <c r="Q29" s="340"/>
      <c r="R29" s="340"/>
      <c r="S29" s="340"/>
      <c r="T29" s="340"/>
      <c r="U29" s="340"/>
      <c r="V29" s="340"/>
      <c r="W29" s="340"/>
      <c r="X29" s="340"/>
      <c r="Y29" s="340"/>
      <c r="Z29" s="340"/>
      <c r="AA29" s="340"/>
      <c r="AB29" s="340"/>
      <c r="AC29" s="340"/>
      <c r="AD29" s="340"/>
    </row>
    <row r="30" spans="1:30" x14ac:dyDescent="0.2">
      <c r="A30" s="340"/>
      <c r="B30" s="340"/>
      <c r="C30" s="340"/>
      <c r="D30" s="340"/>
      <c r="E30" s="340"/>
      <c r="F30" s="340"/>
      <c r="G30" s="340"/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  <c r="V30" s="340"/>
      <c r="W30" s="340"/>
      <c r="X30" s="340"/>
      <c r="Y30" s="340"/>
      <c r="Z30" s="340"/>
      <c r="AA30" s="340"/>
      <c r="AB30" s="340"/>
      <c r="AC30" s="340"/>
      <c r="AD30" s="340"/>
    </row>
    <row r="31" spans="1:30" x14ac:dyDescent="0.2">
      <c r="A31" s="340"/>
      <c r="B31" s="340"/>
      <c r="C31" s="340"/>
      <c r="D31" s="340"/>
      <c r="E31" s="340"/>
      <c r="F31" s="340"/>
      <c r="G31" s="340"/>
      <c r="H31" s="340"/>
      <c r="I31" s="340"/>
      <c r="J31" s="340"/>
      <c r="K31" s="340"/>
      <c r="L31" s="340"/>
      <c r="M31" s="340"/>
      <c r="N31" s="340"/>
      <c r="O31" s="340"/>
      <c r="P31" s="340"/>
      <c r="Q31" s="340"/>
      <c r="R31" s="340"/>
      <c r="S31" s="340"/>
      <c r="T31" s="340"/>
      <c r="U31" s="340"/>
      <c r="V31" s="340"/>
      <c r="W31" s="340"/>
      <c r="X31" s="340"/>
      <c r="Y31" s="340"/>
      <c r="Z31" s="340"/>
      <c r="AA31" s="340"/>
      <c r="AB31" s="340"/>
      <c r="AC31" s="340"/>
      <c r="AD31" s="340"/>
    </row>
    <row r="32" spans="1:30" x14ac:dyDescent="0.2">
      <c r="A32" s="340"/>
      <c r="B32" s="340"/>
      <c r="C32" s="340"/>
      <c r="D32" s="340"/>
      <c r="E32" s="340"/>
      <c r="F32" s="340"/>
      <c r="G32" s="340"/>
      <c r="H32" s="340"/>
      <c r="I32" s="340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0"/>
      <c r="AD32" s="340"/>
    </row>
    <row r="33" spans="1:30" x14ac:dyDescent="0.2">
      <c r="A33" s="340"/>
      <c r="B33" s="340"/>
      <c r="C33" s="340"/>
      <c r="D33" s="340"/>
      <c r="E33" s="340"/>
      <c r="F33" s="340"/>
      <c r="G33" s="340"/>
      <c r="H33" s="340"/>
      <c r="I33" s="340"/>
      <c r="J33" s="340"/>
      <c r="K33" s="340"/>
      <c r="L33" s="340"/>
      <c r="M33" s="340"/>
      <c r="N33" s="340"/>
      <c r="O33" s="340"/>
      <c r="P33" s="340"/>
      <c r="Q33" s="340"/>
      <c r="R33" s="340"/>
      <c r="S33" s="340"/>
      <c r="T33" s="340"/>
      <c r="U33" s="340"/>
      <c r="V33" s="340"/>
      <c r="W33" s="340"/>
      <c r="X33" s="340"/>
      <c r="Y33" s="340"/>
      <c r="Z33" s="340"/>
      <c r="AA33" s="340"/>
      <c r="AB33" s="340"/>
      <c r="AC33" s="340"/>
      <c r="AD33" s="340"/>
    </row>
    <row r="34" spans="1:30" x14ac:dyDescent="0.2">
      <c r="A34" s="340"/>
      <c r="B34" s="340"/>
      <c r="C34" s="340"/>
      <c r="D34" s="340"/>
      <c r="E34" s="340"/>
      <c r="F34" s="340"/>
      <c r="G34" s="340"/>
      <c r="H34" s="340"/>
      <c r="I34" s="340"/>
      <c r="J34" s="340"/>
      <c r="K34" s="340"/>
      <c r="L34" s="340"/>
      <c r="M34" s="340"/>
      <c r="N34" s="340"/>
      <c r="O34" s="340"/>
      <c r="P34" s="340"/>
      <c r="Q34" s="340"/>
      <c r="R34" s="340"/>
      <c r="S34" s="340"/>
      <c r="T34" s="340"/>
      <c r="U34" s="340"/>
      <c r="V34" s="340"/>
      <c r="W34" s="340"/>
      <c r="X34" s="340"/>
      <c r="Y34" s="340"/>
      <c r="Z34" s="340"/>
      <c r="AA34" s="340"/>
      <c r="AB34" s="340"/>
      <c r="AC34" s="340"/>
      <c r="AD34" s="340"/>
    </row>
    <row r="35" spans="1:30" ht="18.75" x14ac:dyDescent="0.3">
      <c r="A35" s="340"/>
      <c r="B35" s="340"/>
      <c r="C35" s="340"/>
      <c r="D35" s="340"/>
      <c r="E35" s="340"/>
      <c r="F35" s="340"/>
      <c r="G35" s="340"/>
      <c r="H35" s="340"/>
      <c r="I35" s="343"/>
      <c r="J35" s="344"/>
      <c r="K35" s="344"/>
      <c r="L35" s="344"/>
      <c r="M35" s="344"/>
      <c r="N35" s="344"/>
      <c r="O35" s="344"/>
      <c r="P35" s="344"/>
      <c r="Q35" s="340"/>
      <c r="R35" s="340"/>
      <c r="S35" s="340"/>
      <c r="T35" s="340"/>
      <c r="U35" s="340"/>
      <c r="V35" s="340"/>
      <c r="W35" s="340"/>
      <c r="X35" s="340"/>
      <c r="Y35" s="340"/>
      <c r="Z35" s="340"/>
      <c r="AA35" s="340"/>
      <c r="AB35" s="340"/>
      <c r="AC35" s="340"/>
      <c r="AD35" s="340"/>
    </row>
    <row r="36" spans="1:30" x14ac:dyDescent="0.2">
      <c r="A36" s="340"/>
      <c r="B36" s="340"/>
      <c r="C36" s="340"/>
      <c r="D36" s="340"/>
      <c r="E36" s="340"/>
      <c r="F36" s="340"/>
      <c r="G36" s="340"/>
      <c r="H36" s="340"/>
      <c r="I36" s="340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40"/>
    </row>
    <row r="37" spans="1:30" x14ac:dyDescent="0.2">
      <c r="A37" s="340"/>
      <c r="B37" s="340"/>
      <c r="C37" s="340"/>
      <c r="D37" s="340"/>
      <c r="E37" s="340"/>
      <c r="F37" s="340"/>
      <c r="G37" s="340"/>
      <c r="H37" s="340"/>
      <c r="I37" s="340"/>
      <c r="J37" s="345"/>
      <c r="K37" s="345"/>
      <c r="L37" s="345"/>
      <c r="M37" s="345"/>
      <c r="N37" s="345"/>
      <c r="O37" s="345"/>
      <c r="P37" s="345"/>
      <c r="Q37" s="340"/>
      <c r="R37" s="340"/>
      <c r="S37" s="340"/>
      <c r="T37" s="340"/>
      <c r="U37" s="340"/>
      <c r="V37" s="340"/>
      <c r="W37" s="340"/>
      <c r="X37" s="340"/>
      <c r="Y37" s="340"/>
      <c r="Z37" s="340"/>
      <c r="AA37" s="340"/>
      <c r="AB37" s="340"/>
      <c r="AC37" s="340"/>
      <c r="AD37" s="340"/>
    </row>
    <row r="38" spans="1:30" x14ac:dyDescent="0.2">
      <c r="A38" s="340"/>
      <c r="B38" s="340"/>
      <c r="C38" s="340"/>
      <c r="D38" s="340"/>
      <c r="E38" s="340"/>
      <c r="F38" s="340"/>
      <c r="G38" s="340"/>
      <c r="H38" s="340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0"/>
      <c r="AA38" s="340"/>
      <c r="AB38" s="340"/>
      <c r="AC38" s="340"/>
      <c r="AD38" s="340"/>
    </row>
    <row r="39" spans="1:30" x14ac:dyDescent="0.2">
      <c r="A39" s="340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0"/>
      <c r="AA39" s="340"/>
      <c r="AB39" s="340"/>
      <c r="AC39" s="340"/>
      <c r="AD39" s="340"/>
    </row>
    <row r="40" spans="1:30" x14ac:dyDescent="0.2">
      <c r="A40" s="340"/>
      <c r="B40" s="340"/>
      <c r="C40" s="340"/>
      <c r="D40" s="340"/>
      <c r="E40" s="340"/>
      <c r="F40" s="340"/>
      <c r="G40" s="340"/>
      <c r="H40" s="340"/>
      <c r="I40" s="340"/>
      <c r="J40" s="340"/>
      <c r="K40" s="340"/>
      <c r="L40" s="340"/>
      <c r="M40" s="340"/>
      <c r="N40" s="340"/>
      <c r="O40" s="340"/>
      <c r="P40" s="340"/>
      <c r="Q40" s="340"/>
      <c r="R40" s="340"/>
      <c r="S40" s="340"/>
      <c r="T40" s="340"/>
      <c r="U40" s="340"/>
      <c r="V40" s="340"/>
      <c r="W40" s="340"/>
      <c r="X40" s="340"/>
      <c r="Y40" s="340"/>
      <c r="Z40" s="340"/>
      <c r="AA40" s="340"/>
      <c r="AB40" s="340"/>
      <c r="AC40" s="340"/>
      <c r="AD40" s="340"/>
    </row>
    <row r="41" spans="1:30" x14ac:dyDescent="0.2">
      <c r="A41" s="340"/>
      <c r="B41" s="340"/>
      <c r="C41" s="340"/>
      <c r="D41" s="340"/>
      <c r="E41" s="340"/>
      <c r="F41" s="340"/>
      <c r="G41" s="340"/>
      <c r="H41" s="340"/>
      <c r="I41" s="340"/>
      <c r="J41" s="340"/>
      <c r="K41" s="340"/>
      <c r="L41" s="340"/>
      <c r="M41" s="340"/>
      <c r="N41" s="340"/>
      <c r="O41" s="340"/>
      <c r="P41" s="340"/>
      <c r="Q41" s="340"/>
      <c r="R41" s="340"/>
      <c r="S41" s="340"/>
      <c r="T41" s="340"/>
      <c r="U41" s="340"/>
      <c r="V41" s="340"/>
      <c r="W41" s="340"/>
      <c r="X41" s="340"/>
      <c r="Y41" s="340"/>
      <c r="Z41" s="340"/>
      <c r="AA41" s="340"/>
      <c r="AB41" s="340"/>
      <c r="AC41" s="340"/>
      <c r="AD41" s="340"/>
    </row>
    <row r="42" spans="1:30" x14ac:dyDescent="0.2">
      <c r="A42" s="340"/>
      <c r="B42" s="340"/>
      <c r="C42" s="340"/>
      <c r="D42" s="340"/>
      <c r="E42" s="340"/>
      <c r="F42" s="340"/>
      <c r="G42" s="340"/>
      <c r="H42" s="340"/>
      <c r="I42" s="340"/>
      <c r="J42" s="340"/>
      <c r="K42" s="340"/>
      <c r="L42" s="340"/>
      <c r="M42" s="340"/>
      <c r="N42" s="340"/>
      <c r="O42" s="340"/>
      <c r="P42" s="340"/>
      <c r="Q42" s="340"/>
      <c r="R42" s="340"/>
      <c r="S42" s="340"/>
      <c r="T42" s="340"/>
      <c r="U42" s="340"/>
      <c r="V42" s="340"/>
      <c r="W42" s="340"/>
      <c r="X42" s="340"/>
      <c r="Y42" s="340"/>
      <c r="Z42" s="340"/>
      <c r="AA42" s="340"/>
      <c r="AB42" s="340"/>
      <c r="AC42" s="340"/>
      <c r="AD42" s="340"/>
    </row>
    <row r="43" spans="1:30" x14ac:dyDescent="0.2">
      <c r="A43" s="340"/>
      <c r="B43" s="340"/>
      <c r="C43" s="340"/>
      <c r="D43" s="340"/>
      <c r="E43" s="340"/>
      <c r="F43" s="340"/>
      <c r="G43" s="340"/>
      <c r="H43" s="340"/>
      <c r="I43" s="340"/>
      <c r="J43" s="340"/>
      <c r="K43" s="340"/>
      <c r="L43" s="340"/>
      <c r="M43" s="340"/>
      <c r="N43" s="340"/>
      <c r="O43" s="340"/>
      <c r="P43" s="340"/>
      <c r="Q43" s="340"/>
      <c r="R43" s="340"/>
      <c r="S43" s="340"/>
      <c r="T43" s="340"/>
      <c r="U43" s="340"/>
      <c r="V43" s="340"/>
      <c r="W43" s="340"/>
      <c r="X43" s="340"/>
      <c r="Y43" s="340"/>
      <c r="Z43" s="340"/>
      <c r="AA43" s="340"/>
      <c r="AB43" s="340"/>
      <c r="AC43" s="340"/>
      <c r="AD43" s="340"/>
    </row>
    <row r="44" spans="1:30" x14ac:dyDescent="0.2">
      <c r="A44" s="340"/>
      <c r="B44" s="340"/>
      <c r="C44" s="340"/>
      <c r="D44" s="340"/>
      <c r="E44" s="340"/>
      <c r="F44" s="340"/>
      <c r="G44" s="340"/>
      <c r="H44" s="340"/>
      <c r="I44" s="340"/>
      <c r="J44" s="340"/>
      <c r="K44" s="340"/>
      <c r="L44" s="340"/>
      <c r="M44" s="340"/>
      <c r="N44" s="340"/>
      <c r="O44" s="340"/>
      <c r="P44" s="340"/>
      <c r="Q44" s="340"/>
      <c r="R44" s="340"/>
      <c r="S44" s="340"/>
      <c r="T44" s="340"/>
      <c r="U44" s="340"/>
      <c r="V44" s="340"/>
      <c r="W44" s="340"/>
      <c r="X44" s="340"/>
      <c r="Y44" s="340"/>
      <c r="Z44" s="340"/>
      <c r="AA44" s="340"/>
      <c r="AB44" s="340"/>
      <c r="AC44" s="340"/>
      <c r="AD44" s="340"/>
    </row>
    <row r="45" spans="1:30" x14ac:dyDescent="0.2">
      <c r="A45" s="340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0"/>
      <c r="Z45" s="340"/>
      <c r="AA45" s="340"/>
      <c r="AB45" s="340"/>
      <c r="AC45" s="340"/>
      <c r="AD45" s="340"/>
    </row>
    <row r="46" spans="1:30" x14ac:dyDescent="0.2">
      <c r="A46" s="340"/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340"/>
      <c r="O46" s="340"/>
      <c r="P46" s="340"/>
      <c r="Q46" s="340"/>
      <c r="R46" s="340"/>
      <c r="S46" s="340"/>
      <c r="T46" s="340"/>
      <c r="U46" s="340"/>
      <c r="V46" s="340"/>
      <c r="W46" s="340"/>
      <c r="X46" s="340"/>
      <c r="Y46" s="340"/>
      <c r="Z46" s="340"/>
      <c r="AA46" s="340"/>
      <c r="AB46" s="340"/>
      <c r="AC46" s="340"/>
      <c r="AD46" s="340"/>
    </row>
    <row r="47" spans="1:30" x14ac:dyDescent="0.2">
      <c r="A47" s="340"/>
      <c r="B47" s="340"/>
      <c r="C47" s="340"/>
      <c r="D47" s="340"/>
      <c r="E47" s="340"/>
      <c r="F47" s="340"/>
      <c r="G47" s="340"/>
      <c r="H47" s="340"/>
      <c r="I47" s="340"/>
      <c r="J47" s="340"/>
      <c r="K47" s="340"/>
      <c r="L47" s="340"/>
      <c r="M47" s="340"/>
      <c r="N47" s="340"/>
      <c r="O47" s="340"/>
      <c r="P47" s="340"/>
      <c r="Q47" s="340"/>
      <c r="R47" s="340"/>
      <c r="S47" s="340"/>
      <c r="T47" s="340"/>
      <c r="U47" s="340"/>
      <c r="V47" s="340"/>
      <c r="W47" s="340"/>
      <c r="X47" s="340"/>
      <c r="Y47" s="340"/>
      <c r="Z47" s="340"/>
      <c r="AA47" s="340"/>
      <c r="AB47" s="340"/>
      <c r="AC47" s="340"/>
      <c r="AD47" s="340"/>
    </row>
    <row r="48" spans="1:30" x14ac:dyDescent="0.2">
      <c r="A48" s="340"/>
      <c r="B48" s="340"/>
      <c r="C48" s="340"/>
      <c r="D48" s="340"/>
      <c r="E48" s="340"/>
      <c r="F48" s="340"/>
      <c r="G48" s="340"/>
      <c r="H48" s="340"/>
      <c r="I48" s="340"/>
      <c r="J48" s="340"/>
      <c r="K48" s="340"/>
      <c r="L48" s="340"/>
      <c r="M48" s="340"/>
      <c r="N48" s="340"/>
      <c r="O48" s="340"/>
      <c r="P48" s="340"/>
      <c r="Q48" s="340"/>
      <c r="R48" s="340"/>
      <c r="S48" s="340"/>
      <c r="T48" s="340"/>
      <c r="U48" s="340"/>
      <c r="V48" s="340"/>
      <c r="W48" s="340"/>
      <c r="X48" s="340"/>
      <c r="Y48" s="340"/>
      <c r="Z48" s="340"/>
      <c r="AA48" s="340"/>
      <c r="AB48" s="340"/>
      <c r="AC48" s="340"/>
      <c r="AD48" s="340"/>
    </row>
    <row r="49" spans="1:30" x14ac:dyDescent="0.2">
      <c r="A49" s="340"/>
      <c r="B49" s="340"/>
      <c r="C49" s="340"/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0"/>
      <c r="Z49" s="340"/>
      <c r="AA49" s="340"/>
      <c r="AB49" s="340"/>
      <c r="AC49" s="340"/>
      <c r="AD49" s="340"/>
    </row>
    <row r="50" spans="1:30" x14ac:dyDescent="0.2">
      <c r="A50" s="340"/>
      <c r="B50" s="340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0"/>
      <c r="Z50" s="340"/>
      <c r="AA50" s="340"/>
      <c r="AB50" s="340"/>
      <c r="AC50" s="340"/>
      <c r="AD50" s="340"/>
    </row>
    <row r="51" spans="1:30" x14ac:dyDescent="0.2">
      <c r="A51" s="340"/>
      <c r="B51" s="340"/>
      <c r="C51" s="340"/>
      <c r="D51" s="340"/>
      <c r="E51" s="340"/>
      <c r="F51" s="340"/>
      <c r="G51" s="340"/>
      <c r="H51" s="340"/>
      <c r="I51" s="340"/>
      <c r="J51" s="340"/>
      <c r="K51" s="340"/>
      <c r="L51" s="340"/>
      <c r="M51" s="340"/>
      <c r="N51" s="340"/>
      <c r="O51" s="340"/>
      <c r="P51" s="340"/>
      <c r="Q51" s="340"/>
      <c r="R51" s="340"/>
      <c r="S51" s="340"/>
      <c r="T51" s="340"/>
      <c r="U51" s="340"/>
      <c r="V51" s="340"/>
      <c r="W51" s="340"/>
      <c r="X51" s="340"/>
      <c r="Y51" s="340"/>
      <c r="Z51" s="340"/>
      <c r="AA51" s="340"/>
      <c r="AB51" s="340"/>
      <c r="AC51" s="340"/>
      <c r="AD51" s="340"/>
    </row>
    <row r="52" spans="1:30" x14ac:dyDescent="0.2">
      <c r="A52" s="340"/>
      <c r="B52" s="340"/>
      <c r="C52" s="340"/>
      <c r="D52" s="340"/>
      <c r="E52" s="340"/>
      <c r="F52" s="340"/>
      <c r="G52" s="340"/>
      <c r="H52" s="340"/>
      <c r="I52" s="340"/>
      <c r="J52" s="340"/>
      <c r="K52" s="340"/>
      <c r="L52" s="340"/>
      <c r="M52" s="340"/>
      <c r="N52" s="340"/>
      <c r="O52" s="340"/>
      <c r="P52" s="340"/>
      <c r="Q52" s="340"/>
      <c r="R52" s="340"/>
      <c r="S52" s="340"/>
      <c r="T52" s="340"/>
      <c r="U52" s="340"/>
      <c r="V52" s="340"/>
      <c r="W52" s="340"/>
      <c r="X52" s="340"/>
      <c r="Y52" s="340"/>
      <c r="Z52" s="340"/>
      <c r="AA52" s="340"/>
      <c r="AB52" s="340"/>
      <c r="AC52" s="340"/>
      <c r="AD52" s="340"/>
    </row>
    <row r="53" spans="1:30" x14ac:dyDescent="0.2">
      <c r="A53" s="340"/>
      <c r="B53" s="340"/>
      <c r="C53" s="340"/>
      <c r="D53" s="340"/>
      <c r="E53" s="340"/>
      <c r="F53" s="340"/>
      <c r="G53" s="340"/>
      <c r="H53" s="340"/>
      <c r="I53" s="340"/>
      <c r="J53" s="340"/>
      <c r="K53" s="340"/>
      <c r="L53" s="340"/>
      <c r="M53" s="340"/>
      <c r="N53" s="340"/>
      <c r="O53" s="340"/>
      <c r="P53" s="340"/>
      <c r="Q53" s="340"/>
      <c r="R53" s="340"/>
      <c r="S53" s="340"/>
      <c r="T53" s="340"/>
      <c r="U53" s="340"/>
      <c r="V53" s="340"/>
      <c r="W53" s="340"/>
      <c r="X53" s="340"/>
      <c r="Y53" s="340"/>
      <c r="Z53" s="340"/>
      <c r="AA53" s="340"/>
      <c r="AB53" s="340"/>
      <c r="AC53" s="340"/>
      <c r="AD53" s="340"/>
    </row>
    <row r="54" spans="1:30" x14ac:dyDescent="0.2">
      <c r="A54" s="340"/>
      <c r="B54" s="340"/>
      <c r="C54" s="340"/>
      <c r="D54" s="340"/>
      <c r="E54" s="340"/>
      <c r="F54" s="340"/>
      <c r="G54" s="340"/>
      <c r="H54" s="340"/>
      <c r="I54" s="340"/>
      <c r="J54" s="340"/>
      <c r="K54" s="340"/>
      <c r="L54" s="340"/>
      <c r="M54" s="340"/>
      <c r="N54" s="340"/>
      <c r="O54" s="340"/>
      <c r="P54" s="340"/>
      <c r="Q54" s="340"/>
      <c r="R54" s="340"/>
      <c r="S54" s="340"/>
      <c r="T54" s="340"/>
      <c r="U54" s="340"/>
      <c r="V54" s="340"/>
      <c r="W54" s="340"/>
      <c r="X54" s="340"/>
      <c r="Y54" s="340"/>
      <c r="Z54" s="340"/>
      <c r="AA54" s="340"/>
      <c r="AB54" s="340"/>
      <c r="AC54" s="340"/>
      <c r="AD54" s="340"/>
    </row>
    <row r="55" spans="1:30" x14ac:dyDescent="0.2">
      <c r="A55" s="340"/>
      <c r="B55" s="340"/>
      <c r="C55" s="340"/>
      <c r="D55" s="340"/>
      <c r="E55" s="340"/>
      <c r="F55" s="340"/>
      <c r="G55" s="340"/>
      <c r="H55" s="340"/>
      <c r="I55" s="340"/>
      <c r="J55" s="340"/>
      <c r="K55" s="340"/>
      <c r="L55" s="340"/>
      <c r="M55" s="340"/>
      <c r="N55" s="340"/>
      <c r="O55" s="340"/>
      <c r="P55" s="340"/>
      <c r="Q55" s="340"/>
      <c r="R55" s="340"/>
      <c r="S55" s="340"/>
      <c r="T55" s="340"/>
      <c r="U55" s="340"/>
      <c r="V55" s="340"/>
      <c r="W55" s="340"/>
      <c r="X55" s="340"/>
      <c r="Y55" s="340"/>
      <c r="Z55" s="340"/>
      <c r="AA55" s="340"/>
      <c r="AB55" s="340"/>
      <c r="AC55" s="340"/>
      <c r="AD55" s="340"/>
    </row>
    <row r="56" spans="1:30" x14ac:dyDescent="0.2">
      <c r="A56" s="340"/>
      <c r="B56" s="340"/>
      <c r="C56" s="340"/>
      <c r="D56" s="340"/>
      <c r="E56" s="340"/>
      <c r="F56" s="340"/>
      <c r="G56" s="340"/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  <c r="V56" s="340"/>
      <c r="W56" s="340"/>
      <c r="X56" s="340"/>
      <c r="Y56" s="340"/>
      <c r="Z56" s="340"/>
      <c r="AA56" s="340"/>
      <c r="AB56" s="340"/>
      <c r="AC56" s="340"/>
      <c r="AD56" s="340"/>
    </row>
    <row r="57" spans="1:30" x14ac:dyDescent="0.2">
      <c r="A57" s="340"/>
      <c r="B57" s="340"/>
      <c r="C57" s="340"/>
      <c r="D57" s="340"/>
      <c r="E57" s="340"/>
      <c r="F57" s="340"/>
      <c r="G57" s="340"/>
      <c r="H57" s="340"/>
      <c r="I57" s="340"/>
      <c r="J57" s="340"/>
      <c r="K57" s="340"/>
      <c r="L57" s="340"/>
      <c r="M57" s="340"/>
      <c r="N57" s="340"/>
      <c r="O57" s="340"/>
      <c r="P57" s="340"/>
      <c r="Q57" s="340"/>
      <c r="R57" s="340"/>
      <c r="S57" s="340"/>
      <c r="T57" s="340"/>
      <c r="U57" s="340"/>
      <c r="V57" s="340"/>
      <c r="W57" s="340"/>
      <c r="X57" s="340"/>
      <c r="Y57" s="340"/>
      <c r="Z57" s="340"/>
      <c r="AA57" s="340"/>
      <c r="AB57" s="340"/>
      <c r="AC57" s="340"/>
      <c r="AD57" s="34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45" sqref="A45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372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396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1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1" t="s">
        <v>92</v>
      </c>
      <c r="K6" s="128" t="s">
        <v>61</v>
      </c>
      <c r="L6" s="129" t="s">
        <v>61</v>
      </c>
      <c r="M6" s="392" t="s">
        <v>92</v>
      </c>
      <c r="N6" s="128" t="s">
        <v>61</v>
      </c>
      <c r="O6" s="129" t="s">
        <v>61</v>
      </c>
      <c r="P6" s="393" t="s">
        <v>92</v>
      </c>
    </row>
    <row r="7" spans="1:16" ht="30" customHeight="1" thickBot="1" x14ac:dyDescent="0.25">
      <c r="A7" s="85"/>
      <c r="B7" s="86"/>
      <c r="C7" s="30" t="s">
        <v>395</v>
      </c>
      <c r="D7" s="31" t="s">
        <v>391</v>
      </c>
      <c r="E7" s="448"/>
      <c r="F7" s="32" t="s">
        <v>395</v>
      </c>
      <c r="G7" s="20" t="s">
        <v>391</v>
      </c>
      <c r="H7" s="30" t="s">
        <v>395</v>
      </c>
      <c r="I7" s="31" t="s">
        <v>391</v>
      </c>
      <c r="J7" s="448"/>
      <c r="K7" s="30" t="s">
        <v>395</v>
      </c>
      <c r="L7" s="31" t="s">
        <v>391</v>
      </c>
      <c r="M7" s="448"/>
      <c r="N7" s="30" t="s">
        <v>395</v>
      </c>
      <c r="O7" s="31" t="s">
        <v>391</v>
      </c>
      <c r="P7" s="20"/>
    </row>
    <row r="8" spans="1:16" ht="31.5" x14ac:dyDescent="0.25">
      <c r="A8" s="87" t="s">
        <v>243</v>
      </c>
      <c r="B8" s="88"/>
      <c r="C8" s="541"/>
      <c r="D8" s="542"/>
      <c r="E8" s="542"/>
      <c r="F8" s="542"/>
      <c r="G8" s="542"/>
      <c r="H8" s="542"/>
      <c r="I8" s="542"/>
      <c r="J8" s="542"/>
      <c r="K8" s="542"/>
      <c r="L8" s="542"/>
      <c r="M8" s="542"/>
      <c r="N8" s="542"/>
      <c r="O8" s="542"/>
      <c r="P8" s="615"/>
    </row>
    <row r="9" spans="1:16" ht="15.75" x14ac:dyDescent="0.2">
      <c r="A9" s="89" t="s">
        <v>165</v>
      </c>
      <c r="B9" s="90">
        <v>450</v>
      </c>
      <c r="C9" s="543">
        <v>1208.212</v>
      </c>
      <c r="D9" s="544">
        <v>1266.453</v>
      </c>
      <c r="E9" s="616">
        <v>-4.5987494206259516</v>
      </c>
      <c r="F9" s="545">
        <v>70.756243014141802</v>
      </c>
      <c r="G9" s="546">
        <v>69.050020731096026</v>
      </c>
      <c r="H9" s="547">
        <v>1186.998</v>
      </c>
      <c r="I9" s="544">
        <v>1179.8889999999999</v>
      </c>
      <c r="J9" s="616">
        <v>0.60251430431168962</v>
      </c>
      <c r="K9" s="547">
        <v>1279.1659999999999</v>
      </c>
      <c r="L9" s="544">
        <v>1436.6969999999999</v>
      </c>
      <c r="M9" s="616">
        <v>-10.964803295336454</v>
      </c>
      <c r="N9" s="547">
        <v>1146.04</v>
      </c>
      <c r="O9" s="544">
        <v>1182.5719999999999</v>
      </c>
      <c r="P9" s="546">
        <v>-3.089198797197966</v>
      </c>
    </row>
    <row r="10" spans="1:16" ht="15.75" x14ac:dyDescent="0.2">
      <c r="A10" s="91" t="s">
        <v>166</v>
      </c>
      <c r="B10" s="92">
        <v>500</v>
      </c>
      <c r="C10" s="548">
        <v>1263.9760000000001</v>
      </c>
      <c r="D10" s="549">
        <v>1264.739</v>
      </c>
      <c r="E10" s="617">
        <v>-6.0328652789225279E-2</v>
      </c>
      <c r="F10" s="550">
        <v>11.964648954117232</v>
      </c>
      <c r="G10" s="551">
        <v>13.402808289963058</v>
      </c>
      <c r="H10" s="552">
        <v>1242.5239999999999</v>
      </c>
      <c r="I10" s="549">
        <v>1210.5060000000001</v>
      </c>
      <c r="J10" s="617">
        <v>2.6450096075525278</v>
      </c>
      <c r="K10" s="552">
        <v>1454.19</v>
      </c>
      <c r="L10" s="549">
        <v>1630.34</v>
      </c>
      <c r="M10" s="617">
        <v>-10.804494767962503</v>
      </c>
      <c r="N10" s="552">
        <v>1230.173</v>
      </c>
      <c r="O10" s="549">
        <v>1237.433</v>
      </c>
      <c r="P10" s="551">
        <v>-0.58669843134941368</v>
      </c>
    </row>
    <row r="11" spans="1:16" ht="15.75" x14ac:dyDescent="0.2">
      <c r="A11" s="91" t="s">
        <v>167</v>
      </c>
      <c r="B11" s="92">
        <v>500</v>
      </c>
      <c r="C11" s="548">
        <v>1435.6959999999999</v>
      </c>
      <c r="D11" s="549">
        <v>1376.3130000000001</v>
      </c>
      <c r="E11" s="617">
        <v>4.3146435440194058</v>
      </c>
      <c r="F11" s="550">
        <v>6.6002041085524263</v>
      </c>
      <c r="G11" s="551">
        <v>5.1419306529366997</v>
      </c>
      <c r="H11" s="552">
        <v>1341.1579999999999</v>
      </c>
      <c r="I11" s="549">
        <v>1422.508</v>
      </c>
      <c r="J11" s="617">
        <v>-5.7187727590987283</v>
      </c>
      <c r="K11" s="552">
        <v>1540.578</v>
      </c>
      <c r="L11" s="549">
        <v>1519.8109999999999</v>
      </c>
      <c r="M11" s="617">
        <v>1.3664199035274815</v>
      </c>
      <c r="N11" s="552">
        <v>1311.7909999999999</v>
      </c>
      <c r="O11" s="549">
        <v>1194.403</v>
      </c>
      <c r="P11" s="551">
        <v>9.8281735729062909</v>
      </c>
    </row>
    <row r="12" spans="1:16" ht="15.75" x14ac:dyDescent="0.2">
      <c r="A12" s="91" t="s">
        <v>168</v>
      </c>
      <c r="B12" s="394" t="s">
        <v>217</v>
      </c>
      <c r="C12" s="548">
        <v>1452.8820000000001</v>
      </c>
      <c r="D12" s="549">
        <v>1563.145</v>
      </c>
      <c r="E12" s="617">
        <v>-7.0539201417654738</v>
      </c>
      <c r="F12" s="550">
        <v>1.0462298928777223</v>
      </c>
      <c r="G12" s="551">
        <v>0.94311015947472987</v>
      </c>
      <c r="H12" s="552" t="s">
        <v>96</v>
      </c>
      <c r="I12" s="549" t="s">
        <v>96</v>
      </c>
      <c r="J12" s="617" t="s">
        <v>114</v>
      </c>
      <c r="K12" s="552" t="s">
        <v>96</v>
      </c>
      <c r="L12" s="549">
        <v>1789.509</v>
      </c>
      <c r="M12" s="618" t="s">
        <v>114</v>
      </c>
      <c r="N12" s="552" t="s">
        <v>96</v>
      </c>
      <c r="O12" s="549" t="s">
        <v>96</v>
      </c>
      <c r="P12" s="551" t="s">
        <v>114</v>
      </c>
    </row>
    <row r="13" spans="1:16" ht="15.75" x14ac:dyDescent="0.2">
      <c r="A13" s="91" t="s">
        <v>169</v>
      </c>
      <c r="B13" s="92">
        <v>550</v>
      </c>
      <c r="C13" s="548">
        <v>1462.672</v>
      </c>
      <c r="D13" s="549">
        <v>1666.306</v>
      </c>
      <c r="E13" s="617">
        <v>-12.220684556137948</v>
      </c>
      <c r="F13" s="550">
        <v>9.6326740303108149</v>
      </c>
      <c r="G13" s="551">
        <v>11.462130166529493</v>
      </c>
      <c r="H13" s="552">
        <v>1721.095</v>
      </c>
      <c r="I13" s="549">
        <v>1765.7739999999999</v>
      </c>
      <c r="J13" s="617">
        <v>-2.5302785067624658</v>
      </c>
      <c r="K13" s="552">
        <v>1213.2049999999999</v>
      </c>
      <c r="L13" s="549">
        <v>1419.7170000000001</v>
      </c>
      <c r="M13" s="617">
        <v>-14.545997547398542</v>
      </c>
      <c r="N13" s="552">
        <v>1115.3889999999999</v>
      </c>
      <c r="O13" s="549">
        <v>1245.3240000000001</v>
      </c>
      <c r="P13" s="551">
        <v>-10.433830874535476</v>
      </c>
    </row>
    <row r="14" spans="1:16" ht="16.5" thickBot="1" x14ac:dyDescent="0.25">
      <c r="A14" s="93"/>
      <c r="B14" s="94" t="s">
        <v>112</v>
      </c>
      <c r="C14" s="553" t="s">
        <v>170</v>
      </c>
      <c r="D14" s="554" t="s">
        <v>170</v>
      </c>
      <c r="E14" s="619" t="s">
        <v>170</v>
      </c>
      <c r="F14" s="555">
        <v>100</v>
      </c>
      <c r="G14" s="556">
        <v>100</v>
      </c>
      <c r="H14" s="553" t="s">
        <v>170</v>
      </c>
      <c r="I14" s="554" t="s">
        <v>170</v>
      </c>
      <c r="J14" s="619" t="s">
        <v>170</v>
      </c>
      <c r="K14" s="553" t="s">
        <v>170</v>
      </c>
      <c r="L14" s="554" t="s">
        <v>170</v>
      </c>
      <c r="M14" s="619" t="s">
        <v>170</v>
      </c>
      <c r="N14" s="553" t="s">
        <v>170</v>
      </c>
      <c r="O14" s="554" t="s">
        <v>170</v>
      </c>
      <c r="P14" s="620" t="s">
        <v>170</v>
      </c>
    </row>
    <row r="15" spans="1:16" ht="15.75" x14ac:dyDescent="0.25">
      <c r="A15" s="101" t="s">
        <v>171</v>
      </c>
      <c r="B15" s="102">
        <v>450</v>
      </c>
      <c r="C15" s="557">
        <v>1256.1590000000001</v>
      </c>
      <c r="D15" s="558">
        <v>1311.9749999999999</v>
      </c>
      <c r="E15" s="621">
        <v>-4.2543493587911207</v>
      </c>
      <c r="F15" s="559">
        <v>4.9069844625587766</v>
      </c>
      <c r="G15" s="560">
        <v>3.7374112237556578</v>
      </c>
      <c r="H15" s="118">
        <v>1265.9639999999999</v>
      </c>
      <c r="I15" s="114">
        <v>1255.3510000000001</v>
      </c>
      <c r="J15" s="621">
        <v>0.84542092211658959</v>
      </c>
      <c r="K15" s="118">
        <v>1352.2190000000001</v>
      </c>
      <c r="L15" s="114">
        <v>1499.837</v>
      </c>
      <c r="M15" s="621">
        <v>-9.8422695266218891</v>
      </c>
      <c r="N15" s="118">
        <v>1140.08</v>
      </c>
      <c r="O15" s="114">
        <v>1161.5119999999999</v>
      </c>
      <c r="P15" s="560">
        <v>-1.8451811087616847</v>
      </c>
    </row>
    <row r="16" spans="1:16" ht="15.75" x14ac:dyDescent="0.25">
      <c r="A16" s="95" t="s">
        <v>172</v>
      </c>
      <c r="B16" s="96">
        <v>500</v>
      </c>
      <c r="C16" s="561">
        <v>1532.068</v>
      </c>
      <c r="D16" s="120">
        <v>1569.98</v>
      </c>
      <c r="E16" s="622">
        <v>-2.4148078319469057</v>
      </c>
      <c r="F16" s="562">
        <v>1.8079373514408439</v>
      </c>
      <c r="G16" s="116">
        <v>1.6378639306858664</v>
      </c>
      <c r="H16" s="563">
        <v>1772.1869999999999</v>
      </c>
      <c r="I16" s="564">
        <v>1729.8420000000001</v>
      </c>
      <c r="J16" s="622">
        <v>2.4479114277488812</v>
      </c>
      <c r="K16" s="563">
        <v>1534.596</v>
      </c>
      <c r="L16" s="564">
        <v>1649.2539999999999</v>
      </c>
      <c r="M16" s="622">
        <v>-6.9521128946784376</v>
      </c>
      <c r="N16" s="563">
        <v>1297.2159999999999</v>
      </c>
      <c r="O16" s="564">
        <v>1292.249</v>
      </c>
      <c r="P16" s="116">
        <v>0.38436864721890834</v>
      </c>
    </row>
    <row r="17" spans="1:16" ht="15.75" x14ac:dyDescent="0.25">
      <c r="A17" s="97" t="s">
        <v>173</v>
      </c>
      <c r="B17" s="96">
        <v>550</v>
      </c>
      <c r="C17" s="557">
        <v>1436.7</v>
      </c>
      <c r="D17" s="558">
        <v>1619.6369999999999</v>
      </c>
      <c r="E17" s="622">
        <v>-11.294938310250995</v>
      </c>
      <c r="F17" s="562">
        <v>0.63979956144473848</v>
      </c>
      <c r="G17" s="116">
        <v>0.57668887552100145</v>
      </c>
      <c r="H17" s="563">
        <v>1721.095</v>
      </c>
      <c r="I17" s="564">
        <v>1765.7739999999999</v>
      </c>
      <c r="J17" s="622">
        <v>-2.5302785067624658</v>
      </c>
      <c r="K17" s="563">
        <v>1213.2049999999999</v>
      </c>
      <c r="L17" s="564">
        <v>1419.7170000000001</v>
      </c>
      <c r="M17" s="622">
        <v>-14.545997547398542</v>
      </c>
      <c r="N17" s="563">
        <v>1186.0899999999999</v>
      </c>
      <c r="O17" s="564">
        <v>1285.865</v>
      </c>
      <c r="P17" s="116">
        <v>-7.7593682073934733</v>
      </c>
    </row>
    <row r="18" spans="1:16" ht="15.75" x14ac:dyDescent="0.25">
      <c r="A18" s="97"/>
      <c r="B18" s="98">
        <v>650</v>
      </c>
      <c r="C18" s="557">
        <v>1024.1669999999999</v>
      </c>
      <c r="D18" s="558">
        <v>1018.61</v>
      </c>
      <c r="E18" s="621">
        <v>0.54554736356406297</v>
      </c>
      <c r="F18" s="562">
        <v>1.5952591523950757</v>
      </c>
      <c r="G18" s="121">
        <v>0.81366668497680184</v>
      </c>
      <c r="H18" s="566" t="s">
        <v>96</v>
      </c>
      <c r="I18" s="567" t="s">
        <v>96</v>
      </c>
      <c r="J18" s="623" t="s">
        <v>114</v>
      </c>
      <c r="K18" s="566" t="s">
        <v>96</v>
      </c>
      <c r="L18" s="567">
        <v>1043.4780000000001</v>
      </c>
      <c r="M18" s="624" t="s">
        <v>114</v>
      </c>
      <c r="N18" s="566">
        <v>990.92200000000003</v>
      </c>
      <c r="O18" s="567">
        <v>1004.232</v>
      </c>
      <c r="P18" s="121">
        <v>-1.32539094551856</v>
      </c>
    </row>
    <row r="19" spans="1:16" ht="15" thickBot="1" x14ac:dyDescent="0.25">
      <c r="A19" s="99"/>
      <c r="B19" s="100" t="s">
        <v>112</v>
      </c>
      <c r="C19" s="568" t="s">
        <v>170</v>
      </c>
      <c r="D19" s="569" t="s">
        <v>170</v>
      </c>
      <c r="E19" s="625" t="s">
        <v>170</v>
      </c>
      <c r="F19" s="570">
        <v>8.9499805278394344</v>
      </c>
      <c r="G19" s="571">
        <v>6.7656307149393271</v>
      </c>
      <c r="H19" s="572" t="s">
        <v>170</v>
      </c>
      <c r="I19" s="573" t="s">
        <v>170</v>
      </c>
      <c r="J19" s="626" t="s">
        <v>170</v>
      </c>
      <c r="K19" s="572" t="s">
        <v>170</v>
      </c>
      <c r="L19" s="573" t="s">
        <v>170</v>
      </c>
      <c r="M19" s="626" t="s">
        <v>170</v>
      </c>
      <c r="N19" s="572" t="s">
        <v>170</v>
      </c>
      <c r="O19" s="573" t="s">
        <v>170</v>
      </c>
      <c r="P19" s="571" t="s">
        <v>170</v>
      </c>
    </row>
    <row r="20" spans="1:16" ht="16.5" thickTop="1" x14ac:dyDescent="0.25">
      <c r="A20" s="101" t="s">
        <v>171</v>
      </c>
      <c r="B20" s="102">
        <v>450</v>
      </c>
      <c r="C20" s="557">
        <v>1100.0409999999999</v>
      </c>
      <c r="D20" s="558">
        <v>1145.6980000000001</v>
      </c>
      <c r="E20" s="621">
        <v>-3.9850815834539421</v>
      </c>
      <c r="F20" s="115">
        <v>0.7674141546300578</v>
      </c>
      <c r="G20" s="560">
        <v>0.56516688795135028</v>
      </c>
      <c r="H20" s="118">
        <v>1165.2840000000001</v>
      </c>
      <c r="I20" s="114">
        <v>1169.354</v>
      </c>
      <c r="J20" s="621">
        <v>-0.34805542205353862</v>
      </c>
      <c r="K20" s="118">
        <v>1048.4649999999999</v>
      </c>
      <c r="L20" s="114">
        <v>1209.7850000000001</v>
      </c>
      <c r="M20" s="621">
        <v>-13.334600776170985</v>
      </c>
      <c r="N20" s="118">
        <v>1098.146</v>
      </c>
      <c r="O20" s="114">
        <v>1127.3689999999999</v>
      </c>
      <c r="P20" s="560">
        <v>-2.5921415259777372</v>
      </c>
    </row>
    <row r="21" spans="1:16" ht="15.75" x14ac:dyDescent="0.25">
      <c r="A21" s="95" t="s">
        <v>174</v>
      </c>
      <c r="B21" s="96">
        <v>500</v>
      </c>
      <c r="C21" s="557">
        <v>1006.876</v>
      </c>
      <c r="D21" s="120">
        <v>1022.832</v>
      </c>
      <c r="E21" s="621">
        <v>-1.5599824800162703</v>
      </c>
      <c r="F21" s="115">
        <v>17.042418615001814</v>
      </c>
      <c r="G21" s="116">
        <v>13.888898564976641</v>
      </c>
      <c r="H21" s="563">
        <v>1044.9860000000001</v>
      </c>
      <c r="I21" s="564">
        <v>1066.116</v>
      </c>
      <c r="J21" s="622">
        <v>-1.9819606872047584</v>
      </c>
      <c r="K21" s="563">
        <v>982.72799999999995</v>
      </c>
      <c r="L21" s="564">
        <v>997.67399999999998</v>
      </c>
      <c r="M21" s="622">
        <v>-1.4980845446508606</v>
      </c>
      <c r="N21" s="563">
        <v>1007.817</v>
      </c>
      <c r="O21" s="564">
        <v>1003.987</v>
      </c>
      <c r="P21" s="116">
        <v>0.38147904305534247</v>
      </c>
    </row>
    <row r="22" spans="1:16" ht="15.75" x14ac:dyDescent="0.25">
      <c r="A22" s="97" t="s">
        <v>175</v>
      </c>
      <c r="B22" s="96">
        <v>550</v>
      </c>
      <c r="C22" s="561">
        <v>1008.046</v>
      </c>
      <c r="D22" s="120">
        <v>1003.928</v>
      </c>
      <c r="E22" s="621">
        <v>0.410188778478143</v>
      </c>
      <c r="F22" s="115">
        <v>3.7188949021308106</v>
      </c>
      <c r="G22" s="116">
        <v>3.6803371923059913</v>
      </c>
      <c r="H22" s="563">
        <v>1005.829</v>
      </c>
      <c r="I22" s="564">
        <v>990.88699999999994</v>
      </c>
      <c r="J22" s="622">
        <v>1.5079418743005013</v>
      </c>
      <c r="K22" s="563">
        <v>1001.28</v>
      </c>
      <c r="L22" s="564">
        <v>1011.424</v>
      </c>
      <c r="M22" s="622">
        <v>-1.0029423861802771</v>
      </c>
      <c r="N22" s="563">
        <v>1013.859</v>
      </c>
      <c r="O22" s="564">
        <v>1011.102</v>
      </c>
      <c r="P22" s="116">
        <v>0.27267278672182049</v>
      </c>
    </row>
    <row r="23" spans="1:16" ht="15.75" x14ac:dyDescent="0.25">
      <c r="A23" s="97"/>
      <c r="B23" s="96">
        <v>650</v>
      </c>
      <c r="C23" s="561">
        <v>957.28899999999999</v>
      </c>
      <c r="D23" s="120">
        <v>951.72900000000004</v>
      </c>
      <c r="E23" s="621">
        <v>0.5841999140511579</v>
      </c>
      <c r="F23" s="115">
        <v>2.2334472246895487</v>
      </c>
      <c r="G23" s="116">
        <v>2.1688667857272046</v>
      </c>
      <c r="H23" s="563">
        <v>943.90099999999995</v>
      </c>
      <c r="I23" s="564">
        <v>931.75</v>
      </c>
      <c r="J23" s="622">
        <v>1.3041051784276847</v>
      </c>
      <c r="K23" s="563">
        <v>951.21100000000001</v>
      </c>
      <c r="L23" s="564">
        <v>954.69299999999998</v>
      </c>
      <c r="M23" s="622">
        <v>-0.36472457638214284</v>
      </c>
      <c r="N23" s="563">
        <v>980.48800000000006</v>
      </c>
      <c r="O23" s="564">
        <v>958.68399999999997</v>
      </c>
      <c r="P23" s="116">
        <v>2.2743677791639461</v>
      </c>
    </row>
    <row r="24" spans="1:16" ht="15.75" x14ac:dyDescent="0.25">
      <c r="A24" s="97"/>
      <c r="B24" s="103">
        <v>750</v>
      </c>
      <c r="C24" s="561">
        <v>924.04200000000003</v>
      </c>
      <c r="D24" s="120">
        <v>922.65099999999995</v>
      </c>
      <c r="E24" s="621">
        <v>0.15076123041107378</v>
      </c>
      <c r="F24" s="115">
        <v>18.058846212137201</v>
      </c>
      <c r="G24" s="116">
        <v>17.08836694582924</v>
      </c>
      <c r="H24" s="563">
        <v>904.78499999999997</v>
      </c>
      <c r="I24" s="564">
        <v>909.62</v>
      </c>
      <c r="J24" s="622">
        <v>-0.53154064334557682</v>
      </c>
      <c r="K24" s="563">
        <v>928.49599999999998</v>
      </c>
      <c r="L24" s="564">
        <v>923.91499999999996</v>
      </c>
      <c r="M24" s="622">
        <v>0.4958248323709451</v>
      </c>
      <c r="N24" s="563">
        <v>933.41300000000001</v>
      </c>
      <c r="O24" s="564">
        <v>929.05499999999995</v>
      </c>
      <c r="P24" s="116">
        <v>0.46907879511977879</v>
      </c>
    </row>
    <row r="25" spans="1:16" ht="15.75" x14ac:dyDescent="0.25">
      <c r="A25" s="97"/>
      <c r="B25" s="104">
        <v>850</v>
      </c>
      <c r="C25" s="561">
        <v>927.40200000000004</v>
      </c>
      <c r="D25" s="120">
        <v>923.96699999999998</v>
      </c>
      <c r="E25" s="622">
        <v>0.37176652412911493</v>
      </c>
      <c r="F25" s="115">
        <v>0.68891161173854742</v>
      </c>
      <c r="G25" s="116">
        <v>0.73740720445766927</v>
      </c>
      <c r="H25" s="563">
        <v>915.13400000000001</v>
      </c>
      <c r="I25" s="564">
        <v>906.62800000000004</v>
      </c>
      <c r="J25" s="622">
        <v>0.93820177625221945</v>
      </c>
      <c r="K25" s="566" t="s">
        <v>114</v>
      </c>
      <c r="L25" s="567" t="s">
        <v>114</v>
      </c>
      <c r="M25" s="623" t="s">
        <v>114</v>
      </c>
      <c r="N25" s="566">
        <v>983.86</v>
      </c>
      <c r="O25" s="567">
        <v>975.73500000000001</v>
      </c>
      <c r="P25" s="121">
        <v>0.83270560141841787</v>
      </c>
    </row>
    <row r="26" spans="1:16" ht="16.5" thickBot="1" x14ac:dyDescent="0.3">
      <c r="A26" s="105"/>
      <c r="B26" s="106" t="s">
        <v>112</v>
      </c>
      <c r="C26" s="576" t="s">
        <v>170</v>
      </c>
      <c r="D26" s="577" t="s">
        <v>170</v>
      </c>
      <c r="E26" s="625" t="s">
        <v>170</v>
      </c>
      <c r="F26" s="570">
        <v>42.509932720327974</v>
      </c>
      <c r="G26" s="578">
        <v>38.129043581248098</v>
      </c>
      <c r="H26" s="579" t="s">
        <v>170</v>
      </c>
      <c r="I26" s="580" t="s">
        <v>170</v>
      </c>
      <c r="J26" s="625" t="s">
        <v>170</v>
      </c>
      <c r="K26" s="572" t="s">
        <v>170</v>
      </c>
      <c r="L26" s="573" t="s">
        <v>170</v>
      </c>
      <c r="M26" s="626" t="s">
        <v>170</v>
      </c>
      <c r="N26" s="572" t="s">
        <v>170</v>
      </c>
      <c r="O26" s="573" t="s">
        <v>170</v>
      </c>
      <c r="P26" s="571" t="s">
        <v>170</v>
      </c>
    </row>
    <row r="27" spans="1:16" ht="16.5" thickTop="1" x14ac:dyDescent="0.25">
      <c r="A27" s="101" t="s">
        <v>171</v>
      </c>
      <c r="B27" s="102">
        <v>450</v>
      </c>
      <c r="C27" s="557">
        <v>950.31700000000001</v>
      </c>
      <c r="D27" s="558">
        <v>979.07100000000003</v>
      </c>
      <c r="E27" s="621">
        <v>-2.9368656614280289</v>
      </c>
      <c r="F27" s="115">
        <v>0.61812119549473676</v>
      </c>
      <c r="G27" s="560">
        <v>0.90318984886099785</v>
      </c>
      <c r="H27" s="118" t="s">
        <v>96</v>
      </c>
      <c r="I27" s="114">
        <v>944.56500000000005</v>
      </c>
      <c r="J27" s="627" t="s">
        <v>114</v>
      </c>
      <c r="K27" s="118" t="s">
        <v>96</v>
      </c>
      <c r="L27" s="114" t="s">
        <v>96</v>
      </c>
      <c r="M27" s="621" t="s">
        <v>114</v>
      </c>
      <c r="N27" s="118" t="s">
        <v>96</v>
      </c>
      <c r="O27" s="114" t="s">
        <v>96</v>
      </c>
      <c r="P27" s="560" t="s">
        <v>114</v>
      </c>
    </row>
    <row r="28" spans="1:16" ht="15.75" x14ac:dyDescent="0.25">
      <c r="A28" s="95" t="s">
        <v>174</v>
      </c>
      <c r="B28" s="96">
        <v>500</v>
      </c>
      <c r="C28" s="557">
        <v>940.75800000000004</v>
      </c>
      <c r="D28" s="120">
        <v>944.57299999999998</v>
      </c>
      <c r="E28" s="621">
        <v>-0.40388620043129975</v>
      </c>
      <c r="F28" s="115">
        <v>9.9844030871527867</v>
      </c>
      <c r="G28" s="116">
        <v>11.316681828351859</v>
      </c>
      <c r="H28" s="563">
        <v>941.01199999999994</v>
      </c>
      <c r="I28" s="564">
        <v>944.024</v>
      </c>
      <c r="J28" s="622">
        <v>-0.31905968492327069</v>
      </c>
      <c r="K28" s="563">
        <v>950.70399999999995</v>
      </c>
      <c r="L28" s="564">
        <v>952.98099999999999</v>
      </c>
      <c r="M28" s="622">
        <v>-0.23893445934389498</v>
      </c>
      <c r="N28" s="563">
        <v>934.29600000000005</v>
      </c>
      <c r="O28" s="564">
        <v>938.61900000000003</v>
      </c>
      <c r="P28" s="116">
        <v>-0.46057026333368273</v>
      </c>
    </row>
    <row r="29" spans="1:16" ht="15.75" x14ac:dyDescent="0.25">
      <c r="A29" s="97" t="s">
        <v>176</v>
      </c>
      <c r="B29" s="96">
        <v>550</v>
      </c>
      <c r="C29" s="561">
        <v>935.42200000000003</v>
      </c>
      <c r="D29" s="120">
        <v>952.83199999999999</v>
      </c>
      <c r="E29" s="621">
        <v>-1.827184645351958</v>
      </c>
      <c r="F29" s="115">
        <v>7.9088817991892686</v>
      </c>
      <c r="G29" s="116">
        <v>10.719601714364568</v>
      </c>
      <c r="H29" s="563">
        <v>955.17899999999997</v>
      </c>
      <c r="I29" s="564">
        <v>967.93200000000002</v>
      </c>
      <c r="J29" s="622">
        <v>-1.3175512329378554</v>
      </c>
      <c r="K29" s="563">
        <v>945.04499999999996</v>
      </c>
      <c r="L29" s="564">
        <v>940.56799999999998</v>
      </c>
      <c r="M29" s="622">
        <v>0.47598897687354613</v>
      </c>
      <c r="N29" s="563">
        <v>924.995</v>
      </c>
      <c r="O29" s="564">
        <v>947.49699999999996</v>
      </c>
      <c r="P29" s="116">
        <v>-2.3748887859275496</v>
      </c>
    </row>
    <row r="30" spans="1:16" ht="15.75" x14ac:dyDescent="0.25">
      <c r="A30" s="97"/>
      <c r="B30" s="96">
        <v>650</v>
      </c>
      <c r="C30" s="561">
        <v>901.10199999999998</v>
      </c>
      <c r="D30" s="120">
        <v>896.81600000000003</v>
      </c>
      <c r="E30" s="621">
        <v>0.47791297211467509</v>
      </c>
      <c r="F30" s="115">
        <v>4.8129041912146988</v>
      </c>
      <c r="G30" s="116">
        <v>5.9995257228372481</v>
      </c>
      <c r="H30" s="563">
        <v>912.13099999999997</v>
      </c>
      <c r="I30" s="564">
        <v>915.14599999999996</v>
      </c>
      <c r="J30" s="622">
        <v>-0.32945562784517296</v>
      </c>
      <c r="K30" s="563">
        <v>939.53499999999997</v>
      </c>
      <c r="L30" s="564">
        <v>924.63499999999999</v>
      </c>
      <c r="M30" s="622">
        <v>1.6114466789598034</v>
      </c>
      <c r="N30" s="563">
        <v>872.05799999999999</v>
      </c>
      <c r="O30" s="564">
        <v>875.51199999999994</v>
      </c>
      <c r="P30" s="116">
        <v>-0.39451201125740726</v>
      </c>
    </row>
    <row r="31" spans="1:16" ht="15.75" x14ac:dyDescent="0.25">
      <c r="A31" s="97"/>
      <c r="B31" s="103">
        <v>750</v>
      </c>
      <c r="C31" s="561">
        <v>884.43799999999999</v>
      </c>
      <c r="D31" s="120">
        <v>882.27300000000002</v>
      </c>
      <c r="E31" s="621">
        <v>0.24538889890090296</v>
      </c>
      <c r="F31" s="115">
        <v>12.572915087950859</v>
      </c>
      <c r="G31" s="116">
        <v>13.822365785591886</v>
      </c>
      <c r="H31" s="563">
        <v>908.59900000000005</v>
      </c>
      <c r="I31" s="564">
        <v>898.77</v>
      </c>
      <c r="J31" s="622">
        <v>1.0936057055754047</v>
      </c>
      <c r="K31" s="563">
        <v>865.10400000000004</v>
      </c>
      <c r="L31" s="564">
        <v>878.49</v>
      </c>
      <c r="M31" s="622">
        <v>-1.5237509817983093</v>
      </c>
      <c r="N31" s="563">
        <v>865.87</v>
      </c>
      <c r="O31" s="564">
        <v>865.69299999999998</v>
      </c>
      <c r="P31" s="116">
        <v>2.044604727080165E-2</v>
      </c>
    </row>
    <row r="32" spans="1:16" ht="15.75" x14ac:dyDescent="0.25">
      <c r="A32" s="97"/>
      <c r="B32" s="104">
        <v>850</v>
      </c>
      <c r="C32" s="561">
        <v>820.67100000000005</v>
      </c>
      <c r="D32" s="120">
        <v>830.55399999999997</v>
      </c>
      <c r="E32" s="622">
        <v>-1.1899286500335831</v>
      </c>
      <c r="F32" s="115">
        <v>0.55926347272074994</v>
      </c>
      <c r="G32" s="116">
        <v>0.79281992607171214</v>
      </c>
      <c r="H32" s="563" t="s">
        <v>96</v>
      </c>
      <c r="I32" s="564">
        <v>830.67399999999998</v>
      </c>
      <c r="J32" s="628" t="s">
        <v>114</v>
      </c>
      <c r="K32" s="563" t="s">
        <v>96</v>
      </c>
      <c r="L32" s="564" t="s">
        <v>96</v>
      </c>
      <c r="M32" s="622" t="s">
        <v>114</v>
      </c>
      <c r="N32" s="563" t="s">
        <v>96</v>
      </c>
      <c r="O32" s="567" t="s">
        <v>96</v>
      </c>
      <c r="P32" s="121" t="s">
        <v>114</v>
      </c>
    </row>
    <row r="33" spans="1:16" ht="16.5" thickBot="1" x14ac:dyDescent="0.3">
      <c r="A33" s="105"/>
      <c r="B33" s="106" t="s">
        <v>112</v>
      </c>
      <c r="C33" s="576" t="s">
        <v>170</v>
      </c>
      <c r="D33" s="577" t="s">
        <v>170</v>
      </c>
      <c r="E33" s="625" t="s">
        <v>170</v>
      </c>
      <c r="F33" s="570">
        <v>36.4564888337231</v>
      </c>
      <c r="G33" s="578">
        <v>43.554184826078277</v>
      </c>
      <c r="H33" s="579" t="s">
        <v>170</v>
      </c>
      <c r="I33" s="580" t="s">
        <v>170</v>
      </c>
      <c r="J33" s="625" t="s">
        <v>170</v>
      </c>
      <c r="K33" s="579" t="s">
        <v>170</v>
      </c>
      <c r="L33" s="580" t="s">
        <v>170</v>
      </c>
      <c r="M33" s="625" t="s">
        <v>170</v>
      </c>
      <c r="N33" s="579" t="s">
        <v>170</v>
      </c>
      <c r="O33" s="573" t="s">
        <v>170</v>
      </c>
      <c r="P33" s="571" t="s">
        <v>170</v>
      </c>
    </row>
    <row r="34" spans="1:16" ht="16.5" thickTop="1" x14ac:dyDescent="0.25">
      <c r="A34" s="101" t="s">
        <v>177</v>
      </c>
      <c r="B34" s="102">
        <v>580</v>
      </c>
      <c r="C34" s="557">
        <v>950.27200000000005</v>
      </c>
      <c r="D34" s="558">
        <v>970.65</v>
      </c>
      <c r="E34" s="621">
        <v>-2.0994179158295916</v>
      </c>
      <c r="F34" s="115">
        <v>0.88079392698803094</v>
      </c>
      <c r="G34" s="560">
        <v>0.47242828567562389</v>
      </c>
      <c r="H34" s="118">
        <v>929.93899999999996</v>
      </c>
      <c r="I34" s="114">
        <v>942.61099999999999</v>
      </c>
      <c r="J34" s="621">
        <v>-1.3443509570756149</v>
      </c>
      <c r="K34" s="118">
        <v>1011.127</v>
      </c>
      <c r="L34" s="114">
        <v>1020.681</v>
      </c>
      <c r="M34" s="621">
        <v>-0.93604172116460349</v>
      </c>
      <c r="N34" s="118">
        <v>976.78300000000002</v>
      </c>
      <c r="O34" s="114">
        <v>968.41800000000001</v>
      </c>
      <c r="P34" s="560">
        <v>0.86377989669750144</v>
      </c>
    </row>
    <row r="35" spans="1:16" ht="15.75" x14ac:dyDescent="0.25">
      <c r="A35" s="95" t="s">
        <v>174</v>
      </c>
      <c r="B35" s="96">
        <v>720</v>
      </c>
      <c r="C35" s="557">
        <v>956.82299999999998</v>
      </c>
      <c r="D35" s="120">
        <v>955.72400000000005</v>
      </c>
      <c r="E35" s="621">
        <v>0.11499135733746696</v>
      </c>
      <c r="F35" s="115">
        <v>5.5459015418497977</v>
      </c>
      <c r="G35" s="116">
        <v>4.7177180033735304</v>
      </c>
      <c r="H35" s="563">
        <v>939.11099999999999</v>
      </c>
      <c r="I35" s="564">
        <v>934.83</v>
      </c>
      <c r="J35" s="622">
        <v>0.45794422515323091</v>
      </c>
      <c r="K35" s="563">
        <v>999.96500000000003</v>
      </c>
      <c r="L35" s="564">
        <v>1004.657</v>
      </c>
      <c r="M35" s="622">
        <v>-0.46702506427566892</v>
      </c>
      <c r="N35" s="563">
        <v>957.14499999999998</v>
      </c>
      <c r="O35" s="564">
        <v>960.25300000000004</v>
      </c>
      <c r="P35" s="116">
        <v>-0.32366470086529914</v>
      </c>
    </row>
    <row r="36" spans="1:16" ht="15.75" x14ac:dyDescent="0.25">
      <c r="A36" s="97" t="s">
        <v>175</v>
      </c>
      <c r="B36" s="98">
        <v>2000</v>
      </c>
      <c r="C36" s="561">
        <v>922.81600000000003</v>
      </c>
      <c r="D36" s="120">
        <v>915.58299999999997</v>
      </c>
      <c r="E36" s="622">
        <v>0.78998845544315055</v>
      </c>
      <c r="F36" s="115">
        <v>0.85738896551988752</v>
      </c>
      <c r="G36" s="116">
        <v>1.0293690104086419</v>
      </c>
      <c r="H36" s="566">
        <v>919.09400000000005</v>
      </c>
      <c r="I36" s="567">
        <v>908.06899999999996</v>
      </c>
      <c r="J36" s="623">
        <v>1.2141147864314377</v>
      </c>
      <c r="K36" s="566">
        <v>1090.0530000000001</v>
      </c>
      <c r="L36" s="567">
        <v>1021.212</v>
      </c>
      <c r="M36" s="623">
        <v>6.7411076250572961</v>
      </c>
      <c r="N36" s="566">
        <v>907.17899999999997</v>
      </c>
      <c r="O36" s="567">
        <v>903.83</v>
      </c>
      <c r="P36" s="121">
        <v>0.37053428188928589</v>
      </c>
    </row>
    <row r="37" spans="1:16" ht="16.5" thickBot="1" x14ac:dyDescent="0.3">
      <c r="A37" s="105"/>
      <c r="B37" s="100" t="s">
        <v>112</v>
      </c>
      <c r="C37" s="576" t="s">
        <v>170</v>
      </c>
      <c r="D37" s="577" t="s">
        <v>170</v>
      </c>
      <c r="E37" s="625" t="s">
        <v>170</v>
      </c>
      <c r="F37" s="570">
        <v>7.2840844343577169</v>
      </c>
      <c r="G37" s="578">
        <v>6.2195152994577958</v>
      </c>
      <c r="H37" s="572" t="s">
        <v>170</v>
      </c>
      <c r="I37" s="573" t="s">
        <v>170</v>
      </c>
      <c r="J37" s="626" t="s">
        <v>170</v>
      </c>
      <c r="K37" s="572" t="s">
        <v>170</v>
      </c>
      <c r="L37" s="573" t="s">
        <v>170</v>
      </c>
      <c r="M37" s="626" t="s">
        <v>170</v>
      </c>
      <c r="N37" s="572" t="s">
        <v>170</v>
      </c>
      <c r="O37" s="573" t="s">
        <v>170</v>
      </c>
      <c r="P37" s="571" t="s">
        <v>170</v>
      </c>
    </row>
    <row r="38" spans="1:16" ht="16.5" thickTop="1" x14ac:dyDescent="0.25">
      <c r="A38" s="101" t="s">
        <v>177</v>
      </c>
      <c r="B38" s="102">
        <v>580</v>
      </c>
      <c r="C38" s="557">
        <v>885.84699999999998</v>
      </c>
      <c r="D38" s="558">
        <v>888.11300000000006</v>
      </c>
      <c r="E38" s="621">
        <v>-0.25514771205917225</v>
      </c>
      <c r="F38" s="115">
        <v>8.2416159399298236E-2</v>
      </c>
      <c r="G38" s="560">
        <v>8.8585327686666243E-2</v>
      </c>
      <c r="H38" s="118" t="s">
        <v>96</v>
      </c>
      <c r="I38" s="114" t="s">
        <v>96</v>
      </c>
      <c r="J38" s="621" t="s">
        <v>114</v>
      </c>
      <c r="K38" s="118" t="s">
        <v>96</v>
      </c>
      <c r="L38" s="114" t="s">
        <v>96</v>
      </c>
      <c r="M38" s="621" t="s">
        <v>114</v>
      </c>
      <c r="N38" s="118" t="s">
        <v>114</v>
      </c>
      <c r="O38" s="114" t="s">
        <v>114</v>
      </c>
      <c r="P38" s="560" t="s">
        <v>114</v>
      </c>
    </row>
    <row r="39" spans="1:16" ht="15.75" x14ac:dyDescent="0.25">
      <c r="A39" s="95" t="s">
        <v>174</v>
      </c>
      <c r="B39" s="96">
        <v>720</v>
      </c>
      <c r="C39" s="557">
        <v>868.33100000000002</v>
      </c>
      <c r="D39" s="120">
        <v>863.24300000000005</v>
      </c>
      <c r="E39" s="621">
        <v>0.58940530070906627</v>
      </c>
      <c r="F39" s="115">
        <v>4.6773088898566346</v>
      </c>
      <c r="G39" s="116">
        <v>5.1946746981172263</v>
      </c>
      <c r="H39" s="563">
        <v>865.69500000000005</v>
      </c>
      <c r="I39" s="564">
        <v>860.64800000000002</v>
      </c>
      <c r="J39" s="622">
        <v>0.5864186055158469</v>
      </c>
      <c r="K39" s="563" t="s">
        <v>96</v>
      </c>
      <c r="L39" s="564" t="s">
        <v>96</v>
      </c>
      <c r="M39" s="622" t="s">
        <v>114</v>
      </c>
      <c r="N39" s="563">
        <v>868.71</v>
      </c>
      <c r="O39" s="564">
        <v>862.55499999999995</v>
      </c>
      <c r="P39" s="116">
        <v>0.71357768490126272</v>
      </c>
    </row>
    <row r="40" spans="1:16" ht="15.75" x14ac:dyDescent="0.25">
      <c r="A40" s="97" t="s">
        <v>176</v>
      </c>
      <c r="B40" s="98">
        <v>2000</v>
      </c>
      <c r="C40" s="561" t="s">
        <v>96</v>
      </c>
      <c r="D40" s="120">
        <v>860.01099999999997</v>
      </c>
      <c r="E40" s="628" t="s">
        <v>114</v>
      </c>
      <c r="F40" s="115">
        <v>3.9788434495843704E-2</v>
      </c>
      <c r="G40" s="116">
        <v>4.8365552472605135E-2</v>
      </c>
      <c r="H40" s="566" t="s">
        <v>96</v>
      </c>
      <c r="I40" s="567" t="s">
        <v>96</v>
      </c>
      <c r="J40" s="623" t="s">
        <v>114</v>
      </c>
      <c r="K40" s="566" t="s">
        <v>114</v>
      </c>
      <c r="L40" s="567" t="s">
        <v>96</v>
      </c>
      <c r="M40" s="623" t="s">
        <v>114</v>
      </c>
      <c r="N40" s="566" t="s">
        <v>114</v>
      </c>
      <c r="O40" s="567" t="s">
        <v>114</v>
      </c>
      <c r="P40" s="121" t="s">
        <v>114</v>
      </c>
    </row>
    <row r="41" spans="1:16" ht="16.5" thickBot="1" x14ac:dyDescent="0.3">
      <c r="A41" s="207"/>
      <c r="B41" s="209" t="s">
        <v>112</v>
      </c>
      <c r="C41" s="583" t="s">
        <v>170</v>
      </c>
      <c r="D41" s="584" t="s">
        <v>170</v>
      </c>
      <c r="E41" s="629" t="s">
        <v>170</v>
      </c>
      <c r="F41" s="521">
        <v>4.7995134837517766</v>
      </c>
      <c r="G41" s="585">
        <v>5.3316255782764976</v>
      </c>
      <c r="H41" s="586" t="s">
        <v>170</v>
      </c>
      <c r="I41" s="587" t="s">
        <v>170</v>
      </c>
      <c r="J41" s="629" t="s">
        <v>170</v>
      </c>
      <c r="K41" s="586" t="s">
        <v>170</v>
      </c>
      <c r="L41" s="587" t="s">
        <v>170</v>
      </c>
      <c r="M41" s="629" t="s">
        <v>170</v>
      </c>
      <c r="N41" s="586" t="s">
        <v>170</v>
      </c>
      <c r="O41" s="587" t="s">
        <v>170</v>
      </c>
      <c r="P41" s="585" t="s">
        <v>170</v>
      </c>
    </row>
    <row r="42" spans="1:16" ht="16.5" thickBot="1" x14ac:dyDescent="0.3">
      <c r="A42" s="206" t="s">
        <v>178</v>
      </c>
      <c r="B42" s="208"/>
      <c r="C42" s="518" t="s">
        <v>170</v>
      </c>
      <c r="D42" s="519" t="s">
        <v>170</v>
      </c>
      <c r="E42" s="520" t="s">
        <v>170</v>
      </c>
      <c r="F42" s="521">
        <v>100</v>
      </c>
      <c r="G42" s="522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604"/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F32" sqref="F3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373</v>
      </c>
      <c r="B1" s="17"/>
    </row>
    <row r="2" spans="1:16" ht="20.25" x14ac:dyDescent="0.3">
      <c r="A2" s="242" t="s">
        <v>396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4"/>
      <c r="B4" s="365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6"/>
      <c r="B5" s="367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8" t="s">
        <v>90</v>
      </c>
      <c r="B6" s="369" t="s">
        <v>98</v>
      </c>
      <c r="C6" s="370" t="s">
        <v>61</v>
      </c>
      <c r="D6" s="371"/>
      <c r="E6" s="398" t="s">
        <v>92</v>
      </c>
      <c r="F6" s="126" t="s">
        <v>93</v>
      </c>
      <c r="G6" s="127" t="s">
        <v>93</v>
      </c>
      <c r="H6" s="370" t="s">
        <v>61</v>
      </c>
      <c r="I6" s="371"/>
      <c r="J6" s="398" t="s">
        <v>92</v>
      </c>
      <c r="K6" s="370" t="s">
        <v>61</v>
      </c>
      <c r="L6" s="371"/>
      <c r="M6" s="398" t="s">
        <v>92</v>
      </c>
      <c r="N6" s="370" t="s">
        <v>61</v>
      </c>
      <c r="O6" s="371"/>
      <c r="P6" s="399" t="s">
        <v>92</v>
      </c>
    </row>
    <row r="7" spans="1:16" ht="28.5" customHeight="1" thickBot="1" x14ac:dyDescent="0.25">
      <c r="A7" s="372"/>
      <c r="B7" s="373"/>
      <c r="C7" s="30" t="s">
        <v>395</v>
      </c>
      <c r="D7" s="31" t="s">
        <v>391</v>
      </c>
      <c r="E7" s="448"/>
      <c r="F7" s="32" t="s">
        <v>395</v>
      </c>
      <c r="G7" s="20" t="s">
        <v>391</v>
      </c>
      <c r="H7" s="30" t="s">
        <v>395</v>
      </c>
      <c r="I7" s="31" t="s">
        <v>391</v>
      </c>
      <c r="J7" s="448"/>
      <c r="K7" s="30" t="s">
        <v>395</v>
      </c>
      <c r="L7" s="31" t="s">
        <v>391</v>
      </c>
      <c r="M7" s="448"/>
      <c r="N7" s="30" t="s">
        <v>395</v>
      </c>
      <c r="O7" s="31" t="s">
        <v>391</v>
      </c>
      <c r="P7" s="20"/>
    </row>
    <row r="8" spans="1:16" ht="15" x14ac:dyDescent="0.25">
      <c r="A8" s="374" t="s">
        <v>99</v>
      </c>
      <c r="B8" s="375"/>
      <c r="C8" s="376"/>
      <c r="D8" s="376"/>
      <c r="E8" s="377"/>
      <c r="F8" s="378"/>
      <c r="G8" s="377"/>
      <c r="H8" s="376"/>
      <c r="I8" s="376"/>
      <c r="J8" s="377"/>
      <c r="K8" s="376"/>
      <c r="L8" s="376"/>
      <c r="M8" s="377"/>
      <c r="N8" s="376"/>
      <c r="O8" s="376"/>
      <c r="P8" s="449"/>
    </row>
    <row r="9" spans="1:16" ht="15" x14ac:dyDescent="0.25">
      <c r="A9" s="379" t="s">
        <v>100</v>
      </c>
      <c r="B9" s="380" t="s">
        <v>101</v>
      </c>
      <c r="C9" s="484">
        <v>481.66300000000001</v>
      </c>
      <c r="D9" s="114">
        <v>479.709</v>
      </c>
      <c r="E9" s="386">
        <v>0.40733027731395655</v>
      </c>
      <c r="F9" s="115">
        <v>1.7754052392448527</v>
      </c>
      <c r="G9" s="116">
        <v>2.8108063372728038</v>
      </c>
      <c r="H9" s="118">
        <v>488.38200000000001</v>
      </c>
      <c r="I9" s="114">
        <v>483.06099999999998</v>
      </c>
      <c r="J9" s="388">
        <v>1.1015171996911419</v>
      </c>
      <c r="K9" s="118" t="s">
        <v>96</v>
      </c>
      <c r="L9" s="114" t="s">
        <v>96</v>
      </c>
      <c r="M9" s="396" t="s">
        <v>114</v>
      </c>
      <c r="N9" s="118" t="s">
        <v>96</v>
      </c>
      <c r="O9" s="114">
        <v>475.63799999999998</v>
      </c>
      <c r="P9" s="581" t="s">
        <v>114</v>
      </c>
    </row>
    <row r="10" spans="1:16" ht="15.75" thickBot="1" x14ac:dyDescent="0.3">
      <c r="A10" s="379" t="s">
        <v>100</v>
      </c>
      <c r="B10" s="380" t="s">
        <v>102</v>
      </c>
      <c r="C10" s="484">
        <v>518.27300000000002</v>
      </c>
      <c r="D10" s="114">
        <v>507.18599999999998</v>
      </c>
      <c r="E10" s="386">
        <v>2.1859830515826633</v>
      </c>
      <c r="F10" s="381">
        <v>12.826036611068625</v>
      </c>
      <c r="G10" s="116">
        <v>11.73314545258534</v>
      </c>
      <c r="H10" s="118">
        <v>527.67899999999997</v>
      </c>
      <c r="I10" s="114">
        <v>535.89499999999998</v>
      </c>
      <c r="J10" s="388">
        <v>-1.5331361554035787</v>
      </c>
      <c r="K10" s="118">
        <v>493.35899999999998</v>
      </c>
      <c r="L10" s="114">
        <v>485.13</v>
      </c>
      <c r="M10" s="386">
        <v>1.6962463669531846</v>
      </c>
      <c r="N10" s="118">
        <v>538.84400000000005</v>
      </c>
      <c r="O10" s="114">
        <v>480.71100000000001</v>
      </c>
      <c r="P10" s="387">
        <v>12.093128719750544</v>
      </c>
    </row>
    <row r="11" spans="1:16" ht="15" x14ac:dyDescent="0.25">
      <c r="A11" s="374" t="s">
        <v>103</v>
      </c>
      <c r="B11" s="375"/>
      <c r="C11" s="376"/>
      <c r="D11" s="376"/>
      <c r="E11" s="395"/>
      <c r="F11" s="378"/>
      <c r="G11" s="377"/>
      <c r="H11" s="376"/>
      <c r="I11" s="376"/>
      <c r="J11" s="395"/>
      <c r="K11" s="376"/>
      <c r="L11" s="376"/>
      <c r="M11" s="395"/>
      <c r="N11" s="376"/>
      <c r="O11" s="376"/>
      <c r="P11" s="397"/>
    </row>
    <row r="12" spans="1:16" ht="15" x14ac:dyDescent="0.25">
      <c r="A12" s="379" t="s">
        <v>100</v>
      </c>
      <c r="B12" s="380" t="s">
        <v>101</v>
      </c>
      <c r="C12" s="484">
        <v>432.36399999999998</v>
      </c>
      <c r="D12" s="114">
        <v>422.74799999999999</v>
      </c>
      <c r="E12" s="386">
        <v>2.2746411573798069</v>
      </c>
      <c r="F12" s="115">
        <v>10.924673567688158</v>
      </c>
      <c r="G12" s="116">
        <v>9.0741392096158933</v>
      </c>
      <c r="H12" s="118">
        <v>434.99599999999998</v>
      </c>
      <c r="I12" s="114">
        <v>420.80900000000003</v>
      </c>
      <c r="J12" s="388">
        <v>3.3713632550634505</v>
      </c>
      <c r="K12" s="118" t="s">
        <v>96</v>
      </c>
      <c r="L12" s="114" t="s">
        <v>96</v>
      </c>
      <c r="M12" s="396" t="s">
        <v>114</v>
      </c>
      <c r="N12" s="118">
        <v>442.30099999999999</v>
      </c>
      <c r="O12" s="114">
        <v>432.57400000000001</v>
      </c>
      <c r="P12" s="387">
        <v>2.2486326039012923</v>
      </c>
    </row>
    <row r="13" spans="1:16" ht="15" x14ac:dyDescent="0.25">
      <c r="A13" s="379" t="s">
        <v>100</v>
      </c>
      <c r="B13" s="380" t="s">
        <v>102</v>
      </c>
      <c r="C13" s="484">
        <v>446.58300000000003</v>
      </c>
      <c r="D13" s="114">
        <v>431.452</v>
      </c>
      <c r="E13" s="386">
        <v>3.5069949843783386</v>
      </c>
      <c r="F13" s="115">
        <v>74.18648086224448</v>
      </c>
      <c r="G13" s="116">
        <v>74.902130319400911</v>
      </c>
      <c r="H13" s="118">
        <v>450.7</v>
      </c>
      <c r="I13" s="114">
        <v>436.71499999999997</v>
      </c>
      <c r="J13" s="388">
        <v>3.20231730075679</v>
      </c>
      <c r="K13" s="118">
        <v>425.899</v>
      </c>
      <c r="L13" s="114">
        <v>398.411</v>
      </c>
      <c r="M13" s="386">
        <v>6.8994078978743056</v>
      </c>
      <c r="N13" s="118">
        <v>481.17</v>
      </c>
      <c r="O13" s="114">
        <v>473.11799999999999</v>
      </c>
      <c r="P13" s="387">
        <v>1.7019010056687804</v>
      </c>
    </row>
    <row r="14" spans="1:16" s="34" customFormat="1" ht="15.75" thickBot="1" x14ac:dyDescent="0.3">
      <c r="A14" s="130" t="s">
        <v>348</v>
      </c>
      <c r="B14" s="444" t="s">
        <v>349</v>
      </c>
      <c r="C14" s="485" t="s">
        <v>96</v>
      </c>
      <c r="D14" s="117" t="s">
        <v>96</v>
      </c>
      <c r="E14" s="389" t="s">
        <v>114</v>
      </c>
      <c r="F14" s="450">
        <v>0.28740371975388246</v>
      </c>
      <c r="G14" s="121">
        <v>1.4797786811250631</v>
      </c>
      <c r="H14" s="119" t="s">
        <v>114</v>
      </c>
      <c r="I14" s="117" t="s">
        <v>114</v>
      </c>
      <c r="J14" s="390" t="s">
        <v>114</v>
      </c>
      <c r="K14" s="119" t="s">
        <v>114</v>
      </c>
      <c r="L14" s="117" t="s">
        <v>114</v>
      </c>
      <c r="M14" s="390" t="s">
        <v>114</v>
      </c>
      <c r="N14" s="119" t="s">
        <v>96</v>
      </c>
      <c r="O14" s="117" t="s">
        <v>96</v>
      </c>
      <c r="P14" s="451" t="s">
        <v>114</v>
      </c>
    </row>
    <row r="15" spans="1:16" ht="15.75" thickBot="1" x14ac:dyDescent="0.3">
      <c r="A15" s="318"/>
      <c r="B15" s="318"/>
      <c r="C15" s="318"/>
      <c r="D15" s="318"/>
      <c r="E15" s="382" t="s">
        <v>112</v>
      </c>
      <c r="F15" s="383">
        <v>100</v>
      </c>
      <c r="G15" s="384">
        <v>100</v>
      </c>
      <c r="H15" s="318"/>
      <c r="I15" s="318"/>
      <c r="J15" s="318"/>
      <c r="K15" s="318"/>
      <c r="L15" s="318"/>
      <c r="M15" s="318"/>
      <c r="N15" s="318"/>
      <c r="O15" s="318"/>
      <c r="P15" s="318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604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A34" sqref="A34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418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6" t="s">
        <v>416</v>
      </c>
      <c r="C4" s="447" t="s">
        <v>417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99"/>
      <c r="F5" s="1"/>
      <c r="G5" s="1"/>
      <c r="H5" s="1"/>
      <c r="I5"/>
    </row>
    <row r="6" spans="1:9" ht="15" x14ac:dyDescent="0.25">
      <c r="A6" s="43" t="s">
        <v>218</v>
      </c>
      <c r="B6" s="143">
        <v>600</v>
      </c>
      <c r="C6" s="144">
        <v>600</v>
      </c>
      <c r="D6" s="600">
        <v>0</v>
      </c>
      <c r="I6"/>
    </row>
    <row r="7" spans="1:9" ht="15" x14ac:dyDescent="0.25">
      <c r="A7" s="43" t="s">
        <v>219</v>
      </c>
      <c r="B7" s="143">
        <v>925</v>
      </c>
      <c r="C7" s="144">
        <v>950</v>
      </c>
      <c r="D7" s="600">
        <v>-2.6315789473684208</v>
      </c>
      <c r="I7"/>
    </row>
    <row r="8" spans="1:9" ht="15.75" thickBot="1" x14ac:dyDescent="0.3">
      <c r="A8" s="43" t="s">
        <v>220</v>
      </c>
      <c r="B8" s="143">
        <v>785.06</v>
      </c>
      <c r="C8" s="144">
        <v>776.53</v>
      </c>
      <c r="D8" s="600">
        <v>1.0984765559604874</v>
      </c>
      <c r="I8"/>
    </row>
    <row r="9" spans="1:9" ht="15" x14ac:dyDescent="0.25">
      <c r="A9" s="41"/>
      <c r="B9" s="145" t="s">
        <v>56</v>
      </c>
      <c r="C9" s="146"/>
      <c r="D9" s="601"/>
      <c r="I9"/>
    </row>
    <row r="10" spans="1:9" ht="15" x14ac:dyDescent="0.25">
      <c r="A10" s="43" t="s">
        <v>218</v>
      </c>
      <c r="B10" s="143">
        <v>500</v>
      </c>
      <c r="C10" s="144">
        <v>450</v>
      </c>
      <c r="D10" s="600">
        <v>11.111111111111111</v>
      </c>
      <c r="I10"/>
    </row>
    <row r="11" spans="1:9" ht="15" x14ac:dyDescent="0.25">
      <c r="A11" s="43" t="s">
        <v>219</v>
      </c>
      <c r="B11" s="143">
        <v>700</v>
      </c>
      <c r="C11" s="144">
        <v>700</v>
      </c>
      <c r="D11" s="600">
        <v>0</v>
      </c>
      <c r="I11"/>
    </row>
    <row r="12" spans="1:9" ht="15.75" thickBot="1" x14ac:dyDescent="0.3">
      <c r="A12" s="43" t="s">
        <v>220</v>
      </c>
      <c r="B12" s="143">
        <v>590.66999999999996</v>
      </c>
      <c r="C12" s="144">
        <v>583.5</v>
      </c>
      <c r="D12" s="600">
        <v>1.2287917737789134</v>
      </c>
      <c r="I12"/>
    </row>
    <row r="13" spans="1:9" ht="15" x14ac:dyDescent="0.25">
      <c r="A13" s="41"/>
      <c r="B13" s="145" t="s">
        <v>57</v>
      </c>
      <c r="C13" s="146"/>
      <c r="D13" s="601"/>
      <c r="I13"/>
    </row>
    <row r="14" spans="1:9" ht="15" x14ac:dyDescent="0.25">
      <c r="A14" s="43" t="s">
        <v>218</v>
      </c>
      <c r="B14" s="143">
        <v>580</v>
      </c>
      <c r="C14" s="144">
        <v>570</v>
      </c>
      <c r="D14" s="600">
        <v>1.7543859649122806</v>
      </c>
      <c r="I14"/>
    </row>
    <row r="15" spans="1:9" ht="15" x14ac:dyDescent="0.25">
      <c r="A15" s="43" t="s">
        <v>219</v>
      </c>
      <c r="B15" s="143">
        <v>880</v>
      </c>
      <c r="C15" s="144">
        <v>900</v>
      </c>
      <c r="D15" s="600">
        <v>-2.2222222222222223</v>
      </c>
      <c r="I15"/>
    </row>
    <row r="16" spans="1:9" ht="15.75" thickBot="1" x14ac:dyDescent="0.3">
      <c r="A16" s="43" t="s">
        <v>220</v>
      </c>
      <c r="B16" s="143">
        <v>727.42</v>
      </c>
      <c r="C16" s="144">
        <v>730.33</v>
      </c>
      <c r="D16" s="600">
        <v>-0.39845001574631767</v>
      </c>
      <c r="I16"/>
    </row>
    <row r="17" spans="1:9" ht="15" x14ac:dyDescent="0.25">
      <c r="A17" s="41"/>
      <c r="B17" s="145" t="s">
        <v>58</v>
      </c>
      <c r="C17" s="146"/>
      <c r="D17" s="601"/>
      <c r="I17"/>
    </row>
    <row r="18" spans="1:9" ht="15" x14ac:dyDescent="0.25">
      <c r="A18" s="43" t="s">
        <v>218</v>
      </c>
      <c r="B18" s="143">
        <v>700</v>
      </c>
      <c r="C18" s="144">
        <v>735</v>
      </c>
      <c r="D18" s="600">
        <v>-4.7619047619047619</v>
      </c>
      <c r="I18"/>
    </row>
    <row r="19" spans="1:9" ht="15" x14ac:dyDescent="0.25">
      <c r="A19" s="43" t="s">
        <v>219</v>
      </c>
      <c r="B19" s="143">
        <v>925</v>
      </c>
      <c r="C19" s="144">
        <v>1000</v>
      </c>
      <c r="D19" s="600">
        <v>-7.5</v>
      </c>
      <c r="I19"/>
    </row>
    <row r="20" spans="1:9" ht="15.75" thickBot="1" x14ac:dyDescent="0.3">
      <c r="A20" s="43" t="s">
        <v>220</v>
      </c>
      <c r="B20" s="143">
        <v>834.29</v>
      </c>
      <c r="C20" s="144">
        <v>837.45</v>
      </c>
      <c r="D20" s="600">
        <v>-0.37733596035585193</v>
      </c>
      <c r="I20"/>
    </row>
    <row r="21" spans="1:9" ht="15" x14ac:dyDescent="0.25">
      <c r="A21" s="41"/>
      <c r="B21" s="145" t="s">
        <v>59</v>
      </c>
      <c r="C21" s="146"/>
      <c r="D21" s="601"/>
      <c r="I21"/>
    </row>
    <row r="22" spans="1:9" ht="15" x14ac:dyDescent="0.25">
      <c r="A22" s="43" t="s">
        <v>218</v>
      </c>
      <c r="B22" s="143">
        <v>450</v>
      </c>
      <c r="C22" s="144">
        <v>450</v>
      </c>
      <c r="D22" s="600">
        <v>0</v>
      </c>
      <c r="I22"/>
    </row>
    <row r="23" spans="1:9" ht="15" x14ac:dyDescent="0.25">
      <c r="A23" s="43" t="s">
        <v>219</v>
      </c>
      <c r="B23" s="143">
        <v>875</v>
      </c>
      <c r="C23" s="144">
        <v>875</v>
      </c>
      <c r="D23" s="600">
        <v>0</v>
      </c>
      <c r="I23"/>
    </row>
    <row r="24" spans="1:9" ht="15.75" thickBot="1" x14ac:dyDescent="0.3">
      <c r="A24" s="43" t="s">
        <v>220</v>
      </c>
      <c r="B24" s="143">
        <v>635.73</v>
      </c>
      <c r="C24" s="144">
        <v>628.48</v>
      </c>
      <c r="D24" s="600">
        <v>1.153576883910387</v>
      </c>
      <c r="I24"/>
    </row>
    <row r="25" spans="1:9" ht="15" x14ac:dyDescent="0.25">
      <c r="A25" s="41"/>
      <c r="B25" s="145" t="s">
        <v>60</v>
      </c>
      <c r="C25" s="146"/>
      <c r="D25" s="601"/>
      <c r="I25"/>
    </row>
    <row r="26" spans="1:9" ht="15" x14ac:dyDescent="0.25">
      <c r="A26" s="43" t="s">
        <v>218</v>
      </c>
      <c r="B26" s="143">
        <v>550</v>
      </c>
      <c r="C26" s="144">
        <v>550</v>
      </c>
      <c r="D26" s="600">
        <v>0</v>
      </c>
      <c r="I26"/>
    </row>
    <row r="27" spans="1:9" ht="15" x14ac:dyDescent="0.25">
      <c r="A27" s="43" t="s">
        <v>219</v>
      </c>
      <c r="B27" s="143">
        <v>800</v>
      </c>
      <c r="C27" s="144">
        <v>800</v>
      </c>
      <c r="D27" s="600">
        <v>0</v>
      </c>
      <c r="I27"/>
    </row>
    <row r="28" spans="1:9" ht="15.75" thickBot="1" x14ac:dyDescent="0.3">
      <c r="A28" s="44" t="s">
        <v>220</v>
      </c>
      <c r="B28" s="151">
        <v>675.66</v>
      </c>
      <c r="C28" s="152">
        <v>674.3</v>
      </c>
      <c r="D28" s="602">
        <v>0.20169064214741417</v>
      </c>
      <c r="I28"/>
    </row>
    <row r="29" spans="1:9" ht="18" customHeight="1" x14ac:dyDescent="0.2">
      <c r="A29" s="603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A41" sqref="A41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418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1" t="s">
        <v>62</v>
      </c>
      <c r="E4" s="161" t="s">
        <v>61</v>
      </c>
      <c r="F4" s="40"/>
      <c r="G4" s="513" t="s">
        <v>62</v>
      </c>
      <c r="H4" s="159" t="s">
        <v>61</v>
      </c>
      <c r="I4" s="40"/>
      <c r="J4" s="513" t="s">
        <v>62</v>
      </c>
    </row>
    <row r="5" spans="1:10" ht="30" x14ac:dyDescent="0.25">
      <c r="A5" s="41"/>
      <c r="B5" s="446" t="s">
        <v>416</v>
      </c>
      <c r="C5" s="447" t="s">
        <v>417</v>
      </c>
      <c r="D5" s="512" t="s">
        <v>63</v>
      </c>
      <c r="E5" s="446" t="s">
        <v>416</v>
      </c>
      <c r="F5" s="447" t="s">
        <v>417</v>
      </c>
      <c r="G5" s="514" t="s">
        <v>63</v>
      </c>
      <c r="H5" s="446" t="s">
        <v>416</v>
      </c>
      <c r="I5" s="447" t="s">
        <v>417</v>
      </c>
      <c r="J5" s="514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4" t="s">
        <v>114</v>
      </c>
      <c r="E6" s="134" t="s">
        <v>114</v>
      </c>
      <c r="F6" s="56" t="s">
        <v>114</v>
      </c>
      <c r="G6" s="406" t="s">
        <v>114</v>
      </c>
      <c r="H6" s="120" t="s">
        <v>114</v>
      </c>
      <c r="I6" s="56" t="s">
        <v>114</v>
      </c>
      <c r="J6" s="406" t="s">
        <v>114</v>
      </c>
    </row>
    <row r="7" spans="1:10" ht="15" x14ac:dyDescent="0.25">
      <c r="A7" s="43" t="s">
        <v>1</v>
      </c>
      <c r="B7" s="134">
        <v>816.5</v>
      </c>
      <c r="C7" s="56">
        <v>762.5</v>
      </c>
      <c r="D7" s="404">
        <v>7.081967213114754</v>
      </c>
      <c r="E7" s="134" t="s">
        <v>114</v>
      </c>
      <c r="F7" s="56">
        <v>650</v>
      </c>
      <c r="G7" s="406" t="s">
        <v>114</v>
      </c>
      <c r="H7" s="120">
        <v>775</v>
      </c>
      <c r="I7" s="56">
        <v>790</v>
      </c>
      <c r="J7" s="406">
        <v>-1.89873417721519</v>
      </c>
    </row>
    <row r="8" spans="1:10" ht="15" x14ac:dyDescent="0.25">
      <c r="A8" s="43" t="s">
        <v>7</v>
      </c>
      <c r="B8" s="134">
        <v>762.5</v>
      </c>
      <c r="C8" s="56">
        <v>775</v>
      </c>
      <c r="D8" s="404">
        <v>-1.6129032258064515</v>
      </c>
      <c r="E8" s="134">
        <v>600</v>
      </c>
      <c r="F8" s="56">
        <v>600</v>
      </c>
      <c r="G8" s="406">
        <v>0</v>
      </c>
      <c r="H8" s="120">
        <v>712.5</v>
      </c>
      <c r="I8" s="56">
        <v>700</v>
      </c>
      <c r="J8" s="406">
        <v>1.7857142857142856</v>
      </c>
    </row>
    <row r="9" spans="1:10" ht="15" x14ac:dyDescent="0.25">
      <c r="A9" s="43" t="s">
        <v>8</v>
      </c>
      <c r="B9" s="134" t="s">
        <v>114</v>
      </c>
      <c r="C9" s="56" t="s">
        <v>114</v>
      </c>
      <c r="D9" s="404" t="s">
        <v>114</v>
      </c>
      <c r="E9" s="134" t="s">
        <v>114</v>
      </c>
      <c r="F9" s="56" t="s">
        <v>114</v>
      </c>
      <c r="G9" s="406" t="s">
        <v>114</v>
      </c>
      <c r="H9" s="120" t="s">
        <v>114</v>
      </c>
      <c r="I9" s="56" t="s">
        <v>114</v>
      </c>
      <c r="J9" s="406" t="s">
        <v>114</v>
      </c>
    </row>
    <row r="10" spans="1:10" ht="15" x14ac:dyDescent="0.25">
      <c r="A10" s="43" t="s">
        <v>3</v>
      </c>
      <c r="B10" s="134">
        <v>768.57</v>
      </c>
      <c r="C10" s="56">
        <v>758.18</v>
      </c>
      <c r="D10" s="404">
        <v>1.3703869793452874</v>
      </c>
      <c r="E10" s="134">
        <v>595</v>
      </c>
      <c r="F10" s="56">
        <v>601.66999999999996</v>
      </c>
      <c r="G10" s="406">
        <v>-1.1085811158940881</v>
      </c>
      <c r="H10" s="120">
        <v>725.71</v>
      </c>
      <c r="I10" s="56">
        <v>722.73</v>
      </c>
      <c r="J10" s="406">
        <v>0.4123254880799217</v>
      </c>
    </row>
    <row r="11" spans="1:10" ht="15" x14ac:dyDescent="0.25">
      <c r="A11" s="43" t="s">
        <v>9</v>
      </c>
      <c r="B11" s="134">
        <v>774</v>
      </c>
      <c r="C11" s="56">
        <v>750</v>
      </c>
      <c r="D11" s="404">
        <v>3.2</v>
      </c>
      <c r="E11" s="134" t="s">
        <v>114</v>
      </c>
      <c r="F11" s="56" t="s">
        <v>114</v>
      </c>
      <c r="G11" s="406" t="s">
        <v>114</v>
      </c>
      <c r="H11" s="120">
        <v>740</v>
      </c>
      <c r="I11" s="56">
        <v>708.57</v>
      </c>
      <c r="J11" s="406">
        <v>4.4356944268032725</v>
      </c>
    </row>
    <row r="12" spans="1:10" ht="15" x14ac:dyDescent="0.25">
      <c r="A12" s="43" t="s">
        <v>10</v>
      </c>
      <c r="B12" s="134">
        <v>788.18</v>
      </c>
      <c r="C12" s="56">
        <v>812.46</v>
      </c>
      <c r="D12" s="404">
        <v>-2.9884548162371174</v>
      </c>
      <c r="E12" s="134">
        <v>573.71</v>
      </c>
      <c r="F12" s="56">
        <v>564.41</v>
      </c>
      <c r="G12" s="406">
        <v>1.6477383462376765</v>
      </c>
      <c r="H12" s="120">
        <v>718.48</v>
      </c>
      <c r="I12" s="56">
        <v>756.4</v>
      </c>
      <c r="J12" s="406">
        <v>-5.0132205182443101</v>
      </c>
    </row>
    <row r="13" spans="1:10" ht="15" x14ac:dyDescent="0.25">
      <c r="A13" s="43" t="s">
        <v>11</v>
      </c>
      <c r="B13" s="134">
        <v>780</v>
      </c>
      <c r="C13" s="56">
        <v>768.75</v>
      </c>
      <c r="D13" s="404">
        <v>1.4634146341463417</v>
      </c>
      <c r="E13" s="134">
        <v>650</v>
      </c>
      <c r="F13" s="56">
        <v>650</v>
      </c>
      <c r="G13" s="406">
        <v>0</v>
      </c>
      <c r="H13" s="120">
        <v>765</v>
      </c>
      <c r="I13" s="56">
        <v>745</v>
      </c>
      <c r="J13" s="406">
        <v>2.6845637583892619</v>
      </c>
    </row>
    <row r="14" spans="1:10" ht="15" x14ac:dyDescent="0.25">
      <c r="A14" s="43" t="s">
        <v>13</v>
      </c>
      <c r="B14" s="134">
        <v>787.5</v>
      </c>
      <c r="C14" s="56">
        <v>770</v>
      </c>
      <c r="D14" s="404">
        <v>2.2727272727272729</v>
      </c>
      <c r="E14" s="134">
        <v>567.5</v>
      </c>
      <c r="F14" s="56">
        <v>550</v>
      </c>
      <c r="G14" s="406">
        <v>3.1818181818181817</v>
      </c>
      <c r="H14" s="120">
        <v>710.83</v>
      </c>
      <c r="I14" s="56">
        <v>736.25</v>
      </c>
      <c r="J14" s="406">
        <v>-3.4526315789473627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4" t="s">
        <v>114</v>
      </c>
      <c r="E15" s="134" t="s">
        <v>114</v>
      </c>
      <c r="F15" s="56" t="s">
        <v>114</v>
      </c>
      <c r="G15" s="406" t="s">
        <v>114</v>
      </c>
      <c r="H15" s="120" t="s">
        <v>114</v>
      </c>
      <c r="I15" s="56" t="s">
        <v>114</v>
      </c>
      <c r="J15" s="406" t="s">
        <v>114</v>
      </c>
    </row>
    <row r="16" spans="1:10" ht="15" x14ac:dyDescent="0.25">
      <c r="A16" s="43" t="s">
        <v>16</v>
      </c>
      <c r="B16" s="134">
        <v>837</v>
      </c>
      <c r="C16" s="56">
        <v>828</v>
      </c>
      <c r="D16" s="404">
        <v>1.0869565217391304</v>
      </c>
      <c r="E16" s="134">
        <v>650</v>
      </c>
      <c r="F16" s="56">
        <v>640</v>
      </c>
      <c r="G16" s="406">
        <v>1.5625</v>
      </c>
      <c r="H16" s="120">
        <v>756</v>
      </c>
      <c r="I16" s="56">
        <v>754</v>
      </c>
      <c r="J16" s="406">
        <v>0.2652519893899204</v>
      </c>
    </row>
    <row r="17" spans="1:10" ht="15" x14ac:dyDescent="0.25">
      <c r="A17" s="43" t="s">
        <v>19</v>
      </c>
      <c r="B17" s="134">
        <v>630</v>
      </c>
      <c r="C17" s="56">
        <v>652.91999999999996</v>
      </c>
      <c r="D17" s="404">
        <v>-3.5103841205660666</v>
      </c>
      <c r="E17" s="134" t="s">
        <v>114</v>
      </c>
      <c r="F17" s="56">
        <v>604.16</v>
      </c>
      <c r="G17" s="406" t="s">
        <v>114</v>
      </c>
      <c r="H17" s="120">
        <v>580</v>
      </c>
      <c r="I17" s="56">
        <v>633.75</v>
      </c>
      <c r="J17" s="406">
        <v>-8.4812623274161734</v>
      </c>
    </row>
    <row r="18" spans="1:10" ht="15" x14ac:dyDescent="0.25">
      <c r="A18" s="43" t="s">
        <v>20</v>
      </c>
      <c r="B18" s="134">
        <v>660</v>
      </c>
      <c r="C18" s="56">
        <v>723.33</v>
      </c>
      <c r="D18" s="404">
        <v>-8.7553398863589287</v>
      </c>
      <c r="E18" s="134" t="s">
        <v>114</v>
      </c>
      <c r="F18" s="56" t="s">
        <v>114</v>
      </c>
      <c r="G18" s="406" t="s">
        <v>114</v>
      </c>
      <c r="H18" s="120">
        <v>720</v>
      </c>
      <c r="I18" s="56">
        <v>720</v>
      </c>
      <c r="J18" s="406">
        <v>0</v>
      </c>
    </row>
    <row r="19" spans="1:10" ht="15" x14ac:dyDescent="0.25">
      <c r="A19" s="43" t="s">
        <v>21</v>
      </c>
      <c r="B19" s="134">
        <v>822</v>
      </c>
      <c r="C19" s="56">
        <v>798</v>
      </c>
      <c r="D19" s="404">
        <v>3.007518796992481</v>
      </c>
      <c r="E19" s="134">
        <v>580</v>
      </c>
      <c r="F19" s="56">
        <v>586.66999999999996</v>
      </c>
      <c r="G19" s="406">
        <v>-1.1369253583786387</v>
      </c>
      <c r="H19" s="120">
        <v>722</v>
      </c>
      <c r="I19" s="56">
        <v>726</v>
      </c>
      <c r="J19" s="406">
        <v>-0.55096418732782371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5">
        <v>0</v>
      </c>
      <c r="E20" s="135" t="s">
        <v>114</v>
      </c>
      <c r="F20" s="136" t="s">
        <v>114</v>
      </c>
      <c r="G20" s="407" t="s">
        <v>114</v>
      </c>
      <c r="H20" s="160" t="s">
        <v>114</v>
      </c>
      <c r="I20" s="136" t="s">
        <v>114</v>
      </c>
      <c r="J20" s="407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6" t="s">
        <v>416</v>
      </c>
      <c r="C24" s="447" t="s">
        <v>417</v>
      </c>
      <c r="D24" s="157" t="s">
        <v>63</v>
      </c>
      <c r="E24" s="446" t="s">
        <v>416</v>
      </c>
      <c r="F24" s="447" t="s">
        <v>417</v>
      </c>
      <c r="G24" s="149" t="s">
        <v>63</v>
      </c>
      <c r="H24" s="446" t="s">
        <v>416</v>
      </c>
      <c r="I24" s="447" t="s">
        <v>417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4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4" t="s">
        <v>114</v>
      </c>
      <c r="E26" s="134">
        <v>775</v>
      </c>
      <c r="F26" s="56">
        <v>800</v>
      </c>
      <c r="G26" s="406">
        <v>-3.125</v>
      </c>
      <c r="H26" s="120">
        <v>700</v>
      </c>
      <c r="I26" s="56">
        <v>662.5</v>
      </c>
      <c r="J26" s="406">
        <v>5.6603773584905666</v>
      </c>
    </row>
    <row r="27" spans="1:10" ht="15" x14ac:dyDescent="0.25">
      <c r="A27" s="43" t="s">
        <v>7</v>
      </c>
      <c r="B27" s="134" t="s">
        <v>114</v>
      </c>
      <c r="C27" s="56">
        <v>900</v>
      </c>
      <c r="D27" s="404" t="s">
        <v>114</v>
      </c>
      <c r="E27" s="134">
        <v>625</v>
      </c>
      <c r="F27" s="56">
        <v>616.66999999999996</v>
      </c>
      <c r="G27" s="406">
        <v>1.3508035091702275</v>
      </c>
      <c r="H27" s="120">
        <v>700</v>
      </c>
      <c r="I27" s="56">
        <v>675</v>
      </c>
      <c r="J27" s="406">
        <v>3.7037037037037033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4" t="s">
        <v>114</v>
      </c>
      <c r="E28" s="134" t="s">
        <v>114</v>
      </c>
      <c r="F28" s="56" t="s">
        <v>114</v>
      </c>
      <c r="G28" s="406" t="s">
        <v>114</v>
      </c>
      <c r="H28" s="120" t="s">
        <v>114</v>
      </c>
      <c r="I28" s="56" t="s">
        <v>114</v>
      </c>
      <c r="J28" s="406" t="s">
        <v>114</v>
      </c>
    </row>
    <row r="29" spans="1:10" ht="15" x14ac:dyDescent="0.25">
      <c r="A29" s="43" t="s">
        <v>3</v>
      </c>
      <c r="B29" s="134">
        <v>840</v>
      </c>
      <c r="C29" s="56">
        <v>831.25</v>
      </c>
      <c r="D29" s="404">
        <v>1.0526315789473684</v>
      </c>
      <c r="E29" s="134">
        <v>641.66999999999996</v>
      </c>
      <c r="F29" s="56">
        <v>630</v>
      </c>
      <c r="G29" s="406">
        <v>1.852380952380946</v>
      </c>
      <c r="H29" s="120">
        <v>682.86</v>
      </c>
      <c r="I29" s="56">
        <v>670.91</v>
      </c>
      <c r="J29" s="406">
        <v>1.7811628981532615</v>
      </c>
    </row>
    <row r="30" spans="1:10" ht="15" x14ac:dyDescent="0.25">
      <c r="A30" s="43" t="s">
        <v>9</v>
      </c>
      <c r="B30" s="134">
        <v>850</v>
      </c>
      <c r="C30" s="56">
        <v>833.33</v>
      </c>
      <c r="D30" s="404">
        <v>2.0004080016320014</v>
      </c>
      <c r="E30" s="134">
        <v>631.25</v>
      </c>
      <c r="F30" s="56">
        <v>631</v>
      </c>
      <c r="G30" s="406">
        <v>3.9619651347068144E-2</v>
      </c>
      <c r="H30" s="120">
        <v>650</v>
      </c>
      <c r="I30" s="56">
        <v>650</v>
      </c>
      <c r="J30" s="406">
        <v>0</v>
      </c>
    </row>
    <row r="31" spans="1:10" ht="15" x14ac:dyDescent="0.25">
      <c r="A31" s="43" t="s">
        <v>10</v>
      </c>
      <c r="B31" s="134">
        <v>802.78</v>
      </c>
      <c r="C31" s="56">
        <v>841.82</v>
      </c>
      <c r="D31" s="404">
        <v>-4.6375709771685241</v>
      </c>
      <c r="E31" s="134">
        <v>603.48</v>
      </c>
      <c r="F31" s="56">
        <v>604.74</v>
      </c>
      <c r="G31" s="406">
        <v>-0.20835400337334906</v>
      </c>
      <c r="H31" s="120">
        <v>657.05</v>
      </c>
      <c r="I31" s="56">
        <v>675.11</v>
      </c>
      <c r="J31" s="406">
        <v>-2.675119610137616</v>
      </c>
    </row>
    <row r="32" spans="1:10" ht="15" x14ac:dyDescent="0.25">
      <c r="A32" s="43" t="s">
        <v>11</v>
      </c>
      <c r="B32" s="134">
        <v>866.67</v>
      </c>
      <c r="C32" s="56">
        <v>850</v>
      </c>
      <c r="D32" s="404">
        <v>1.9611764705882304</v>
      </c>
      <c r="E32" s="134">
        <v>640</v>
      </c>
      <c r="F32" s="56">
        <v>643.75</v>
      </c>
      <c r="G32" s="406">
        <v>-0.58252427184466016</v>
      </c>
      <c r="H32" s="120">
        <v>775</v>
      </c>
      <c r="I32" s="56">
        <v>775</v>
      </c>
      <c r="J32" s="406">
        <v>0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4" t="s">
        <v>114</v>
      </c>
      <c r="E33" s="134">
        <v>587.5</v>
      </c>
      <c r="F33" s="56">
        <v>608.33000000000004</v>
      </c>
      <c r="G33" s="406">
        <v>-3.4241283513882328</v>
      </c>
      <c r="H33" s="120">
        <v>618.75</v>
      </c>
      <c r="I33" s="56">
        <v>641.66999999999996</v>
      </c>
      <c r="J33" s="406">
        <v>-3.5719294964701422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4" t="s">
        <v>114</v>
      </c>
      <c r="E34" s="134" t="s">
        <v>114</v>
      </c>
      <c r="F34" s="56" t="s">
        <v>114</v>
      </c>
      <c r="G34" s="406" t="s">
        <v>114</v>
      </c>
      <c r="H34" s="120" t="s">
        <v>114</v>
      </c>
      <c r="I34" s="56" t="s">
        <v>114</v>
      </c>
      <c r="J34" s="406" t="s">
        <v>114</v>
      </c>
    </row>
    <row r="35" spans="1:10" ht="15" x14ac:dyDescent="0.25">
      <c r="A35" s="43" t="s">
        <v>16</v>
      </c>
      <c r="B35" s="134">
        <v>874.4</v>
      </c>
      <c r="C35" s="56">
        <v>841.4</v>
      </c>
      <c r="D35" s="404">
        <v>3.9220347040646546</v>
      </c>
      <c r="E35" s="134">
        <v>752</v>
      </c>
      <c r="F35" s="56">
        <v>747</v>
      </c>
      <c r="G35" s="406">
        <v>0.66934404283801874</v>
      </c>
      <c r="H35" s="120">
        <v>703.5</v>
      </c>
      <c r="I35" s="56">
        <v>681.5</v>
      </c>
      <c r="J35" s="406">
        <v>3.2281731474688184</v>
      </c>
    </row>
    <row r="36" spans="1:10" ht="15" x14ac:dyDescent="0.25">
      <c r="A36" s="43" t="s">
        <v>19</v>
      </c>
      <c r="B36" s="134">
        <v>700</v>
      </c>
      <c r="C36" s="56">
        <v>822.89</v>
      </c>
      <c r="D36" s="404">
        <v>-14.933952290099525</v>
      </c>
      <c r="E36" s="134">
        <v>450</v>
      </c>
      <c r="F36" s="56">
        <v>538.41999999999996</v>
      </c>
      <c r="G36" s="406">
        <v>-16.422123992422264</v>
      </c>
      <c r="H36" s="120">
        <v>600</v>
      </c>
      <c r="I36" s="56">
        <v>615</v>
      </c>
      <c r="J36" s="406">
        <v>-2.4390243902439024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4" t="s">
        <v>114</v>
      </c>
      <c r="E37" s="134">
        <v>650</v>
      </c>
      <c r="F37" s="56">
        <v>650</v>
      </c>
      <c r="G37" s="406">
        <v>0</v>
      </c>
      <c r="H37" s="120" t="s">
        <v>114</v>
      </c>
      <c r="I37" s="56" t="s">
        <v>114</v>
      </c>
      <c r="J37" s="406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4">
        <v>0</v>
      </c>
      <c r="E38" s="134">
        <v>646.66999999999996</v>
      </c>
      <c r="F38" s="56">
        <v>625</v>
      </c>
      <c r="G38" s="406">
        <v>3.4671999999999934</v>
      </c>
      <c r="H38" s="120">
        <v>702</v>
      </c>
      <c r="I38" s="56">
        <v>700</v>
      </c>
      <c r="J38" s="406">
        <v>0.2857142857142857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5" t="s">
        <v>114</v>
      </c>
      <c r="E39" s="135">
        <v>700</v>
      </c>
      <c r="F39" s="136">
        <v>700</v>
      </c>
      <c r="G39" s="407">
        <v>0</v>
      </c>
      <c r="H39" s="160">
        <v>700</v>
      </c>
      <c r="I39" s="136">
        <v>700</v>
      </c>
      <c r="J39" s="407">
        <v>0</v>
      </c>
    </row>
    <row r="40" spans="1:10" ht="15.75" x14ac:dyDescent="0.25">
      <c r="A40" s="35" t="s">
        <v>143</v>
      </c>
    </row>
    <row r="41" spans="1:10" x14ac:dyDescent="0.2">
      <c r="A41" s="603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13" sqref="A13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418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7" t="s">
        <v>416</v>
      </c>
      <c r="D5" s="42" t="s">
        <v>417</v>
      </c>
      <c r="E5" s="54" t="s">
        <v>63</v>
      </c>
      <c r="F5" s="317" t="s">
        <v>416</v>
      </c>
      <c r="G5" s="42" t="s">
        <v>417</v>
      </c>
      <c r="H5" s="54" t="s">
        <v>63</v>
      </c>
      <c r="I5" s="317" t="s">
        <v>416</v>
      </c>
      <c r="J5" s="42" t="s">
        <v>417</v>
      </c>
      <c r="K5" s="54" t="s">
        <v>63</v>
      </c>
      <c r="L5" s="317" t="s">
        <v>416</v>
      </c>
      <c r="M5" s="42" t="s">
        <v>417</v>
      </c>
      <c r="N5" s="54" t="s">
        <v>63</v>
      </c>
      <c r="O5" s="317" t="s">
        <v>416</v>
      </c>
      <c r="P5" s="42" t="s">
        <v>417</v>
      </c>
      <c r="Q5" s="54" t="s">
        <v>63</v>
      </c>
      <c r="R5" s="317" t="s">
        <v>416</v>
      </c>
      <c r="S5" s="42" t="s">
        <v>417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>
        <v>700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>
        <v>600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833</v>
      </c>
      <c r="D12" s="56">
        <v>850</v>
      </c>
      <c r="E12" s="57">
        <v>-2</v>
      </c>
      <c r="F12" s="55" t="s">
        <v>114</v>
      </c>
      <c r="G12" s="55">
        <v>650</v>
      </c>
      <c r="H12" s="57" t="s">
        <v>114</v>
      </c>
      <c r="I12" s="56">
        <v>800</v>
      </c>
      <c r="J12" s="56">
        <v>800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775</v>
      </c>
      <c r="P12" s="56">
        <v>800</v>
      </c>
      <c r="Q12" s="57">
        <v>-3.125</v>
      </c>
      <c r="R12" s="56" t="s">
        <v>114</v>
      </c>
      <c r="S12" s="56">
        <v>750</v>
      </c>
      <c r="T12" s="57" t="s">
        <v>114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780</v>
      </c>
      <c r="K19" s="57">
        <v>-3.8461538461538463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>
        <v>700</v>
      </c>
      <c r="T19" s="57">
        <v>0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750</v>
      </c>
      <c r="D22" s="56">
        <v>800</v>
      </c>
      <c r="E22" s="57">
        <v>-6.25</v>
      </c>
      <c r="F22" s="55">
        <v>600</v>
      </c>
      <c r="G22" s="55">
        <v>600</v>
      </c>
      <c r="H22" s="57">
        <v>0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>
        <v>700</v>
      </c>
      <c r="S22" s="56">
        <v>700</v>
      </c>
      <c r="T22" s="57">
        <v>0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750</v>
      </c>
      <c r="D26" s="56">
        <v>775</v>
      </c>
      <c r="E26" s="57">
        <v>-3.225806451612903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800</v>
      </c>
      <c r="J28" s="56">
        <v>800</v>
      </c>
      <c r="K28" s="57" t="s">
        <v>114</v>
      </c>
      <c r="L28" s="56" t="s">
        <v>114</v>
      </c>
      <c r="M28" s="56">
        <v>900</v>
      </c>
      <c r="N28" s="57" t="s">
        <v>114</v>
      </c>
      <c r="O28" s="56">
        <v>650</v>
      </c>
      <c r="P28" s="56">
        <v>700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 t="s">
        <v>114</v>
      </c>
      <c r="S29" s="56" t="s">
        <v>114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 t="s">
        <v>114</v>
      </c>
      <c r="D35" s="56" t="s">
        <v>114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 t="s">
        <v>114</v>
      </c>
      <c r="Q35" s="57" t="s">
        <v>114</v>
      </c>
      <c r="R35" s="56" t="s">
        <v>114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900</v>
      </c>
      <c r="M36" s="56">
        <v>900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750</v>
      </c>
      <c r="K38" s="57">
        <v>-6.666666666666667</v>
      </c>
      <c r="L38" s="56">
        <v>900</v>
      </c>
      <c r="M38" s="56">
        <v>900</v>
      </c>
      <c r="N38" s="57">
        <v>0</v>
      </c>
      <c r="O38" s="56">
        <v>650</v>
      </c>
      <c r="P38" s="56">
        <v>600</v>
      </c>
      <c r="Q38" s="57">
        <v>8.3333333333333321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780</v>
      </c>
      <c r="D39" s="56">
        <v>780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680</v>
      </c>
      <c r="P39" s="56">
        <v>680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850</v>
      </c>
      <c r="M41" s="56">
        <v>850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800</v>
      </c>
      <c r="D42" s="56">
        <v>780</v>
      </c>
      <c r="E42" s="57">
        <v>2.5641025641025639</v>
      </c>
      <c r="F42" s="55">
        <v>580</v>
      </c>
      <c r="G42" s="55">
        <v>560</v>
      </c>
      <c r="H42" s="57">
        <v>3.5714285714285712</v>
      </c>
      <c r="I42" s="56">
        <v>730</v>
      </c>
      <c r="J42" s="56">
        <v>725</v>
      </c>
      <c r="K42" s="57">
        <v>0.68965517241379315</v>
      </c>
      <c r="L42" s="56" t="s">
        <v>114</v>
      </c>
      <c r="M42" s="56" t="s">
        <v>114</v>
      </c>
      <c r="N42" s="57" t="s">
        <v>114</v>
      </c>
      <c r="O42" s="56">
        <v>620</v>
      </c>
      <c r="P42" s="56">
        <v>610</v>
      </c>
      <c r="Q42" s="57">
        <v>1.639344262295082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680</v>
      </c>
      <c r="D46" s="56">
        <v>680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655</v>
      </c>
      <c r="K46" s="57">
        <v>-0.76335877862595414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>
        <v>800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>
        <v>800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>
        <v>780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900</v>
      </c>
      <c r="M48" s="56">
        <v>850</v>
      </c>
      <c r="N48" s="57">
        <v>5.8823529411764701</v>
      </c>
      <c r="O48" s="56">
        <v>550</v>
      </c>
      <c r="P48" s="56">
        <v>550</v>
      </c>
      <c r="Q48" s="57">
        <v>0</v>
      </c>
      <c r="R48" s="56">
        <v>650</v>
      </c>
      <c r="S48" s="56">
        <v>650</v>
      </c>
      <c r="T48" s="57">
        <v>0</v>
      </c>
    </row>
    <row r="49" spans="1:20" ht="15" x14ac:dyDescent="0.25">
      <c r="A49" s="55" t="s">
        <v>9</v>
      </c>
      <c r="B49" s="55" t="s">
        <v>134</v>
      </c>
      <c r="C49" s="56">
        <v>690</v>
      </c>
      <c r="D49" s="56">
        <v>690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600</v>
      </c>
      <c r="Q49" s="57">
        <v>-3.3333333333333335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 t="s">
        <v>114</v>
      </c>
      <c r="N50" s="57" t="s">
        <v>114</v>
      </c>
      <c r="O50" s="56" t="s">
        <v>114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850</v>
      </c>
      <c r="D52" s="56">
        <v>900</v>
      </c>
      <c r="E52" s="57">
        <v>-5.5555555555555554</v>
      </c>
      <c r="F52" s="55" t="s">
        <v>114</v>
      </c>
      <c r="G52" s="55">
        <v>650</v>
      </c>
      <c r="H52" s="57" t="s">
        <v>114</v>
      </c>
      <c r="I52" s="56">
        <v>800</v>
      </c>
      <c r="J52" s="56">
        <v>900</v>
      </c>
      <c r="K52" s="57">
        <v>-11.111111111111111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800</v>
      </c>
      <c r="Q52" s="57">
        <v>-12.5</v>
      </c>
      <c r="R52" s="56">
        <v>750</v>
      </c>
      <c r="S52" s="56">
        <v>750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 t="s">
        <v>114</v>
      </c>
      <c r="D53" s="56">
        <v>875</v>
      </c>
      <c r="E53" s="57" t="s">
        <v>114</v>
      </c>
      <c r="F53" s="55" t="s">
        <v>114</v>
      </c>
      <c r="G53" s="55">
        <v>500</v>
      </c>
      <c r="H53" s="57" t="s">
        <v>114</v>
      </c>
      <c r="I53" s="56" t="s">
        <v>114</v>
      </c>
      <c r="J53" s="56">
        <v>875</v>
      </c>
      <c r="K53" s="57" t="s">
        <v>114</v>
      </c>
      <c r="L53" s="56" t="s">
        <v>114</v>
      </c>
      <c r="M53" s="56">
        <v>950</v>
      </c>
      <c r="N53" s="57" t="s">
        <v>114</v>
      </c>
      <c r="O53" s="56" t="s">
        <v>114</v>
      </c>
      <c r="P53" s="56">
        <v>575</v>
      </c>
      <c r="Q53" s="57" t="s">
        <v>114</v>
      </c>
      <c r="R53" s="56" t="s">
        <v>114</v>
      </c>
      <c r="S53" s="56">
        <v>775</v>
      </c>
      <c r="T53" s="57" t="s">
        <v>114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800</v>
      </c>
      <c r="D57" s="56">
        <v>850</v>
      </c>
      <c r="E57" s="57">
        <v>-5.8823529411764701</v>
      </c>
      <c r="F57" s="55">
        <v>550</v>
      </c>
      <c r="G57" s="55">
        <v>565</v>
      </c>
      <c r="H57" s="57">
        <v>-2.6548672566371683</v>
      </c>
      <c r="I57" s="56">
        <v>700</v>
      </c>
      <c r="J57" s="56">
        <v>750</v>
      </c>
      <c r="K57" s="57">
        <v>-6.666666666666667</v>
      </c>
      <c r="L57" s="56">
        <v>850</v>
      </c>
      <c r="M57" s="56">
        <v>850</v>
      </c>
      <c r="N57" s="57">
        <v>0</v>
      </c>
      <c r="O57" s="56">
        <v>650</v>
      </c>
      <c r="P57" s="56">
        <v>650</v>
      </c>
      <c r="Q57" s="57">
        <v>0</v>
      </c>
      <c r="R57" s="56">
        <v>650</v>
      </c>
      <c r="S57" s="56">
        <v>690</v>
      </c>
      <c r="T57" s="57">
        <v>-5.7971014492753623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825</v>
      </c>
      <c r="E58" s="57">
        <v>-3.0303030303030303</v>
      </c>
      <c r="F58" s="55" t="s">
        <v>114</v>
      </c>
      <c r="G58" s="55">
        <v>600</v>
      </c>
      <c r="H58" s="57" t="s">
        <v>114</v>
      </c>
      <c r="I58" s="56">
        <v>800</v>
      </c>
      <c r="J58" s="56">
        <v>800</v>
      </c>
      <c r="K58" s="57">
        <v>0</v>
      </c>
      <c r="L58" s="56">
        <v>800</v>
      </c>
      <c r="M58" s="56">
        <v>800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625</v>
      </c>
      <c r="T58" s="57">
        <v>-4</v>
      </c>
    </row>
    <row r="59" spans="1:20" ht="15" x14ac:dyDescent="0.25">
      <c r="A59" s="55" t="s">
        <v>10</v>
      </c>
      <c r="B59" s="55" t="s">
        <v>69</v>
      </c>
      <c r="C59" s="56" t="s">
        <v>114</v>
      </c>
      <c r="D59" s="56">
        <v>850</v>
      </c>
      <c r="E59" s="57" t="s">
        <v>114</v>
      </c>
      <c r="F59" s="55" t="s">
        <v>114</v>
      </c>
      <c r="G59" s="55">
        <v>600</v>
      </c>
      <c r="H59" s="57" t="s">
        <v>114</v>
      </c>
      <c r="I59" s="56" t="s">
        <v>114</v>
      </c>
      <c r="J59" s="56">
        <v>800</v>
      </c>
      <c r="K59" s="57" t="s">
        <v>114</v>
      </c>
      <c r="L59" s="56" t="s">
        <v>114</v>
      </c>
      <c r="M59" s="56" t="s">
        <v>114</v>
      </c>
      <c r="N59" s="57" t="s">
        <v>114</v>
      </c>
      <c r="O59" s="56" t="s">
        <v>114</v>
      </c>
      <c r="P59" s="56">
        <v>650</v>
      </c>
      <c r="Q59" s="57" t="s">
        <v>114</v>
      </c>
      <c r="R59" s="56" t="s">
        <v>114</v>
      </c>
      <c r="S59" s="56">
        <v>700</v>
      </c>
      <c r="T59" s="57" t="s">
        <v>114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750</v>
      </c>
      <c r="D61" s="56">
        <v>720</v>
      </c>
      <c r="E61" s="57">
        <v>4.1666666666666661</v>
      </c>
      <c r="F61" s="55">
        <v>550</v>
      </c>
      <c r="G61" s="55">
        <v>550</v>
      </c>
      <c r="H61" s="57">
        <v>0</v>
      </c>
      <c r="I61" s="56">
        <v>750</v>
      </c>
      <c r="J61" s="56">
        <v>730</v>
      </c>
      <c r="K61" s="57">
        <v>2.7397260273972601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500</v>
      </c>
      <c r="Q61" s="57">
        <v>10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745</v>
      </c>
      <c r="D63" s="56">
        <v>816.67</v>
      </c>
      <c r="E63" s="57">
        <v>-8.7758825474181688</v>
      </c>
      <c r="F63" s="55">
        <v>654.66999999999996</v>
      </c>
      <c r="G63" s="55">
        <v>610</v>
      </c>
      <c r="H63" s="57">
        <v>7.3229508196721245</v>
      </c>
      <c r="I63" s="56">
        <v>648.33000000000004</v>
      </c>
      <c r="J63" s="56">
        <v>716.67</v>
      </c>
      <c r="K63" s="57">
        <v>-9.5357696010716122</v>
      </c>
      <c r="L63" s="56">
        <v>811.67</v>
      </c>
      <c r="M63" s="56">
        <v>825</v>
      </c>
      <c r="N63" s="57">
        <v>-1.6157575757575808</v>
      </c>
      <c r="O63" s="56">
        <v>508.33</v>
      </c>
      <c r="P63" s="56">
        <v>575</v>
      </c>
      <c r="Q63" s="57">
        <v>-11.594782608695654</v>
      </c>
      <c r="R63" s="56">
        <v>667.5</v>
      </c>
      <c r="S63" s="56">
        <v>700</v>
      </c>
      <c r="T63" s="57">
        <v>-4.6428571428571432</v>
      </c>
    </row>
    <row r="64" spans="1:20" ht="15" x14ac:dyDescent="0.25">
      <c r="A64" s="55" t="s">
        <v>10</v>
      </c>
      <c r="B64" s="55" t="s">
        <v>70</v>
      </c>
      <c r="C64" s="56">
        <v>650</v>
      </c>
      <c r="D64" s="56">
        <v>630</v>
      </c>
      <c r="E64" s="57">
        <v>3.1746031746031744</v>
      </c>
      <c r="F64" s="55">
        <v>560</v>
      </c>
      <c r="G64" s="55">
        <v>580</v>
      </c>
      <c r="H64" s="57">
        <v>-3.4482758620689653</v>
      </c>
      <c r="I64" s="56">
        <v>580</v>
      </c>
      <c r="J64" s="56">
        <v>570</v>
      </c>
      <c r="K64" s="57">
        <v>1.7543859649122806</v>
      </c>
      <c r="L64" s="56">
        <v>705</v>
      </c>
      <c r="M64" s="56">
        <v>735</v>
      </c>
      <c r="N64" s="57">
        <v>-4.0816326530612246</v>
      </c>
      <c r="O64" s="56">
        <v>555</v>
      </c>
      <c r="P64" s="56">
        <v>565</v>
      </c>
      <c r="Q64" s="57">
        <v>-1.7699115044247788</v>
      </c>
      <c r="R64" s="56">
        <v>585</v>
      </c>
      <c r="S64" s="56">
        <v>590</v>
      </c>
      <c r="T64" s="57">
        <v>-0.84745762711864403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>
        <v>750</v>
      </c>
      <c r="E65" s="57">
        <v>3.3333333333333335</v>
      </c>
      <c r="F65" s="55">
        <v>650</v>
      </c>
      <c r="G65" s="55">
        <v>600</v>
      </c>
      <c r="H65" s="57">
        <v>8.3333333333333321</v>
      </c>
      <c r="I65" s="56">
        <v>675</v>
      </c>
      <c r="J65" s="56">
        <v>675</v>
      </c>
      <c r="K65" s="57">
        <v>0</v>
      </c>
      <c r="L65" s="56">
        <v>800</v>
      </c>
      <c r="M65" s="56">
        <v>800</v>
      </c>
      <c r="N65" s="57">
        <v>0</v>
      </c>
      <c r="O65" s="56">
        <v>650</v>
      </c>
      <c r="P65" s="56">
        <v>600</v>
      </c>
      <c r="Q65" s="57">
        <v>8.3333333333333321</v>
      </c>
      <c r="R65" s="56">
        <v>650</v>
      </c>
      <c r="S65" s="56">
        <v>600</v>
      </c>
      <c r="T65" s="57">
        <v>8.3333333333333321</v>
      </c>
    </row>
    <row r="66" spans="1:20" ht="15" x14ac:dyDescent="0.25">
      <c r="A66" s="55" t="s">
        <v>10</v>
      </c>
      <c r="B66" s="55" t="s">
        <v>50</v>
      </c>
      <c r="C66" s="56">
        <v>850</v>
      </c>
      <c r="D66" s="56">
        <v>850</v>
      </c>
      <c r="E66" s="57">
        <v>0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>
        <v>650</v>
      </c>
      <c r="P66" s="56">
        <v>650</v>
      </c>
      <c r="Q66" s="57">
        <v>0</v>
      </c>
      <c r="R66" s="56">
        <v>675</v>
      </c>
      <c r="S66" s="56">
        <v>657</v>
      </c>
      <c r="T66" s="57">
        <v>2.7397260273972601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750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750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660</v>
      </c>
      <c r="K74" s="57">
        <v>0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800</v>
      </c>
      <c r="T76" s="57">
        <v>0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575</v>
      </c>
      <c r="G79" s="55">
        <v>525</v>
      </c>
      <c r="H79" s="57">
        <v>9.5238095238095237</v>
      </c>
      <c r="I79" s="56">
        <v>675</v>
      </c>
      <c r="J79" s="56">
        <v>675</v>
      </c>
      <c r="K79" s="57">
        <v>0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575</v>
      </c>
      <c r="Q79" s="57">
        <v>-8.695652173913043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>
        <v>475</v>
      </c>
      <c r="H80" s="57" t="s">
        <v>114</v>
      </c>
      <c r="I80" s="56">
        <v>750</v>
      </c>
      <c r="J80" s="56">
        <v>800</v>
      </c>
      <c r="K80" s="57">
        <v>-6.25</v>
      </c>
      <c r="L80" s="56" t="s">
        <v>114</v>
      </c>
      <c r="M80" s="56" t="s">
        <v>114</v>
      </c>
      <c r="N80" s="57" t="s">
        <v>114</v>
      </c>
      <c r="O80" s="56">
        <v>575</v>
      </c>
      <c r="P80" s="56">
        <v>662.5</v>
      </c>
      <c r="Q80" s="57">
        <v>-13.20754716981132</v>
      </c>
      <c r="R80" s="56">
        <v>600</v>
      </c>
      <c r="S80" s="56">
        <v>675</v>
      </c>
      <c r="T80" s="57">
        <v>-11.111111111111111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 t="s">
        <v>114</v>
      </c>
      <c r="E81" s="57" t="s">
        <v>114</v>
      </c>
      <c r="F81" s="55" t="s">
        <v>114</v>
      </c>
      <c r="G81" s="55" t="s">
        <v>114</v>
      </c>
      <c r="H81" s="57" t="s">
        <v>114</v>
      </c>
      <c r="I81" s="56">
        <v>700</v>
      </c>
      <c r="J81" s="56" t="s">
        <v>114</v>
      </c>
      <c r="K81" s="57" t="s">
        <v>114</v>
      </c>
      <c r="L81" s="56" t="s">
        <v>114</v>
      </c>
      <c r="M81" s="56" t="s">
        <v>114</v>
      </c>
      <c r="N81" s="57" t="s">
        <v>114</v>
      </c>
      <c r="O81" s="56">
        <v>650</v>
      </c>
      <c r="P81" s="56" t="s">
        <v>114</v>
      </c>
      <c r="Q81" s="57" t="s">
        <v>114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550</v>
      </c>
      <c r="H82" s="57">
        <v>1.8181818181818181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650</v>
      </c>
      <c r="J83" s="56">
        <v>625</v>
      </c>
      <c r="K83" s="57">
        <v>4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625</v>
      </c>
      <c r="S83" s="56">
        <v>625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600</v>
      </c>
      <c r="Q84" s="57">
        <v>0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840</v>
      </c>
      <c r="D94" s="56">
        <v>800</v>
      </c>
      <c r="E94" s="57">
        <v>5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690</v>
      </c>
      <c r="K94" s="57">
        <v>5.7971014492753623</v>
      </c>
      <c r="L94" s="56">
        <v>925</v>
      </c>
      <c r="M94" s="56">
        <v>880</v>
      </c>
      <c r="N94" s="57">
        <v>5.1136363636363642</v>
      </c>
      <c r="O94" s="56">
        <v>650</v>
      </c>
      <c r="P94" s="56">
        <v>630</v>
      </c>
      <c r="Q94" s="57">
        <v>3.1746031746031744</v>
      </c>
      <c r="R94" s="56">
        <v>724</v>
      </c>
      <c r="S94" s="56">
        <v>680</v>
      </c>
      <c r="T94" s="57">
        <v>6.4705882352941186</v>
      </c>
    </row>
    <row r="95" spans="1:20" ht="15" x14ac:dyDescent="0.25">
      <c r="A95" s="55" t="s">
        <v>16</v>
      </c>
      <c r="B95" s="55" t="s">
        <v>73</v>
      </c>
      <c r="C95" s="56">
        <v>820</v>
      </c>
      <c r="D95" s="56">
        <v>790</v>
      </c>
      <c r="E95" s="57">
        <v>3.79746835443038</v>
      </c>
      <c r="F95" s="55">
        <v>650</v>
      </c>
      <c r="G95" s="55">
        <v>640</v>
      </c>
      <c r="H95" s="57">
        <v>1.5625</v>
      </c>
      <c r="I95" s="56">
        <v>700</v>
      </c>
      <c r="J95" s="56">
        <v>680</v>
      </c>
      <c r="K95" s="57">
        <v>2.9411764705882351</v>
      </c>
      <c r="L95" s="56">
        <v>880</v>
      </c>
      <c r="M95" s="56">
        <v>860</v>
      </c>
      <c r="N95" s="57">
        <v>2.3255813953488373</v>
      </c>
      <c r="O95" s="56" t="s">
        <v>114</v>
      </c>
      <c r="P95" s="56" t="s">
        <v>114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900</v>
      </c>
      <c r="M96" s="56">
        <v>800</v>
      </c>
      <c r="N96" s="57">
        <v>12.5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925</v>
      </c>
      <c r="D98" s="56">
        <v>950</v>
      </c>
      <c r="E98" s="57">
        <v>-2.6315789473684208</v>
      </c>
      <c r="F98" s="55" t="s">
        <v>114</v>
      </c>
      <c r="G98" s="55" t="s">
        <v>114</v>
      </c>
      <c r="H98" s="57" t="s">
        <v>114</v>
      </c>
      <c r="I98" s="56">
        <v>850</v>
      </c>
      <c r="J98" s="56">
        <v>900</v>
      </c>
      <c r="K98" s="57">
        <v>-5.5555555555555554</v>
      </c>
      <c r="L98" s="56">
        <v>850</v>
      </c>
      <c r="M98" s="56">
        <v>850</v>
      </c>
      <c r="N98" s="57">
        <v>0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>
        <v>706.67</v>
      </c>
      <c r="E102" s="57" t="s">
        <v>114</v>
      </c>
      <c r="F102" s="55" t="s">
        <v>114</v>
      </c>
      <c r="G102" s="55">
        <v>633.33000000000004</v>
      </c>
      <c r="H102" s="57" t="s">
        <v>114</v>
      </c>
      <c r="I102" s="56" t="s">
        <v>114</v>
      </c>
      <c r="J102" s="56">
        <v>650</v>
      </c>
      <c r="K102" s="57" t="s">
        <v>114</v>
      </c>
      <c r="L102" s="56" t="s">
        <v>114</v>
      </c>
      <c r="M102" s="56">
        <v>968.67</v>
      </c>
      <c r="N102" s="57" t="s">
        <v>114</v>
      </c>
      <c r="O102" s="56" t="s">
        <v>114</v>
      </c>
      <c r="P102" s="56">
        <v>668.67</v>
      </c>
      <c r="Q102" s="57" t="s">
        <v>114</v>
      </c>
      <c r="R102" s="56" t="s">
        <v>114</v>
      </c>
      <c r="S102" s="56">
        <v>650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630</v>
      </c>
      <c r="D105" s="56">
        <v>640</v>
      </c>
      <c r="E105" s="57">
        <v>-1.5625</v>
      </c>
      <c r="F105" s="55" t="s">
        <v>114</v>
      </c>
      <c r="G105" s="55" t="s">
        <v>114</v>
      </c>
      <c r="H105" s="57" t="s">
        <v>114</v>
      </c>
      <c r="I105" s="56">
        <v>580</v>
      </c>
      <c r="J105" s="56">
        <v>630</v>
      </c>
      <c r="K105" s="57">
        <v>-7.9365079365079358</v>
      </c>
      <c r="L105" s="56">
        <v>700</v>
      </c>
      <c r="M105" s="56">
        <v>750</v>
      </c>
      <c r="N105" s="57">
        <v>-6.666666666666667</v>
      </c>
      <c r="O105" s="56">
        <v>450</v>
      </c>
      <c r="P105" s="56">
        <v>450</v>
      </c>
      <c r="Q105" s="57">
        <v>0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>
        <v>625</v>
      </c>
      <c r="E106" s="57" t="s">
        <v>114</v>
      </c>
      <c r="F106" s="55" t="s">
        <v>114</v>
      </c>
      <c r="G106" s="55">
        <v>575</v>
      </c>
      <c r="H106" s="57" t="s">
        <v>114</v>
      </c>
      <c r="I106" s="56" t="s">
        <v>114</v>
      </c>
      <c r="J106" s="56">
        <v>625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>
        <v>585</v>
      </c>
      <c r="Q106" s="57" t="s">
        <v>114</v>
      </c>
      <c r="R106" s="56" t="s">
        <v>114</v>
      </c>
      <c r="S106" s="56">
        <v>610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 t="s">
        <v>114</v>
      </c>
      <c r="D107" s="56">
        <v>850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 t="s">
        <v>114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660</v>
      </c>
      <c r="D109" s="56">
        <v>660</v>
      </c>
      <c r="E109" s="57">
        <v>0</v>
      </c>
      <c r="F109" s="55" t="s">
        <v>114</v>
      </c>
      <c r="G109" s="55" t="s">
        <v>114</v>
      </c>
      <c r="H109" s="57" t="s">
        <v>114</v>
      </c>
      <c r="I109" s="56">
        <v>720</v>
      </c>
      <c r="J109" s="56">
        <v>720</v>
      </c>
      <c r="K109" s="57">
        <v>0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650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800</v>
      </c>
      <c r="E113" s="57">
        <v>2.5</v>
      </c>
      <c r="F113" s="55">
        <v>580</v>
      </c>
      <c r="G113" s="55">
        <v>600</v>
      </c>
      <c r="H113" s="57">
        <v>-3.3333333333333335</v>
      </c>
      <c r="I113" s="56">
        <v>720</v>
      </c>
      <c r="J113" s="56">
        <v>740</v>
      </c>
      <c r="K113" s="57">
        <v>-2.7027027027027026</v>
      </c>
      <c r="L113" s="56">
        <v>800</v>
      </c>
      <c r="M113" s="56">
        <v>800</v>
      </c>
      <c r="N113" s="57">
        <v>0</v>
      </c>
      <c r="O113" s="56">
        <v>640</v>
      </c>
      <c r="P113" s="56">
        <v>650</v>
      </c>
      <c r="Q113" s="57">
        <v>-1.5384615384615385</v>
      </c>
      <c r="R113" s="56">
        <v>680</v>
      </c>
      <c r="S113" s="56">
        <v>700</v>
      </c>
      <c r="T113" s="57">
        <v>-2.8571428571428572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>
        <v>600</v>
      </c>
      <c r="Q115" s="57">
        <v>0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>
        <v>560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900</v>
      </c>
      <c r="D124" s="56">
        <v>800</v>
      </c>
      <c r="E124" s="57">
        <v>12.5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>
        <v>700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600</v>
      </c>
      <c r="T125" s="57">
        <v>5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603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D25" sqref="D25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B11" sqref="B11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12" width="11.5703125" style="162" bestFit="1" customWidth="1"/>
    <col min="13" max="16384" width="9.140625" style="162"/>
  </cols>
  <sheetData>
    <row r="1" spans="1:12" customFormat="1" ht="20.25" x14ac:dyDescent="0.3">
      <c r="A1" s="362" t="s">
        <v>398</v>
      </c>
    </row>
    <row r="2" spans="1:12" customFormat="1" ht="2.25" customHeight="1" x14ac:dyDescent="0.2"/>
    <row r="3" spans="1:12" customFormat="1" ht="15.75" x14ac:dyDescent="0.25">
      <c r="A3" s="363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8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399</v>
      </c>
      <c r="D7" s="180" t="s">
        <v>400</v>
      </c>
      <c r="E7" s="179" t="s">
        <v>399</v>
      </c>
      <c r="F7" s="348" t="s">
        <v>400</v>
      </c>
      <c r="G7" s="346" t="s">
        <v>399</v>
      </c>
      <c r="H7" s="180" t="s">
        <v>400</v>
      </c>
      <c r="I7" s="179" t="s">
        <v>399</v>
      </c>
      <c r="J7" s="347" t="s">
        <v>400</v>
      </c>
      <c r="K7" s="346" t="s">
        <v>399</v>
      </c>
      <c r="L7" s="348" t="s">
        <v>400</v>
      </c>
    </row>
    <row r="8" spans="1:12" customFormat="1" ht="14.25" x14ac:dyDescent="0.2">
      <c r="A8" s="181" t="s">
        <v>242</v>
      </c>
      <c r="B8" s="182"/>
      <c r="C8" s="183">
        <f>SUM(C9:C14)</f>
        <v>334563.20500000002</v>
      </c>
      <c r="D8" s="184">
        <f>SUM(D9:D14)</f>
        <v>133888.07699999999</v>
      </c>
      <c r="E8" s="183">
        <f t="shared" ref="E8:J8" si="0">SUM(E9:E14)</f>
        <v>1905209.4289999998</v>
      </c>
      <c r="F8" s="186">
        <f>SUM(F9:F14)</f>
        <v>709154.93</v>
      </c>
      <c r="G8" s="359">
        <f t="shared" si="0"/>
        <v>108941.58499999999</v>
      </c>
      <c r="H8" s="184">
        <f t="shared" si="0"/>
        <v>113719.32100000001</v>
      </c>
      <c r="I8" s="183">
        <f t="shared" si="0"/>
        <v>350535.63699999999</v>
      </c>
      <c r="J8" s="185">
        <f t="shared" si="0"/>
        <v>306791.76500000001</v>
      </c>
      <c r="K8" s="183">
        <f>C8-G8</f>
        <v>225621.62000000002</v>
      </c>
      <c r="L8" s="186">
        <f>D8-H8</f>
        <v>20168.755999999979</v>
      </c>
    </row>
    <row r="9" spans="1:12" customFormat="1" x14ac:dyDescent="0.2">
      <c r="A9" s="187" t="s">
        <v>233</v>
      </c>
      <c r="B9" s="188" t="s">
        <v>234</v>
      </c>
      <c r="C9" s="189">
        <v>222536.84099999999</v>
      </c>
      <c r="D9" s="190">
        <v>56529.110999999997</v>
      </c>
      <c r="E9" s="189">
        <v>1247975.48</v>
      </c>
      <c r="F9" s="193">
        <v>300608.84899999999</v>
      </c>
      <c r="G9" s="360">
        <v>32420.937999999998</v>
      </c>
      <c r="H9" s="190">
        <v>21593.794000000002</v>
      </c>
      <c r="I9" s="189">
        <v>211043.079</v>
      </c>
      <c r="J9" s="191">
        <v>125966.33100000001</v>
      </c>
      <c r="K9" s="192">
        <v>190115.90299999999</v>
      </c>
      <c r="L9" s="400">
        <v>34935.316999999995</v>
      </c>
    </row>
    <row r="10" spans="1:12" customFormat="1" x14ac:dyDescent="0.2">
      <c r="A10" s="187" t="s">
        <v>235</v>
      </c>
      <c r="B10" s="188" t="s">
        <v>23</v>
      </c>
      <c r="C10" s="189">
        <v>11064.173000000001</v>
      </c>
      <c r="D10" s="190">
        <v>12645.066000000001</v>
      </c>
      <c r="E10" s="189">
        <v>78584.706999999995</v>
      </c>
      <c r="F10" s="193">
        <v>80288.592000000004</v>
      </c>
      <c r="G10" s="360">
        <v>267.00700000000001</v>
      </c>
      <c r="H10" s="190">
        <v>782.71699999999998</v>
      </c>
      <c r="I10" s="189">
        <v>1991.74</v>
      </c>
      <c r="J10" s="191">
        <v>5927.9849999999997</v>
      </c>
      <c r="K10" s="192">
        <v>10797.166000000001</v>
      </c>
      <c r="L10" s="400">
        <v>11862.349</v>
      </c>
    </row>
    <row r="11" spans="1:12" customFormat="1" x14ac:dyDescent="0.2">
      <c r="A11" s="187" t="s">
        <v>236</v>
      </c>
      <c r="B11" s="188" t="s">
        <v>24</v>
      </c>
      <c r="C11" s="189">
        <v>2225.9569999999999</v>
      </c>
      <c r="D11" s="190">
        <v>3028.32</v>
      </c>
      <c r="E11" s="189">
        <v>13914.271000000001</v>
      </c>
      <c r="F11" s="193">
        <v>11666.572</v>
      </c>
      <c r="G11" s="360">
        <v>7557.99</v>
      </c>
      <c r="H11" s="190">
        <v>14869.775</v>
      </c>
      <c r="I11" s="189">
        <v>46034.048999999999</v>
      </c>
      <c r="J11" s="191">
        <v>86018.303</v>
      </c>
      <c r="K11" s="192">
        <v>-5332.0329999999994</v>
      </c>
      <c r="L11" s="400">
        <v>-11841.455</v>
      </c>
    </row>
    <row r="12" spans="1:12" customFormat="1" x14ac:dyDescent="0.2">
      <c r="A12" s="187" t="s">
        <v>237</v>
      </c>
      <c r="B12" s="188" t="s">
        <v>97</v>
      </c>
      <c r="C12" s="189">
        <v>2877.337</v>
      </c>
      <c r="D12" s="190">
        <v>5424.393</v>
      </c>
      <c r="E12" s="189">
        <v>14817.24</v>
      </c>
      <c r="F12" s="193">
        <v>27306.781999999999</v>
      </c>
      <c r="G12" s="360">
        <v>303.964</v>
      </c>
      <c r="H12" s="190">
        <v>433.70100000000002</v>
      </c>
      <c r="I12" s="189">
        <v>1499.9359999999999</v>
      </c>
      <c r="J12" s="191">
        <v>2879.7350000000001</v>
      </c>
      <c r="K12" s="192">
        <v>2573.373</v>
      </c>
      <c r="L12" s="400">
        <v>4990.692</v>
      </c>
    </row>
    <row r="13" spans="1:12" customFormat="1" x14ac:dyDescent="0.2">
      <c r="A13" s="187" t="s">
        <v>238</v>
      </c>
      <c r="B13" s="188" t="s">
        <v>239</v>
      </c>
      <c r="C13" s="189">
        <v>86741.289000000004</v>
      </c>
      <c r="D13" s="190">
        <v>49127.616000000002</v>
      </c>
      <c r="E13" s="189">
        <v>515972.72</v>
      </c>
      <c r="F13" s="193">
        <v>266373.57500000001</v>
      </c>
      <c r="G13" s="360">
        <v>63367.618000000002</v>
      </c>
      <c r="H13" s="190">
        <v>70534.555999999997</v>
      </c>
      <c r="I13" s="189">
        <v>76000.452999999994</v>
      </c>
      <c r="J13" s="191">
        <v>70862.505000000005</v>
      </c>
      <c r="K13" s="192">
        <v>23373.671000000002</v>
      </c>
      <c r="L13" s="400">
        <v>-21406.939999999995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9117.6080000000002</v>
      </c>
      <c r="D14" s="197">
        <v>7133.5709999999999</v>
      </c>
      <c r="E14" s="196">
        <v>33945.010999999999</v>
      </c>
      <c r="F14" s="200">
        <v>22910.560000000001</v>
      </c>
      <c r="G14" s="361">
        <v>5024.0680000000002</v>
      </c>
      <c r="H14" s="197">
        <v>5504.7780000000002</v>
      </c>
      <c r="I14" s="196">
        <v>13966.38</v>
      </c>
      <c r="J14" s="198">
        <v>15136.906000000001</v>
      </c>
      <c r="K14" s="199">
        <v>4093.54</v>
      </c>
      <c r="L14" s="401">
        <v>1628.7929999999997</v>
      </c>
    </row>
    <row r="15" spans="1:12" ht="7.5" customHeight="1" x14ac:dyDescent="0.2">
      <c r="B15" s="163"/>
    </row>
    <row r="16" spans="1:12" x14ac:dyDescent="0.2">
      <c r="A16" s="408" t="s">
        <v>347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P18" sqref="P18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6.2851562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340</v>
      </c>
      <c r="B1" s="244"/>
      <c r="C1" s="244"/>
      <c r="D1" s="244"/>
      <c r="E1" s="244"/>
      <c r="H1" s="243" t="s">
        <v>341</v>
      </c>
      <c r="I1" s="244"/>
      <c r="J1" s="244"/>
      <c r="K1" s="244"/>
      <c r="L1" s="244"/>
    </row>
    <row r="2" spans="1:16" ht="16.5" customHeight="1" thickBot="1" x14ac:dyDescent="0.3">
      <c r="A2" s="402" t="s">
        <v>350</v>
      </c>
      <c r="B2" s="244"/>
      <c r="C2" s="244"/>
      <c r="D2" s="244"/>
      <c r="E2" s="244"/>
      <c r="H2" s="402" t="s">
        <v>350</v>
      </c>
      <c r="I2" s="244"/>
      <c r="J2" s="244"/>
      <c r="K2" s="244"/>
      <c r="L2" s="244"/>
    </row>
    <row r="3" spans="1:16" ht="21" thickBot="1" x14ac:dyDescent="0.35">
      <c r="A3" s="246" t="s">
        <v>283</v>
      </c>
      <c r="B3" s="247"/>
      <c r="C3" s="247"/>
      <c r="D3" s="247"/>
      <c r="E3" s="247"/>
      <c r="F3" s="248"/>
      <c r="H3" s="246" t="s">
        <v>284</v>
      </c>
      <c r="I3" s="247"/>
      <c r="J3" s="247"/>
      <c r="K3" s="247"/>
      <c r="L3" s="247"/>
      <c r="M3" s="248"/>
    </row>
    <row r="4" spans="1:16" ht="19.5" thickBot="1" x14ac:dyDescent="0.35">
      <c r="A4" s="352" t="s">
        <v>399</v>
      </c>
      <c r="B4" s="353"/>
      <c r="C4" s="354"/>
      <c r="D4" s="355" t="s">
        <v>400</v>
      </c>
      <c r="E4" s="353"/>
      <c r="F4" s="356"/>
      <c r="G4" s="357"/>
      <c r="H4" s="352" t="s">
        <v>399</v>
      </c>
      <c r="I4" s="353"/>
      <c r="J4" s="354"/>
      <c r="K4" s="355" t="s">
        <v>400</v>
      </c>
      <c r="L4" s="353"/>
      <c r="M4" s="356"/>
    </row>
    <row r="5" spans="1:16" ht="43.5" thickBot="1" x14ac:dyDescent="0.25">
      <c r="A5" s="249" t="s">
        <v>285</v>
      </c>
      <c r="B5" s="250" t="s">
        <v>366</v>
      </c>
      <c r="C5" s="251" t="s">
        <v>367</v>
      </c>
      <c r="D5" s="252" t="s">
        <v>285</v>
      </c>
      <c r="E5" s="250" t="s">
        <v>366</v>
      </c>
      <c r="F5" s="253" t="s">
        <v>367</v>
      </c>
      <c r="H5" s="249" t="s">
        <v>285</v>
      </c>
      <c r="I5" s="250" t="s">
        <v>366</v>
      </c>
      <c r="J5" s="253" t="s">
        <v>367</v>
      </c>
      <c r="K5" s="349" t="s">
        <v>285</v>
      </c>
      <c r="L5" s="250" t="s">
        <v>366</v>
      </c>
      <c r="M5" s="253" t="s">
        <v>367</v>
      </c>
      <c r="P5" s="254"/>
    </row>
    <row r="6" spans="1:16" ht="15" thickBot="1" x14ac:dyDescent="0.25">
      <c r="A6" s="255" t="s">
        <v>178</v>
      </c>
      <c r="B6" s="486">
        <v>222.53684099999998</v>
      </c>
      <c r="C6" s="487">
        <v>1247.9754800000001</v>
      </c>
      <c r="D6" s="529" t="s">
        <v>178</v>
      </c>
      <c r="E6" s="486">
        <v>56.529111</v>
      </c>
      <c r="F6" s="487">
        <v>300.60884899999996</v>
      </c>
      <c r="G6" s="530"/>
      <c r="H6" s="531" t="s">
        <v>178</v>
      </c>
      <c r="I6" s="492">
        <v>32.420938</v>
      </c>
      <c r="J6" s="487">
        <v>211.04307900000001</v>
      </c>
      <c r="K6" s="529" t="s">
        <v>178</v>
      </c>
      <c r="L6" s="486">
        <v>21.593794000000003</v>
      </c>
      <c r="M6" s="487">
        <v>125.96633100000001</v>
      </c>
    </row>
    <row r="7" spans="1:16" x14ac:dyDescent="0.2">
      <c r="A7" s="259" t="s">
        <v>286</v>
      </c>
      <c r="B7" s="537">
        <v>31.600868999999999</v>
      </c>
      <c r="C7" s="538">
        <v>187.71952199999998</v>
      </c>
      <c r="D7" s="259" t="s">
        <v>286</v>
      </c>
      <c r="E7" s="497">
        <v>27.367469</v>
      </c>
      <c r="F7" s="498">
        <v>145.03860299999999</v>
      </c>
      <c r="G7" s="530"/>
      <c r="H7" s="258" t="s">
        <v>289</v>
      </c>
      <c r="I7" s="493">
        <v>17.169991999999997</v>
      </c>
      <c r="J7" s="494">
        <v>115.943989</v>
      </c>
      <c r="K7" s="259" t="s">
        <v>289</v>
      </c>
      <c r="L7" s="497">
        <v>10.999852000000001</v>
      </c>
      <c r="M7" s="498">
        <v>65.060517000000004</v>
      </c>
    </row>
    <row r="8" spans="1:16" x14ac:dyDescent="0.2">
      <c r="A8" s="258" t="s">
        <v>287</v>
      </c>
      <c r="B8" s="493">
        <v>31.015509999999999</v>
      </c>
      <c r="C8" s="494">
        <v>178.196392</v>
      </c>
      <c r="D8" s="258" t="s">
        <v>291</v>
      </c>
      <c r="E8" s="488">
        <v>11.244631</v>
      </c>
      <c r="F8" s="489">
        <v>61.949604000000001</v>
      </c>
      <c r="G8" s="530"/>
      <c r="H8" s="258" t="s">
        <v>288</v>
      </c>
      <c r="I8" s="493">
        <v>7.3288469999999997</v>
      </c>
      <c r="J8" s="494">
        <v>50.843777000000003</v>
      </c>
      <c r="K8" s="258" t="s">
        <v>288</v>
      </c>
      <c r="L8" s="488">
        <v>6.06196</v>
      </c>
      <c r="M8" s="489">
        <v>37.676896999999997</v>
      </c>
    </row>
    <row r="9" spans="1:16" x14ac:dyDescent="0.2">
      <c r="A9" s="258" t="s">
        <v>383</v>
      </c>
      <c r="B9" s="493">
        <v>25.418320999999999</v>
      </c>
      <c r="C9" s="494">
        <v>142.377691</v>
      </c>
      <c r="D9" s="258" t="s">
        <v>290</v>
      </c>
      <c r="E9" s="488">
        <v>6.2204499999999996</v>
      </c>
      <c r="F9" s="489">
        <v>32.999733999999997</v>
      </c>
      <c r="G9" s="530"/>
      <c r="H9" s="258" t="s">
        <v>286</v>
      </c>
      <c r="I9" s="493">
        <v>3.545757</v>
      </c>
      <c r="J9" s="494">
        <v>20.109296999999998</v>
      </c>
      <c r="K9" s="258" t="s">
        <v>294</v>
      </c>
      <c r="L9" s="488">
        <v>1.030818</v>
      </c>
      <c r="M9" s="489">
        <v>6.6102359999999996</v>
      </c>
    </row>
    <row r="10" spans="1:16" x14ac:dyDescent="0.2">
      <c r="A10" s="258" t="s">
        <v>384</v>
      </c>
      <c r="B10" s="493">
        <v>23.722667000000001</v>
      </c>
      <c r="C10" s="494">
        <v>130.83203</v>
      </c>
      <c r="D10" s="258" t="s">
        <v>306</v>
      </c>
      <c r="E10" s="488">
        <v>3.4854799999999999</v>
      </c>
      <c r="F10" s="489">
        <v>19.418628999999999</v>
      </c>
      <c r="G10" s="530"/>
      <c r="H10" s="258" t="s">
        <v>339</v>
      </c>
      <c r="I10" s="493">
        <v>1.916418</v>
      </c>
      <c r="J10" s="494">
        <v>10.911223</v>
      </c>
      <c r="K10" s="258" t="s">
        <v>286</v>
      </c>
      <c r="L10" s="488">
        <v>1.1053009999999999</v>
      </c>
      <c r="M10" s="489">
        <v>6.4682190000000004</v>
      </c>
    </row>
    <row r="11" spans="1:16" x14ac:dyDescent="0.2">
      <c r="A11" s="258" t="s">
        <v>291</v>
      </c>
      <c r="B11" s="493">
        <v>18.683136999999999</v>
      </c>
      <c r="C11" s="494">
        <v>100.873064</v>
      </c>
      <c r="D11" s="258" t="s">
        <v>384</v>
      </c>
      <c r="E11" s="488">
        <v>2.456242</v>
      </c>
      <c r="F11" s="489">
        <v>13.913120000000001</v>
      </c>
      <c r="G11" s="530"/>
      <c r="H11" s="258" t="s">
        <v>381</v>
      </c>
      <c r="I11" s="493">
        <v>0.396762</v>
      </c>
      <c r="J11" s="494">
        <v>2.5196019999999999</v>
      </c>
      <c r="K11" s="258" t="s">
        <v>292</v>
      </c>
      <c r="L11" s="488">
        <v>0.63458399999999993</v>
      </c>
      <c r="M11" s="489">
        <v>2.74396</v>
      </c>
    </row>
    <row r="12" spans="1:16" x14ac:dyDescent="0.2">
      <c r="A12" s="258" t="s">
        <v>290</v>
      </c>
      <c r="B12" s="493">
        <v>13.950379000000002</v>
      </c>
      <c r="C12" s="494">
        <v>76.998125000000002</v>
      </c>
      <c r="D12" s="258" t="s">
        <v>308</v>
      </c>
      <c r="E12" s="488">
        <v>1.2501520000000002</v>
      </c>
      <c r="F12" s="489">
        <v>6.9578199999999999</v>
      </c>
      <c r="G12" s="530"/>
      <c r="H12" s="258" t="s">
        <v>294</v>
      </c>
      <c r="I12" s="493">
        <v>0.465644</v>
      </c>
      <c r="J12" s="494">
        <v>2.515965</v>
      </c>
      <c r="K12" s="258" t="s">
        <v>295</v>
      </c>
      <c r="L12" s="488">
        <v>0.50479000000000007</v>
      </c>
      <c r="M12" s="489">
        <v>2.711068</v>
      </c>
    </row>
    <row r="13" spans="1:16" x14ac:dyDescent="0.2">
      <c r="A13" s="258" t="s">
        <v>401</v>
      </c>
      <c r="B13" s="493">
        <v>9.5912549999999985</v>
      </c>
      <c r="C13" s="494">
        <v>52.460037</v>
      </c>
      <c r="D13" s="258" t="s">
        <v>377</v>
      </c>
      <c r="E13" s="488">
        <v>1.266348</v>
      </c>
      <c r="F13" s="489">
        <v>6.4730569999999998</v>
      </c>
      <c r="G13" s="530"/>
      <c r="H13" s="258" t="s">
        <v>295</v>
      </c>
      <c r="I13" s="493">
        <v>0.46001199999999998</v>
      </c>
      <c r="J13" s="494">
        <v>2.3774699999999998</v>
      </c>
      <c r="K13" s="258" t="s">
        <v>293</v>
      </c>
      <c r="L13" s="488">
        <v>0.45578800000000003</v>
      </c>
      <c r="M13" s="489">
        <v>2.3913069999999998</v>
      </c>
    </row>
    <row r="14" spans="1:16" x14ac:dyDescent="0.2">
      <c r="A14" s="258" t="s">
        <v>402</v>
      </c>
      <c r="B14" s="493">
        <v>9.0675669999999986</v>
      </c>
      <c r="C14" s="494">
        <v>51.145426</v>
      </c>
      <c r="D14" s="258" t="s">
        <v>390</v>
      </c>
      <c r="E14" s="488">
        <v>1.181559</v>
      </c>
      <c r="F14" s="489">
        <v>6.3056400000000004</v>
      </c>
      <c r="G14" s="530"/>
      <c r="H14" s="258" t="s">
        <v>297</v>
      </c>
      <c r="I14" s="493">
        <v>0.41186500000000004</v>
      </c>
      <c r="J14" s="494">
        <v>1.9067400000000001</v>
      </c>
      <c r="K14" s="258" t="s">
        <v>297</v>
      </c>
      <c r="L14" s="488">
        <v>0.139904</v>
      </c>
      <c r="M14" s="489">
        <v>0.76686500000000002</v>
      </c>
    </row>
    <row r="15" spans="1:16" x14ac:dyDescent="0.2">
      <c r="A15" s="258" t="s">
        <v>385</v>
      </c>
      <c r="B15" s="493">
        <v>9.1745979999999996</v>
      </c>
      <c r="C15" s="494">
        <v>50.998953999999998</v>
      </c>
      <c r="D15" s="258" t="s">
        <v>386</v>
      </c>
      <c r="E15" s="488">
        <v>0.62524800000000003</v>
      </c>
      <c r="F15" s="489">
        <v>3.7192800000000004</v>
      </c>
      <c r="G15" s="530"/>
      <c r="H15" s="258" t="s">
        <v>293</v>
      </c>
      <c r="I15" s="493">
        <v>0.30790600000000001</v>
      </c>
      <c r="J15" s="494">
        <v>1.8504500000000002</v>
      </c>
      <c r="K15" s="258" t="s">
        <v>304</v>
      </c>
      <c r="L15" s="488">
        <v>9.1692999999999997E-2</v>
      </c>
      <c r="M15" s="489">
        <v>0.61177999999999999</v>
      </c>
    </row>
    <row r="16" spans="1:16" ht="13.5" thickBot="1" x14ac:dyDescent="0.25">
      <c r="A16" s="260" t="s">
        <v>307</v>
      </c>
      <c r="B16" s="495">
        <v>7.9079899999999999</v>
      </c>
      <c r="C16" s="496">
        <v>42.092447999999997</v>
      </c>
      <c r="D16" s="260" t="s">
        <v>294</v>
      </c>
      <c r="E16" s="490">
        <v>0.58344399999999996</v>
      </c>
      <c r="F16" s="491">
        <v>1.2834290000000002</v>
      </c>
      <c r="G16" s="530"/>
      <c r="H16" s="260" t="s">
        <v>296</v>
      </c>
      <c r="I16" s="495">
        <v>0.150564</v>
      </c>
      <c r="J16" s="496">
        <v>0.94833000000000001</v>
      </c>
      <c r="K16" s="260" t="s">
        <v>296</v>
      </c>
      <c r="L16" s="490">
        <v>8.3483999999999989E-2</v>
      </c>
      <c r="M16" s="491">
        <v>0.37677999999999995</v>
      </c>
    </row>
    <row r="17" spans="1:14" x14ac:dyDescent="0.2">
      <c r="A17" s="403" t="s">
        <v>298</v>
      </c>
      <c r="B17" s="261"/>
      <c r="C17" s="261"/>
      <c r="D17" s="262"/>
      <c r="E17" s="263"/>
      <c r="F17" s="263"/>
      <c r="H17" s="403" t="s">
        <v>298</v>
      </c>
      <c r="I17" s="261"/>
      <c r="J17" s="261"/>
      <c r="K17" s="262"/>
      <c r="L17" s="263"/>
      <c r="M17" s="263"/>
    </row>
    <row r="18" spans="1:14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4" ht="18.75" x14ac:dyDescent="0.3">
      <c r="A20" s="243" t="s">
        <v>368</v>
      </c>
      <c r="B20" s="244"/>
      <c r="C20" s="244"/>
      <c r="D20" s="244"/>
      <c r="E20" s="244"/>
      <c r="H20" s="243" t="s">
        <v>369</v>
      </c>
      <c r="I20" s="244"/>
      <c r="J20" s="244"/>
      <c r="K20" s="244"/>
      <c r="L20" s="244"/>
    </row>
    <row r="21" spans="1:14" ht="16.5" thickBot="1" x14ac:dyDescent="0.3">
      <c r="A21" s="402" t="s">
        <v>350</v>
      </c>
      <c r="B21" s="244"/>
      <c r="C21" s="244"/>
      <c r="D21" s="244"/>
      <c r="E21" s="244"/>
      <c r="H21" s="402" t="s">
        <v>350</v>
      </c>
      <c r="I21" s="244"/>
      <c r="J21" s="244"/>
      <c r="K21" s="244"/>
      <c r="L21" s="244"/>
    </row>
    <row r="22" spans="1:14" ht="21" thickBot="1" x14ac:dyDescent="0.35">
      <c r="A22" s="246" t="s">
        <v>283</v>
      </c>
      <c r="B22" s="247"/>
      <c r="C22" s="247"/>
      <c r="D22" s="247"/>
      <c r="E22" s="247"/>
      <c r="F22" s="248"/>
      <c r="H22" s="246" t="s">
        <v>284</v>
      </c>
      <c r="I22" s="247"/>
      <c r="J22" s="247"/>
      <c r="K22" s="247"/>
      <c r="L22" s="247"/>
      <c r="M22" s="248"/>
      <c r="N22"/>
    </row>
    <row r="23" spans="1:14" ht="19.5" thickBot="1" x14ac:dyDescent="0.35">
      <c r="A23" s="352" t="s">
        <v>399</v>
      </c>
      <c r="B23" s="353"/>
      <c r="C23" s="354"/>
      <c r="D23" s="355" t="s">
        <v>400</v>
      </c>
      <c r="E23" s="353"/>
      <c r="F23" s="356"/>
      <c r="G23" s="357"/>
      <c r="H23" s="352" t="s">
        <v>399</v>
      </c>
      <c r="I23" s="353"/>
      <c r="J23" s="354"/>
      <c r="K23" s="355" t="s">
        <v>400</v>
      </c>
      <c r="L23" s="353"/>
      <c r="M23" s="356"/>
    </row>
    <row r="24" spans="1:14" ht="43.5" thickBot="1" x14ac:dyDescent="0.25">
      <c r="A24" s="249" t="s">
        <v>285</v>
      </c>
      <c r="B24" s="250" t="s">
        <v>366</v>
      </c>
      <c r="C24" s="251" t="s">
        <v>367</v>
      </c>
      <c r="D24" s="252" t="s">
        <v>285</v>
      </c>
      <c r="E24" s="250" t="s">
        <v>366</v>
      </c>
      <c r="F24" s="253" t="s">
        <v>367</v>
      </c>
      <c r="H24" s="249" t="s">
        <v>285</v>
      </c>
      <c r="I24" s="250" t="s">
        <v>366</v>
      </c>
      <c r="J24" s="253" t="s">
        <v>367</v>
      </c>
      <c r="K24" s="349" t="s">
        <v>285</v>
      </c>
      <c r="L24" s="250" t="s">
        <v>366</v>
      </c>
      <c r="M24" s="253" t="s">
        <v>367</v>
      </c>
    </row>
    <row r="25" spans="1:14" ht="15" thickBot="1" x14ac:dyDescent="0.25">
      <c r="A25" s="257" t="s">
        <v>178</v>
      </c>
      <c r="B25" s="499">
        <v>2.2259569999999997</v>
      </c>
      <c r="C25" s="500">
        <v>13.914271000000001</v>
      </c>
      <c r="D25" s="256" t="s">
        <v>178</v>
      </c>
      <c r="E25" s="505">
        <v>3.0283200000000003</v>
      </c>
      <c r="F25" s="500">
        <v>11.666572</v>
      </c>
      <c r="H25" s="257" t="s">
        <v>178</v>
      </c>
      <c r="I25" s="499">
        <v>7.5579900000000002</v>
      </c>
      <c r="J25" s="500">
        <v>46.034048999999996</v>
      </c>
      <c r="K25" s="256" t="s">
        <v>178</v>
      </c>
      <c r="L25" s="505">
        <v>14.869774999999999</v>
      </c>
      <c r="M25" s="500">
        <v>86.018303000000003</v>
      </c>
    </row>
    <row r="26" spans="1:14" x14ac:dyDescent="0.2">
      <c r="A26" s="258" t="s">
        <v>286</v>
      </c>
      <c r="B26" s="501">
        <v>2.1106619999999996</v>
      </c>
      <c r="C26" s="502">
        <v>13.664869000000001</v>
      </c>
      <c r="D26" s="350" t="s">
        <v>289</v>
      </c>
      <c r="E26" s="506">
        <v>1.8836379999999999</v>
      </c>
      <c r="F26" s="507">
        <v>8.3978389999999994</v>
      </c>
      <c r="H26" s="259" t="s">
        <v>289</v>
      </c>
      <c r="I26" s="535">
        <v>3.5744639999999999</v>
      </c>
      <c r="J26" s="536">
        <v>20.831538000000002</v>
      </c>
      <c r="K26" s="534" t="s">
        <v>297</v>
      </c>
      <c r="L26" s="532">
        <v>4.1298219999999999</v>
      </c>
      <c r="M26" s="533">
        <v>24.016449999999999</v>
      </c>
    </row>
    <row r="27" spans="1:14" x14ac:dyDescent="0.2">
      <c r="A27" s="258" t="s">
        <v>294</v>
      </c>
      <c r="B27" s="501">
        <v>3.1146E-2</v>
      </c>
      <c r="C27" s="502">
        <v>7.3263999999999996E-2</v>
      </c>
      <c r="D27" s="350" t="s">
        <v>286</v>
      </c>
      <c r="E27" s="506">
        <v>0.95661200000000002</v>
      </c>
      <c r="F27" s="507">
        <v>2.8109479999999998</v>
      </c>
      <c r="H27" s="258" t="s">
        <v>288</v>
      </c>
      <c r="I27" s="501">
        <v>1.476736</v>
      </c>
      <c r="J27" s="502">
        <v>10.561763000000001</v>
      </c>
      <c r="K27" s="350" t="s">
        <v>286</v>
      </c>
      <c r="L27" s="506">
        <v>3.769498</v>
      </c>
      <c r="M27" s="507">
        <v>21.581783999999999</v>
      </c>
    </row>
    <row r="28" spans="1:14" x14ac:dyDescent="0.2">
      <c r="A28" s="258" t="s">
        <v>299</v>
      </c>
      <c r="B28" s="501">
        <v>1.6133999999999999E-2</v>
      </c>
      <c r="C28" s="502">
        <v>5.2139000000000005E-2</v>
      </c>
      <c r="D28" s="350" t="s">
        <v>294</v>
      </c>
      <c r="E28" s="506">
        <v>7.3433000000000012E-2</v>
      </c>
      <c r="F28" s="507">
        <v>0.18331500000000001</v>
      </c>
      <c r="H28" s="258" t="s">
        <v>293</v>
      </c>
      <c r="I28" s="501">
        <v>1.1096520000000001</v>
      </c>
      <c r="J28" s="502">
        <v>5.9496700000000002</v>
      </c>
      <c r="K28" s="350" t="s">
        <v>289</v>
      </c>
      <c r="L28" s="506">
        <v>3.6029319999999996</v>
      </c>
      <c r="M28" s="507">
        <v>19.193580999999998</v>
      </c>
    </row>
    <row r="29" spans="1:14" x14ac:dyDescent="0.2">
      <c r="A29" s="258" t="s">
        <v>403</v>
      </c>
      <c r="B29" s="501">
        <v>3.3374000000000001E-2</v>
      </c>
      <c r="C29" s="502">
        <v>5.2115000000000002E-2</v>
      </c>
      <c r="D29" s="350" t="s">
        <v>403</v>
      </c>
      <c r="E29" s="506">
        <v>5.5407999999999999E-2</v>
      </c>
      <c r="F29" s="507">
        <v>0.100075</v>
      </c>
      <c r="H29" s="258" t="s">
        <v>286</v>
      </c>
      <c r="I29" s="501">
        <v>0.69804499999999992</v>
      </c>
      <c r="J29" s="502">
        <v>4.4830730000000001</v>
      </c>
      <c r="K29" s="350" t="s">
        <v>288</v>
      </c>
      <c r="L29" s="506">
        <v>1.213268</v>
      </c>
      <c r="M29" s="507">
        <v>8.8092330000000008</v>
      </c>
    </row>
    <row r="30" spans="1:14" ht="13.5" thickBot="1" x14ac:dyDescent="0.25">
      <c r="A30" s="260" t="s">
        <v>404</v>
      </c>
      <c r="B30" s="503">
        <v>2.171E-2</v>
      </c>
      <c r="C30" s="504">
        <v>0.04</v>
      </c>
      <c r="D30" s="351" t="s">
        <v>380</v>
      </c>
      <c r="E30" s="508">
        <v>2.1000000000000001E-2</v>
      </c>
      <c r="F30" s="509">
        <v>7.1999999999999995E-2</v>
      </c>
      <c r="H30" s="260" t="s">
        <v>294</v>
      </c>
      <c r="I30" s="503">
        <v>0.39559</v>
      </c>
      <c r="J30" s="504">
        <v>2.3286500000000001</v>
      </c>
      <c r="K30" s="351" t="s">
        <v>294</v>
      </c>
      <c r="L30" s="508">
        <v>0.99896000000000007</v>
      </c>
      <c r="M30" s="509">
        <v>6.4196710000000001</v>
      </c>
    </row>
    <row r="31" spans="1:14" x14ac:dyDescent="0.2">
      <c r="A31" s="403" t="s">
        <v>298</v>
      </c>
      <c r="B31"/>
      <c r="C31"/>
      <c r="D31"/>
      <c r="E31"/>
      <c r="F31"/>
      <c r="H31" s="403" t="s">
        <v>298</v>
      </c>
      <c r="I31"/>
      <c r="J31"/>
      <c r="K31"/>
      <c r="L31"/>
      <c r="M31"/>
    </row>
    <row r="32" spans="1:14" x14ac:dyDescent="0.2">
      <c r="A32"/>
      <c r="B32"/>
      <c r="C32"/>
      <c r="D32"/>
      <c r="E32"/>
      <c r="F32"/>
      <c r="H32"/>
      <c r="I32"/>
      <c r="J32"/>
      <c r="K32"/>
      <c r="L32"/>
      <c r="M32"/>
    </row>
    <row r="33" spans="1:13" x14ac:dyDescent="0.2">
      <c r="A33"/>
      <c r="B33"/>
      <c r="C33"/>
      <c r="D33"/>
      <c r="E33"/>
      <c r="F33"/>
      <c r="I33" s="261"/>
      <c r="J33" s="261"/>
      <c r="K33" s="262"/>
      <c r="L33" s="263"/>
    </row>
    <row r="34" spans="1:13" x14ac:dyDescent="0.2">
      <c r="B34" s="261"/>
      <c r="C34" s="261"/>
      <c r="D34" s="262"/>
      <c r="E34" s="263"/>
      <c r="F34" s="263"/>
      <c r="I34" s="261"/>
      <c r="J34" s="261"/>
      <c r="K34" s="262"/>
      <c r="L34" s="263"/>
    </row>
    <row r="35" spans="1:13" x14ac:dyDescent="0.2">
      <c r="A35" s="262"/>
      <c r="B35" s="261"/>
      <c r="C35" s="261"/>
      <c r="D35" s="262"/>
      <c r="E35" s="263"/>
      <c r="F35" s="263"/>
      <c r="H35" s="262"/>
      <c r="I35" s="261"/>
      <c r="J35" s="261"/>
      <c r="K35" s="262"/>
      <c r="L35" s="263"/>
      <c r="M35" s="263"/>
    </row>
    <row r="38" spans="1:13" ht="18.75" x14ac:dyDescent="0.3">
      <c r="A38" s="243" t="s">
        <v>342</v>
      </c>
      <c r="B38" s="244"/>
      <c r="C38" s="244"/>
      <c r="D38" s="244"/>
      <c r="E38" s="244"/>
      <c r="H38" s="243" t="s">
        <v>343</v>
      </c>
      <c r="I38" s="244"/>
      <c r="J38" s="244"/>
      <c r="K38" s="244"/>
      <c r="L38" s="244"/>
    </row>
    <row r="39" spans="1:13" ht="16.5" thickBot="1" x14ac:dyDescent="0.3">
      <c r="A39" s="402" t="s">
        <v>350</v>
      </c>
      <c r="B39" s="244"/>
      <c r="C39" s="244"/>
      <c r="D39" s="244"/>
      <c r="E39" s="244"/>
      <c r="H39" s="402" t="s">
        <v>350</v>
      </c>
      <c r="I39" s="244"/>
      <c r="J39" s="244"/>
      <c r="K39" s="244"/>
      <c r="L39" s="244"/>
    </row>
    <row r="40" spans="1:13" ht="21" thickBot="1" x14ac:dyDescent="0.35">
      <c r="A40" s="246" t="s">
        <v>283</v>
      </c>
      <c r="B40" s="247"/>
      <c r="C40" s="247"/>
      <c r="D40" s="247"/>
      <c r="E40" s="247"/>
      <c r="F40" s="248"/>
      <c r="H40" s="246" t="s">
        <v>284</v>
      </c>
      <c r="I40" s="247"/>
      <c r="J40" s="247"/>
      <c r="K40" s="247"/>
      <c r="L40" s="247"/>
      <c r="M40" s="248"/>
    </row>
    <row r="41" spans="1:13" ht="19.5" thickBot="1" x14ac:dyDescent="0.35">
      <c r="A41" s="352" t="s">
        <v>399</v>
      </c>
      <c r="B41" s="353"/>
      <c r="C41" s="354"/>
      <c r="D41" s="355" t="s">
        <v>400</v>
      </c>
      <c r="E41" s="353"/>
      <c r="F41" s="356"/>
      <c r="G41" s="357"/>
      <c r="H41" s="352" t="s">
        <v>399</v>
      </c>
      <c r="I41" s="353"/>
      <c r="J41" s="354"/>
      <c r="K41" s="355" t="s">
        <v>400</v>
      </c>
      <c r="L41" s="353"/>
      <c r="M41" s="356"/>
    </row>
    <row r="42" spans="1:13" ht="43.5" thickBot="1" x14ac:dyDescent="0.25">
      <c r="A42" s="249" t="s">
        <v>285</v>
      </c>
      <c r="B42" s="250" t="s">
        <v>366</v>
      </c>
      <c r="C42" s="251" t="s">
        <v>367</v>
      </c>
      <c r="D42" s="252" t="s">
        <v>285</v>
      </c>
      <c r="E42" s="250" t="s">
        <v>366</v>
      </c>
      <c r="F42" s="253" t="s">
        <v>367</v>
      </c>
      <c r="H42" s="249" t="s">
        <v>285</v>
      </c>
      <c r="I42" s="250" t="s">
        <v>366</v>
      </c>
      <c r="J42" s="253" t="s">
        <v>367</v>
      </c>
      <c r="K42" s="349" t="s">
        <v>285</v>
      </c>
      <c r="L42" s="250" t="s">
        <v>366</v>
      </c>
      <c r="M42" s="253" t="s">
        <v>367</v>
      </c>
    </row>
    <row r="43" spans="1:13" ht="15" thickBot="1" x14ac:dyDescent="0.25">
      <c r="A43" s="257" t="s">
        <v>178</v>
      </c>
      <c r="B43" s="499">
        <v>86.741289000000009</v>
      </c>
      <c r="C43" s="500">
        <v>515.97271999999998</v>
      </c>
      <c r="D43" s="529" t="s">
        <v>178</v>
      </c>
      <c r="E43" s="505">
        <v>49.127616000000003</v>
      </c>
      <c r="F43" s="500">
        <v>266.37357500000002</v>
      </c>
      <c r="G43" s="530"/>
      <c r="H43" s="531" t="s">
        <v>178</v>
      </c>
      <c r="I43" s="499">
        <v>63.367618</v>
      </c>
      <c r="J43" s="500">
        <v>76.000452999999993</v>
      </c>
      <c r="K43" s="529" t="s">
        <v>178</v>
      </c>
      <c r="L43" s="505">
        <v>70.534555999999995</v>
      </c>
      <c r="M43" s="500">
        <v>70.862504999999999</v>
      </c>
    </row>
    <row r="44" spans="1:13" x14ac:dyDescent="0.2">
      <c r="A44" s="259" t="s">
        <v>286</v>
      </c>
      <c r="B44" s="535">
        <v>38.862514000000004</v>
      </c>
      <c r="C44" s="536">
        <v>231.84670699999998</v>
      </c>
      <c r="D44" s="534" t="s">
        <v>286</v>
      </c>
      <c r="E44" s="532">
        <v>36.888820000000003</v>
      </c>
      <c r="F44" s="533">
        <v>210.12435200000002</v>
      </c>
      <c r="G44" s="530"/>
      <c r="H44" s="259" t="s">
        <v>288</v>
      </c>
      <c r="I44" s="535">
        <v>8.7389700000000001</v>
      </c>
      <c r="J44" s="536">
        <v>23.789648</v>
      </c>
      <c r="K44" s="534" t="s">
        <v>297</v>
      </c>
      <c r="L44" s="532">
        <v>3.1485940000000001</v>
      </c>
      <c r="M44" s="533">
        <v>24.569868</v>
      </c>
    </row>
    <row r="45" spans="1:13" x14ac:dyDescent="0.2">
      <c r="A45" s="258" t="s">
        <v>299</v>
      </c>
      <c r="B45" s="501">
        <v>17.78098</v>
      </c>
      <c r="C45" s="502">
        <v>110.558852</v>
      </c>
      <c r="D45" s="350" t="s">
        <v>293</v>
      </c>
      <c r="E45" s="506">
        <v>3.6140050000000001</v>
      </c>
      <c r="F45" s="507">
        <v>20.803712999999998</v>
      </c>
      <c r="G45" s="530"/>
      <c r="H45" s="258" t="s">
        <v>297</v>
      </c>
      <c r="I45" s="501">
        <v>2.0079290000000003</v>
      </c>
      <c r="J45" s="502">
        <v>15.54265</v>
      </c>
      <c r="K45" s="350" t="s">
        <v>288</v>
      </c>
      <c r="L45" s="506">
        <v>8.7784879999999994</v>
      </c>
      <c r="M45" s="507">
        <v>13.114531999999999</v>
      </c>
    </row>
    <row r="46" spans="1:13" x14ac:dyDescent="0.2">
      <c r="A46" s="258" t="s">
        <v>307</v>
      </c>
      <c r="B46" s="501">
        <v>12.654131</v>
      </c>
      <c r="C46" s="502">
        <v>79.392031000000003</v>
      </c>
      <c r="D46" s="350" t="s">
        <v>289</v>
      </c>
      <c r="E46" s="506">
        <v>2.519307</v>
      </c>
      <c r="F46" s="507">
        <v>14.746407</v>
      </c>
      <c r="G46" s="530"/>
      <c r="H46" s="258" t="s">
        <v>303</v>
      </c>
      <c r="I46" s="501">
        <v>2.8001709999999997</v>
      </c>
      <c r="J46" s="502">
        <v>10.795855</v>
      </c>
      <c r="K46" s="350" t="s">
        <v>303</v>
      </c>
      <c r="L46" s="506">
        <v>2.6159850000000002</v>
      </c>
      <c r="M46" s="507">
        <v>11.960805000000001</v>
      </c>
    </row>
    <row r="47" spans="1:13" x14ac:dyDescent="0.2">
      <c r="A47" s="258" t="s">
        <v>309</v>
      </c>
      <c r="B47" s="501">
        <v>2.9517950000000002</v>
      </c>
      <c r="C47" s="502">
        <v>17.164514999999998</v>
      </c>
      <c r="D47" s="350" t="s">
        <v>295</v>
      </c>
      <c r="E47" s="506">
        <v>1.022794</v>
      </c>
      <c r="F47" s="507">
        <v>6.6209669999999994</v>
      </c>
      <c r="G47" s="530"/>
      <c r="H47" s="258" t="s">
        <v>301</v>
      </c>
      <c r="I47" s="501">
        <v>26.189935000000002</v>
      </c>
      <c r="J47" s="502">
        <v>9.2602820000000001</v>
      </c>
      <c r="K47" s="350" t="s">
        <v>301</v>
      </c>
      <c r="L47" s="506">
        <v>26.802987000000002</v>
      </c>
      <c r="M47" s="507">
        <v>8.8074580000000005</v>
      </c>
    </row>
    <row r="48" spans="1:13" x14ac:dyDescent="0.2">
      <c r="A48" s="258" t="s">
        <v>305</v>
      </c>
      <c r="B48" s="501">
        <v>2.1840169999999999</v>
      </c>
      <c r="C48" s="502">
        <v>15.141691000000002</v>
      </c>
      <c r="D48" s="350" t="s">
        <v>307</v>
      </c>
      <c r="E48" s="506">
        <v>0.69926900000000003</v>
      </c>
      <c r="F48" s="507">
        <v>4.4006639999999999</v>
      </c>
      <c r="G48" s="530"/>
      <c r="H48" s="258" t="s">
        <v>295</v>
      </c>
      <c r="I48" s="501">
        <v>10.714945</v>
      </c>
      <c r="J48" s="502">
        <v>6.8025839999999995</v>
      </c>
      <c r="K48" s="350" t="s">
        <v>295</v>
      </c>
      <c r="L48" s="506">
        <v>16.281085999999998</v>
      </c>
      <c r="M48" s="507">
        <v>6.2849919999999999</v>
      </c>
    </row>
    <row r="49" spans="1:13" x14ac:dyDescent="0.2">
      <c r="A49" s="258" t="s">
        <v>306</v>
      </c>
      <c r="B49" s="501">
        <v>2.3264879999999999</v>
      </c>
      <c r="C49" s="502">
        <v>14.530648999999999</v>
      </c>
      <c r="D49" s="350" t="s">
        <v>299</v>
      </c>
      <c r="E49" s="506">
        <v>0.79990599999999989</v>
      </c>
      <c r="F49" s="507">
        <v>2.901297</v>
      </c>
      <c r="G49" s="530"/>
      <c r="H49" s="258" t="s">
        <v>289</v>
      </c>
      <c r="I49" s="501">
        <v>1.5104090000000001</v>
      </c>
      <c r="J49" s="502">
        <v>4.5773779999999995</v>
      </c>
      <c r="K49" s="350" t="s">
        <v>296</v>
      </c>
      <c r="L49" s="506">
        <v>4.9314579999999992</v>
      </c>
      <c r="M49" s="507">
        <v>1.705886</v>
      </c>
    </row>
    <row r="50" spans="1:13" x14ac:dyDescent="0.2">
      <c r="A50" s="258" t="s">
        <v>293</v>
      </c>
      <c r="B50" s="501">
        <v>2.0969440000000001</v>
      </c>
      <c r="C50" s="502">
        <v>13.326748</v>
      </c>
      <c r="D50" s="350" t="s">
        <v>294</v>
      </c>
      <c r="E50" s="506">
        <v>0.60507299999999997</v>
      </c>
      <c r="F50" s="507">
        <v>2.290273</v>
      </c>
      <c r="G50" s="530"/>
      <c r="H50" s="258" t="s">
        <v>296</v>
      </c>
      <c r="I50" s="501">
        <v>5.0556589999999995</v>
      </c>
      <c r="J50" s="502">
        <v>2.396328</v>
      </c>
      <c r="K50" s="350" t="s">
        <v>304</v>
      </c>
      <c r="L50" s="506">
        <v>3.2005909999999997</v>
      </c>
      <c r="M50" s="507">
        <v>1.0946069999999999</v>
      </c>
    </row>
    <row r="51" spans="1:13" ht="13.5" thickBot="1" x14ac:dyDescent="0.25">
      <c r="A51" s="260" t="s">
        <v>294</v>
      </c>
      <c r="B51" s="503">
        <v>1.7549249999999998</v>
      </c>
      <c r="C51" s="504">
        <v>7.9214089999999997</v>
      </c>
      <c r="D51" s="351" t="s">
        <v>301</v>
      </c>
      <c r="E51" s="508">
        <v>0.92602700000000004</v>
      </c>
      <c r="F51" s="509">
        <v>1.486586</v>
      </c>
      <c r="G51" s="530"/>
      <c r="H51" s="260" t="s">
        <v>286</v>
      </c>
      <c r="I51" s="503">
        <v>2.9274169999999997</v>
      </c>
      <c r="J51" s="504">
        <v>1.509042</v>
      </c>
      <c r="K51" s="351" t="s">
        <v>289</v>
      </c>
      <c r="L51" s="508">
        <v>0.88512099999999994</v>
      </c>
      <c r="M51" s="509">
        <v>0.94472900000000004</v>
      </c>
    </row>
    <row r="52" spans="1:13" x14ac:dyDescent="0.2">
      <c r="A52" s="403" t="s">
        <v>298</v>
      </c>
      <c r="B52"/>
      <c r="C52"/>
      <c r="D52"/>
      <c r="E52"/>
      <c r="F52"/>
      <c r="G52"/>
      <c r="H52" s="403" t="s">
        <v>298</v>
      </c>
      <c r="I52"/>
      <c r="J52"/>
      <c r="K52"/>
      <c r="L52"/>
      <c r="M52"/>
    </row>
    <row r="53" spans="1:13" x14ac:dyDescent="0.2">
      <c r="A53"/>
      <c r="B53"/>
      <c r="C53"/>
      <c r="D53"/>
      <c r="E53"/>
      <c r="F53"/>
      <c r="G53"/>
      <c r="H53"/>
      <c r="I53"/>
      <c r="J53"/>
      <c r="K53"/>
      <c r="L53"/>
      <c r="M53"/>
    </row>
    <row r="54" spans="1:13" x14ac:dyDescent="0.2">
      <c r="B54" s="261"/>
      <c r="C54" s="261"/>
      <c r="D54" s="262"/>
      <c r="E54" s="263"/>
      <c r="F54" s="263"/>
      <c r="I54" s="261"/>
      <c r="J54" s="261"/>
      <c r="K54" s="262"/>
      <c r="L54" s="263"/>
      <c r="M54" s="263"/>
    </row>
    <row r="55" spans="1:13" x14ac:dyDescent="0.2">
      <c r="A55" s="262"/>
      <c r="B55" s="261"/>
      <c r="C55" s="261"/>
      <c r="D55" s="262"/>
      <c r="E55" s="263"/>
      <c r="F55" s="263"/>
      <c r="H55" s="262"/>
      <c r="I55" s="261"/>
      <c r="J55" s="261"/>
      <c r="K55" s="262"/>
      <c r="L55" s="263"/>
      <c r="M55" s="263"/>
    </row>
    <row r="57" spans="1:13" ht="18.75" x14ac:dyDescent="0.3">
      <c r="A57" s="243" t="s">
        <v>344</v>
      </c>
      <c r="B57" s="244"/>
      <c r="C57" s="244"/>
      <c r="D57" s="244"/>
      <c r="E57" s="244"/>
      <c r="H57" s="243" t="s">
        <v>345</v>
      </c>
      <c r="I57" s="244"/>
      <c r="J57" s="244"/>
      <c r="K57" s="244"/>
      <c r="L57" s="244"/>
    </row>
    <row r="58" spans="1:13" ht="16.5" thickBot="1" x14ac:dyDescent="0.3">
      <c r="A58" s="402" t="s">
        <v>350</v>
      </c>
      <c r="B58" s="244"/>
      <c r="C58" s="244"/>
      <c r="D58" s="244"/>
      <c r="E58" s="244"/>
      <c r="H58" s="402" t="s">
        <v>350</v>
      </c>
      <c r="I58" s="244"/>
      <c r="J58" s="244"/>
      <c r="K58" s="244"/>
      <c r="L58" s="244"/>
    </row>
    <row r="59" spans="1:13" ht="21" thickBot="1" x14ac:dyDescent="0.35">
      <c r="A59" s="246" t="s">
        <v>283</v>
      </c>
      <c r="B59" s="247"/>
      <c r="C59" s="247"/>
      <c r="D59" s="247"/>
      <c r="E59" s="247"/>
      <c r="F59" s="248"/>
      <c r="H59" s="246" t="s">
        <v>284</v>
      </c>
      <c r="I59" s="247"/>
      <c r="J59" s="247"/>
      <c r="K59" s="247"/>
      <c r="L59" s="247"/>
      <c r="M59" s="248"/>
    </row>
    <row r="60" spans="1:13" ht="19.5" thickBot="1" x14ac:dyDescent="0.35">
      <c r="A60" s="352" t="s">
        <v>399</v>
      </c>
      <c r="B60" s="353"/>
      <c r="C60" s="354"/>
      <c r="D60" s="355" t="s">
        <v>400</v>
      </c>
      <c r="E60" s="353"/>
      <c r="F60" s="356"/>
      <c r="G60" s="357"/>
      <c r="H60" s="352" t="s">
        <v>399</v>
      </c>
      <c r="I60" s="353"/>
      <c r="J60" s="354"/>
      <c r="K60" s="355" t="s">
        <v>400</v>
      </c>
      <c r="L60" s="353"/>
      <c r="M60" s="356"/>
    </row>
    <row r="61" spans="1:13" ht="43.5" thickBot="1" x14ac:dyDescent="0.25">
      <c r="A61" s="249" t="s">
        <v>285</v>
      </c>
      <c r="B61" s="250" t="s">
        <v>366</v>
      </c>
      <c r="C61" s="251" t="s">
        <v>367</v>
      </c>
      <c r="D61" s="252" t="s">
        <v>285</v>
      </c>
      <c r="E61" s="250" t="s">
        <v>366</v>
      </c>
      <c r="F61" s="253" t="s">
        <v>367</v>
      </c>
      <c r="H61" s="249" t="s">
        <v>285</v>
      </c>
      <c r="I61" s="250" t="s">
        <v>366</v>
      </c>
      <c r="J61" s="253" t="s">
        <v>367</v>
      </c>
      <c r="K61" s="349" t="s">
        <v>285</v>
      </c>
      <c r="L61" s="250" t="s">
        <v>366</v>
      </c>
      <c r="M61" s="253" t="s">
        <v>367</v>
      </c>
    </row>
    <row r="62" spans="1:13" ht="15" thickBot="1" x14ac:dyDescent="0.25">
      <c r="A62" s="257" t="s">
        <v>178</v>
      </c>
      <c r="B62" s="499">
        <v>9.1176080000000006</v>
      </c>
      <c r="C62" s="500">
        <v>33.945011000000001</v>
      </c>
      <c r="D62" s="256" t="s">
        <v>178</v>
      </c>
      <c r="E62" s="505">
        <v>7.1335709999999999</v>
      </c>
      <c r="F62" s="500">
        <v>22.91056</v>
      </c>
      <c r="H62" s="257" t="s">
        <v>178</v>
      </c>
      <c r="I62" s="499">
        <v>5.0240680000000006</v>
      </c>
      <c r="J62" s="500">
        <v>13.966379999999999</v>
      </c>
      <c r="K62" s="256" t="s">
        <v>178</v>
      </c>
      <c r="L62" s="505">
        <v>5.5047779999999999</v>
      </c>
      <c r="M62" s="500">
        <v>15.136906000000002</v>
      </c>
    </row>
    <row r="63" spans="1:13" x14ac:dyDescent="0.2">
      <c r="A63" s="259" t="s">
        <v>294</v>
      </c>
      <c r="B63" s="535">
        <v>2.7686109999999999</v>
      </c>
      <c r="C63" s="536">
        <v>10.303879999999999</v>
      </c>
      <c r="D63" s="534" t="s">
        <v>286</v>
      </c>
      <c r="E63" s="532">
        <v>1.8650139999999999</v>
      </c>
      <c r="F63" s="533">
        <v>7.7987349999999998</v>
      </c>
      <c r="H63" s="259" t="s">
        <v>286</v>
      </c>
      <c r="I63" s="535">
        <v>2.4087299999999998</v>
      </c>
      <c r="J63" s="536">
        <v>6.998119</v>
      </c>
      <c r="K63" s="534" t="s">
        <v>286</v>
      </c>
      <c r="L63" s="532">
        <v>3.2417829999999999</v>
      </c>
      <c r="M63" s="533">
        <v>8.8616580000000003</v>
      </c>
    </row>
    <row r="64" spans="1:13" x14ac:dyDescent="0.2">
      <c r="A64" s="258" t="s">
        <v>286</v>
      </c>
      <c r="B64" s="501">
        <v>2.002046</v>
      </c>
      <c r="C64" s="502">
        <v>8.2655609999999999</v>
      </c>
      <c r="D64" s="350" t="s">
        <v>294</v>
      </c>
      <c r="E64" s="506">
        <v>1.9212320000000001</v>
      </c>
      <c r="F64" s="507">
        <v>6.3529290000000005</v>
      </c>
      <c r="H64" s="258" t="s">
        <v>304</v>
      </c>
      <c r="I64" s="501">
        <v>0.72284400000000004</v>
      </c>
      <c r="J64" s="502">
        <v>1.78315</v>
      </c>
      <c r="K64" s="350" t="s">
        <v>289</v>
      </c>
      <c r="L64" s="506">
        <v>0.53176800000000002</v>
      </c>
      <c r="M64" s="507">
        <v>1.782416</v>
      </c>
    </row>
    <row r="65" spans="1:13" x14ac:dyDescent="0.2">
      <c r="A65" s="258" t="s">
        <v>307</v>
      </c>
      <c r="B65" s="501">
        <v>1.8793949999999999</v>
      </c>
      <c r="C65" s="502">
        <v>6.6831469999999999</v>
      </c>
      <c r="D65" s="350" t="s">
        <v>307</v>
      </c>
      <c r="E65" s="506">
        <v>1.2726780000000002</v>
      </c>
      <c r="F65" s="507">
        <v>3.3231729999999997</v>
      </c>
      <c r="H65" s="258" t="s">
        <v>308</v>
      </c>
      <c r="I65" s="501">
        <v>0.68747900000000006</v>
      </c>
      <c r="J65" s="502">
        <v>1.382312</v>
      </c>
      <c r="K65" s="350" t="s">
        <v>308</v>
      </c>
      <c r="L65" s="506">
        <v>0.77836899999999998</v>
      </c>
      <c r="M65" s="507">
        <v>1.586705</v>
      </c>
    </row>
    <row r="66" spans="1:13" x14ac:dyDescent="0.2">
      <c r="A66" s="258" t="s">
        <v>335</v>
      </c>
      <c r="B66" s="501">
        <v>0.53379700000000008</v>
      </c>
      <c r="C66" s="502">
        <v>2.2999999999999998</v>
      </c>
      <c r="D66" s="350" t="s">
        <v>299</v>
      </c>
      <c r="E66" s="506">
        <v>0.94992999999999994</v>
      </c>
      <c r="F66" s="507">
        <v>2.5244070000000001</v>
      </c>
      <c r="H66" s="258" t="s">
        <v>289</v>
      </c>
      <c r="I66" s="501">
        <v>0.224274</v>
      </c>
      <c r="J66" s="502">
        <v>0.9503680000000001</v>
      </c>
      <c r="K66" s="350" t="s">
        <v>307</v>
      </c>
      <c r="L66" s="506">
        <v>0.184197</v>
      </c>
      <c r="M66" s="507">
        <v>0.52344299999999999</v>
      </c>
    </row>
    <row r="67" spans="1:13" x14ac:dyDescent="0.2">
      <c r="A67" s="258" t="s">
        <v>299</v>
      </c>
      <c r="B67" s="501">
        <v>0.44456599999999996</v>
      </c>
      <c r="C67" s="502">
        <v>1.5672000000000001</v>
      </c>
      <c r="D67" s="350" t="s">
        <v>288</v>
      </c>
      <c r="E67" s="506">
        <v>0.294597</v>
      </c>
      <c r="F67" s="507">
        <v>0.76927400000000001</v>
      </c>
      <c r="H67" s="258" t="s">
        <v>295</v>
      </c>
      <c r="I67" s="501">
        <v>0.29222000000000004</v>
      </c>
      <c r="J67" s="502">
        <v>0.71630399999999994</v>
      </c>
      <c r="K67" s="350" t="s">
        <v>302</v>
      </c>
      <c r="L67" s="506">
        <v>0.110999</v>
      </c>
      <c r="M67" s="507">
        <v>0.51446000000000003</v>
      </c>
    </row>
    <row r="68" spans="1:13" ht="13.5" thickBot="1" x14ac:dyDescent="0.25">
      <c r="A68" s="260" t="s">
        <v>289</v>
      </c>
      <c r="B68" s="503">
        <v>0.36364400000000002</v>
      </c>
      <c r="C68" s="504">
        <v>1.3748959999999999</v>
      </c>
      <c r="D68" s="351" t="s">
        <v>305</v>
      </c>
      <c r="E68" s="508">
        <v>0.14818999999999999</v>
      </c>
      <c r="F68" s="509">
        <v>0.456451</v>
      </c>
      <c r="H68" s="260" t="s">
        <v>307</v>
      </c>
      <c r="I68" s="503">
        <v>0.18772999999999998</v>
      </c>
      <c r="J68" s="504">
        <v>0.52119899999999997</v>
      </c>
      <c r="K68" s="351" t="s">
        <v>288</v>
      </c>
      <c r="L68" s="508">
        <v>5.2542999999999999E-2</v>
      </c>
      <c r="M68" s="509">
        <v>0.47258899999999998</v>
      </c>
    </row>
    <row r="69" spans="1:13" x14ac:dyDescent="0.2">
      <c r="A69" s="403" t="s">
        <v>298</v>
      </c>
      <c r="B69"/>
      <c r="C69"/>
      <c r="D69"/>
      <c r="E69"/>
      <c r="F69"/>
      <c r="G69"/>
      <c r="H69" s="403" t="s">
        <v>298</v>
      </c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1"/>
      <c r="C73" s="261"/>
      <c r="D73" s="262"/>
      <c r="E73" s="263"/>
      <c r="F73" s="263"/>
    </row>
    <row r="74" spans="1:13" x14ac:dyDescent="0.2"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  <row r="77" spans="1:13" x14ac:dyDescent="0.2">
      <c r="A77" s="262"/>
      <c r="B77" s="261"/>
      <c r="C77" s="261"/>
      <c r="D77" s="262"/>
      <c r="E77" s="263"/>
      <c r="F77" s="263"/>
    </row>
    <row r="78" spans="1:13" x14ac:dyDescent="0.2">
      <c r="A78" s="262"/>
      <c r="B78" s="261"/>
      <c r="C78" s="261"/>
      <c r="D78" s="262"/>
      <c r="E78" s="263"/>
      <c r="F78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workbookViewId="0">
      <selection activeCell="D51" sqref="D51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5" width="9.140625" style="220"/>
    <col min="6" max="6" width="10.28515625" style="220" bestFit="1" customWidth="1"/>
    <col min="7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257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258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6" t="s">
        <v>91</v>
      </c>
      <c r="B4" s="517"/>
      <c r="C4" s="221" t="s">
        <v>259</v>
      </c>
      <c r="D4" s="222" t="s">
        <v>260</v>
      </c>
      <c r="E4" s="222" t="s">
        <v>261</v>
      </c>
      <c r="F4" s="222" t="s">
        <v>262</v>
      </c>
      <c r="G4" s="222" t="s">
        <v>263</v>
      </c>
      <c r="H4" s="222" t="s">
        <v>264</v>
      </c>
      <c r="I4" s="222" t="s">
        <v>265</v>
      </c>
      <c r="J4" s="222" t="s">
        <v>266</v>
      </c>
      <c r="K4" s="222" t="s">
        <v>267</v>
      </c>
      <c r="L4" s="222" t="s">
        <v>268</v>
      </c>
      <c r="M4" s="222" t="s">
        <v>269</v>
      </c>
      <c r="N4" s="223" t="s">
        <v>270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6" t="s">
        <v>91</v>
      </c>
      <c r="B17" s="517"/>
      <c r="C17" s="221" t="s">
        <v>271</v>
      </c>
      <c r="D17" s="222" t="s">
        <v>272</v>
      </c>
      <c r="E17" s="222" t="s">
        <v>273</v>
      </c>
      <c r="F17" s="222" t="s">
        <v>274</v>
      </c>
      <c r="G17" s="222" t="s">
        <v>275</v>
      </c>
      <c r="H17" s="222" t="s">
        <v>276</v>
      </c>
      <c r="I17" s="222" t="s">
        <v>277</v>
      </c>
      <c r="J17" s="222" t="s">
        <v>278</v>
      </c>
      <c r="K17" s="222" t="s">
        <v>279</v>
      </c>
      <c r="L17" s="222" t="s">
        <v>280</v>
      </c>
      <c r="M17" s="222" t="s">
        <v>281</v>
      </c>
      <c r="N17" s="223" t="s">
        <v>282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13" t="s">
        <v>91</v>
      </c>
      <c r="B30" s="614"/>
      <c r="C30" s="221" t="s">
        <v>323</v>
      </c>
      <c r="D30" s="222" t="s">
        <v>324</v>
      </c>
      <c r="E30" s="222" t="s">
        <v>325</v>
      </c>
      <c r="F30" s="222" t="s">
        <v>326</v>
      </c>
      <c r="G30" s="222" t="s">
        <v>327</v>
      </c>
      <c r="H30" s="222" t="s">
        <v>328</v>
      </c>
      <c r="I30" s="222" t="s">
        <v>329</v>
      </c>
      <c r="J30" s="222" t="s">
        <v>330</v>
      </c>
      <c r="K30" s="222" t="s">
        <v>331</v>
      </c>
      <c r="L30" s="222" t="s">
        <v>332</v>
      </c>
      <c r="M30" s="222" t="s">
        <v>333</v>
      </c>
      <c r="N30" s="223" t="s">
        <v>334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13" t="s">
        <v>91</v>
      </c>
      <c r="B43" s="614"/>
      <c r="C43" s="221" t="s">
        <v>378</v>
      </c>
      <c r="D43" s="222" t="s">
        <v>379</v>
      </c>
      <c r="E43" s="222" t="s">
        <v>382</v>
      </c>
      <c r="F43" s="223" t="s">
        <v>392</v>
      </c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>
        <v>676.85464306133599</v>
      </c>
      <c r="F44" s="228">
        <v>676.66593792150263</v>
      </c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>
        <v>677.6157457636051</v>
      </c>
      <c r="F45" s="233">
        <v>676.19037430216383</v>
      </c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>
        <v>570.72474507771369</v>
      </c>
      <c r="F46" s="233">
        <v>572.45725620766336</v>
      </c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>
        <v>567.69528221494829</v>
      </c>
      <c r="F47" s="233">
        <v>572.37466693828981</v>
      </c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>
        <v>657.86130114393995</v>
      </c>
      <c r="F48" s="233">
        <v>675.11214672775156</v>
      </c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>
        <v>660.83877571979076</v>
      </c>
      <c r="F49" s="233">
        <v>677.65721048891442</v>
      </c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>
        <v>734.41705646311823</v>
      </c>
      <c r="F50" s="233">
        <v>720.6481621623966</v>
      </c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>
        <v>641.13755024447926</v>
      </c>
      <c r="F51" s="233">
        <v>656.92441431933162</v>
      </c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>
        <v>543.01303971050379</v>
      </c>
      <c r="F52" s="233">
        <v>531.95974000069975</v>
      </c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>
        <v>529.06365443267896</v>
      </c>
      <c r="F53" s="233">
        <v>529.49568485183715</v>
      </c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>
        <v>624.2980298269797</v>
      </c>
      <c r="F54" s="241">
        <v>630.16858817357013</v>
      </c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19_18</vt:lpstr>
      <vt:lpstr>Giełdowe 19_18</vt:lpstr>
      <vt:lpstr>ZiarnoZAK 19_18</vt:lpstr>
      <vt:lpstr>Ziarno PL_UE 18_18</vt:lpstr>
      <vt:lpstr>wykresy PL_UE 18_18</vt:lpstr>
      <vt:lpstr>MakaZAK 19_18</vt:lpstr>
      <vt:lpstr>SrutOtrZAK 19_18</vt:lpstr>
      <vt:lpstr>TargPol 19_18</vt:lpstr>
      <vt:lpstr>TargWoj 19_18</vt:lpstr>
      <vt:lpstr>ZestTarg 19_18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19_18'!Obszar_wydruku</vt:lpstr>
      <vt:lpstr>'SrutOtrZAK 19_18'!Obszar_wydruku</vt:lpstr>
      <vt:lpstr>'ZiarnoZAK 19_18'!Obszar_wydruku</vt:lpstr>
      <vt:lpstr>MAKROREGIONY!TABLE</vt:lpstr>
      <vt:lpstr>'TargWoj 19_18'!Tytuły_wydruku</vt:lpstr>
      <vt:lpstr>'ZestTarg 19_18'!Tytuły_wydruku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2018-05-16T13:46:36Z</cp:lastPrinted>
  <dcterms:created xsi:type="dcterms:W3CDTF">2002-10-16T09:43:58Z</dcterms:created>
  <dcterms:modified xsi:type="dcterms:W3CDTF">2018-05-17T11:43:33Z</dcterms:modified>
</cp:coreProperties>
</file>