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6860" windowHeight="12795" tabRatio="949"/>
  </bookViews>
  <sheets>
    <sheet name="INFO" sheetId="1" r:id="rId1"/>
    <sheet name="Zmiana Roczna 21_18" sheetId="64" r:id="rId2"/>
    <sheet name="Giełdowe 21_18" sheetId="73" r:id="rId3"/>
    <sheet name="ZiarnoZAK 21_18" sheetId="72" r:id="rId4"/>
    <sheet name="Ziarno PL_UE 20_18" sheetId="69" r:id="rId5"/>
    <sheet name="wykresy PL_UE 20_18" sheetId="70" r:id="rId6"/>
    <sheet name="MakaZAK 21_18" sheetId="46" r:id="rId7"/>
    <sheet name="SrutOtrZAK 21_18" sheetId="57" r:id="rId8"/>
    <sheet name="TargPol 21_18" sheetId="5" r:id="rId9"/>
    <sheet name="TargWoj 21_18" sheetId="7" r:id="rId10"/>
    <sheet name="ZestTarg 21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21_18'!#REF!</definedName>
    <definedName name="_xlnm._FilterDatabase" localSheetId="9" hidden="1">'TargWoj 21_18'!$A$5:$P$19</definedName>
    <definedName name="_xlnm._FilterDatabase" localSheetId="10" hidden="1">'ZestTarg 21_18'!$A$6:$T$129</definedName>
    <definedName name="_xlnm._FilterDatabase" localSheetId="1" hidden="1">'Zmiana Roczna 21_18'!#REF!</definedName>
    <definedName name="_xlnm.Print_Area" localSheetId="13">'Handel zagr. wg krajów'!$A$1:$M$71</definedName>
    <definedName name="_xlnm.Print_Area" localSheetId="6">'MakaZAK 21_18'!$A$1:$P$45</definedName>
    <definedName name="_xlnm.Print_Area" localSheetId="7">'SrutOtrZAK 21_18'!$1:$1048576</definedName>
    <definedName name="_xlnm.Print_Area" localSheetId="5">'wykresy PL_UE 20_18'!#REF!</definedName>
    <definedName name="_xlnm.Print_Area" localSheetId="4">'Ziarno PL_UE 20_18'!#REF!</definedName>
    <definedName name="_xlnm.Print_Area" localSheetId="3">'ZiarnoZAK 21_18'!$A$1:$P$24</definedName>
    <definedName name="TABLE" localSheetId="11">MAKROREGIONY!$A$4:$B$7</definedName>
    <definedName name="_xlnm.Print_Titles" localSheetId="9">'TargWoj 21_18'!$A:$A,'TargWoj 21_18'!$3:$5</definedName>
    <definedName name="_xlnm.Print_Titles" localSheetId="10">'ZestTarg 21_18'!$A:$B,'ZestTarg 21_18'!$3:$5</definedName>
    <definedName name="Z_7210F14B_1A6D_11D8_89CF_0080C8945F41_.wvu.FilterData" localSheetId="9" hidden="1">'TargWoj 21_18'!$A$5:$P$19</definedName>
    <definedName name="Z_7210F14B_1A6D_11D8_89CF_0080C8945F41_.wvu.FilterData" localSheetId="10" hidden="1">'ZestTarg 21_18'!$A$6:$T$8</definedName>
    <definedName name="Z_7210F14B_1A6D_11D8_89CF_0080C8945F41_.wvu.PrintArea" localSheetId="6" hidden="1">'MakaZAK 21_18'!$1:$1048576</definedName>
    <definedName name="Z_7210F14B_1A6D_11D8_89CF_0080C8945F41_.wvu.PrintArea" localSheetId="5" hidden="1">'wykresy PL_UE 20_18'!#REF!</definedName>
    <definedName name="Z_7210F14B_1A6D_11D8_89CF_0080C8945F41_.wvu.PrintArea" localSheetId="4" hidden="1">'Ziarno PL_UE 20_18'!#REF!</definedName>
    <definedName name="Z_7210F14B_1A6D_11D8_89CF_0080C8945F41_.wvu.PrintArea" localSheetId="3" hidden="1">'ZiarnoZAK 21_18'!$1:$1048576</definedName>
    <definedName name="Z_7210F14B_1A6D_11D8_89CF_0080C8945F41_.wvu.PrintTitles" localSheetId="9" hidden="1">'TargWoj 21_18'!$A:$A,'TargWoj 21_18'!$3:$5</definedName>
    <definedName name="Z_7210F14B_1A6D_11D8_89CF_0080C8945F41_.wvu.PrintTitles" localSheetId="10" hidden="1">'ZestTarg 21_18'!$A:$B,'ZestTarg 21_18'!$3:$5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<sst xmlns="http://schemas.openxmlformats.org/spreadsheetml/2006/main" count="2929" uniqueCount="415">
  <si>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</si>
  <si>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</si>
  <si>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</si>
  <si>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</si>
  <si>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</si>
  <si>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</si>
  <si>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</si>
  <si>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</si>
  <si>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</si>
  <si>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</si>
  <si>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</si>
  <si>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</si>
  <si>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</si>
  <si>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</si>
  <si>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</si>
  <si>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</si>
  <si>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</si>
  <si>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</si>
  <si>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</si>
  <si>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</si>
  <si>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</si>
  <si>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</si>
  <si>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</si>
  <si>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</si>
  <si>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</si>
  <si>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</si>
  <si>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</si>
  <si>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</si>
  <si>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</si>
  <si>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</si>
  <si>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</si>
  <si>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</si>
  <si>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</si>
  <si>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</si>
  <si>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</si>
  <si>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</si>
  <si>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</si>
  <si>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</si>
  <si>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</si>
  <si>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</si>
  <si>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</si>
  <si>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</si>
  <si>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</si>
  <si>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</si>
  <si>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</si>
  <si>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</si>
  <si>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</si>
  <si>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</si>
  <si>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</si>
  <si>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</si>
  <si>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</si>
  <si>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</si>
  <si>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</si>
  <si>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</si>
  <si>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</si>
  <si>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</si>
  <si>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</si>
  <si>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</si>
  <si>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</si>
  <si>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</si>
  <si>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</si>
  <si>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</si>
  <si>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</si>
  <si>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</si>
  <si>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</si>
  <si>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</si>
  <si>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</si>
  <si>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</si>
  <si>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</si>
  <si>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</si>
  <si>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</si>
  <si>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</si>
  <si>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</si>
  <si>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</si>
  <si>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</si>
  <si>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</si>
  <si>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</si>
  <si>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</si>
  <si>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</si>
  <si>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</si>
  <si>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</si>
  <si>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</si>
  <si>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</si>
  <si>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</si>
  <si>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</si>
  <si>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</si>
  <si>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</si>
  <si>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</si>
  <si>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</si>
  <si>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</si>
  <si>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</si>
  <si>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</si>
  <si>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</si>
  <si>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</si>
  <si>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</si>
  <si>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</si>
  <si>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</si>
  <si>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</si>
  <si>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</si>
  <si>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</si>
  <si>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</si>
  <si>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</si>
  <si>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</si>
  <si>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</si>
  <si>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</si>
  <si>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</si>
  <si>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</si>
  <si>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</si>
  <si>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</si>
  <si>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</si>
  <si>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</si>
  <si>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</si>
  <si>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</si>
  <si>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</si>
  <si>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</si>
  <si>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</si>
  <si>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</si>
  <si>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</si>
  <si>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</si>
  <si>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</si>
  <si>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</si>
  <si>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</si>
  <si>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</si>
  <si>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</si>
  <si>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</si>
  <si>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</si>
  <si>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</si>
  <si>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</si>
  <si>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</si>
  <si>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</si>
  <si>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</si>
  <si>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</si>
  <si>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</si>
  <si>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</si>
  <si>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</si>
  <si>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</si>
  <si>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</si>
  <si>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</si>
  <si>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</si>
  <si>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</si>
  <si>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</si>
  <si>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</si>
  <si>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</si>
  <si>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</si>
  <si>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</si>
  <si>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</si>
  <si>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</si>
  <si>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</si>
  <si>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</si>
  <si>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</si>
  <si>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</si>
  <si>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</si>
  <si>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</si>
  <si>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</si>
  <si>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</si>
  <si>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</si>
  <si>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</si>
  <si>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</si>
  <si>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</si>
  <si>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</si>
  <si>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</si>
  <si>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</si>
  <si>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</si>
  <si>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</si>
  <si>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</si>
  <si>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</si>
  <si>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</si>
  <si>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</si>
  <si>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</si>
  <si>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</si>
  <si>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</si>
  <si>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</si>
  <si>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</si>
  <si>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</si>
  <si>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</si>
  <si>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</si>
  <si>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</si>
  <si>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</si>
  <si>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</si>
  <si>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</si>
  <si>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</si>
  <si>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</si>
  <si>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</si>
  <si>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</si>
  <si>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</si>
  <si>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</si>
  <si>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</si>
  <si>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</si>
  <si>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</si>
  <si>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</si>
  <si>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</si>
  <si>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</si>
  <si>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</si>
  <si>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</si>
  <si>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</si>
  <si>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</si>
  <si>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</si>
  <si>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</si>
  <si>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</si>
  <si>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</si>
  <si>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</si>
  <si>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</si>
  <si>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</si>
  <si>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</si>
  <si>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</si>
  <si>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</si>
  <si>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</si>
  <si>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</si>
  <si>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</si>
  <si>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</si>
  <si>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</si>
  <si>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</si>
  <si>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</si>
  <si>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</si>
  <si>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</si>
  <si>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</si>
  <si>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</si>
  <si>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</si>
  <si>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</si>
  <si>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</si>
  <si>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</si>
  <si>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</si>
  <si>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</si>
  <si>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</si>
  <si>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</si>
  <si>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</si>
  <si>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</si>
  <si>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</si>
  <si>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</si>
  <si>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</si>
  <si>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</si>
  <si>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</si>
  <si>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</si>
  <si>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</si>
  <si>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</si>
  <si>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</si>
  <si>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</si>
  <si>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</si>
  <si>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</si>
  <si>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</si>
  <si>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</si>
  <si>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</si>
  <si>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</si>
  <si>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</si>
  <si>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</si>
  <si>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</si>
  <si>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</si>
  <si>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</si>
  <si>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</si>
  <si>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</si>
  <si>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</si>
  <si>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</si>
  <si>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</si>
  <si>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</si>
  <si>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</si>
  <si>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</si>
  <si>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</si>
  <si>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</si>
  <si>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</si>
  <si>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</si>
  <si>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</si>
  <si>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</si>
  <si>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</si>
  <si>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</si>
  <si>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</si>
  <si>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</si>
  <si>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</si>
  <si>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</si>
  <si>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</si>
  <si>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</si>
  <si>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</si>
  <si>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</si>
  <si>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</si>
  <si>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</si>
  <si>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</si>
  <si>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</si>
  <si>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</si>
  <si>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</si>
  <si>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</si>
  <si>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</si>
  <si>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</si>
  <si>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</si>
  <si>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</si>
  <si>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</si>
  <si>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</si>
  <si>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</si>
  <si>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</si>
  <si>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</si>
  <si>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</si>
  <si>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</si>
  <si>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</si>
  <si>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</si>
  <si>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</si>
  <si>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</si>
  <si>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</si>
  <si>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</si>
  <si>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</si>
  <si>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</si>
  <si>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</si>
  <si>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</si>
  <si>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</si>
  <si>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</si>
  <si>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</si>
  <si>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</si>
  <si>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</si>
  <si>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</si>
  <si>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</si>
  <si>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</si>
  <si>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</si>
  <si>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</si>
  <si>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</si>
  <si>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</si>
  <si>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</si>
  <si>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</si>
  <si>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</si>
  <si>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</si>
  <si>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</si>
  <si>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</si>
  <si>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</si>
  <si>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</si>
  <si>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</si>
  <si>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</si>
  <si>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</si>
  <si>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</si>
  <si>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</si>
  <si>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</si>
  <si>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</si>
  <si>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</si>
  <si>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</si>
  <si>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</si>
  <si>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</si>
  <si>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</si>
  <si>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</si>
  <si>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</si>
  <si>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</si>
  <si>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</si>
  <si>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</si>
  <si>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</si>
  <si>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</si>
  <si>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</si>
  <si>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</si>
  <si>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</si>
  <si>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</si>
  <si>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</si>
  <si>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</si>
  <si>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</si>
  <si>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</si>
  <si>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</si>
  <si>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</si>
  <si>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</si>
  <si>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</si>
  <si>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</si>
  <si>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</si>
  <si>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</si>
  <si>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</si>
  <si>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</si>
  <si>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</si>
  <si>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</si>
  <si>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</si>
  <si>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</si>
  <si>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</si>
  <si>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</si>
  <si>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</si>
  <si>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</si>
  <si>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</si>
  <si>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</si>
  <si>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</si>
  <si>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</si>
  <si>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</si>
  <si>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</si>
  <si>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</si>
  <si>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</si>
  <si>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</si>
  <si>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</si>
  <si>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</si>
  <si>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</si>
  <si>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</si>
  <si>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</si>
  <si>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</si>
  <si>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</si>
  <si>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</si>
  <si>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</si>
  <si>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</si>
  <si>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</si>
  <si>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</si>
  <si>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</si>
  <si>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Kongo</t>
  </si>
  <si>
    <t>UK</t>
  </si>
  <si>
    <t>Grecja</t>
  </si>
  <si>
    <t>kwiecień '18</t>
  </si>
  <si>
    <t>HANDEL ZAGRANICZNY PRODUKTAMI ZBOŻOWYMI w okresie I-III 2018r. - DANE WSTĘPNE</t>
  </si>
  <si>
    <t>I-III 2017r.*</t>
  </si>
  <si>
    <t>I-III 2018r.*</t>
  </si>
  <si>
    <t>Kuba</t>
  </si>
  <si>
    <t>Kenia</t>
  </si>
  <si>
    <t>Białoruś</t>
  </si>
  <si>
    <t>Rosja</t>
  </si>
  <si>
    <t>loco opolskie</t>
  </si>
  <si>
    <t>Czechy</t>
  </si>
  <si>
    <t>2018-05-20</t>
  </si>
  <si>
    <t>2018-05-18</t>
  </si>
  <si>
    <t>NR 21/2018</t>
  </si>
  <si>
    <t>1 czerwca 2018 r.</t>
  </si>
  <si>
    <t>Notowania z okresu:  21 - 27 maja 2018r. (21 tydz.)</t>
  </si>
  <si>
    <t>14 - 20 maja 2018</t>
  </si>
  <si>
    <t>14 - 20 maja 2018r.</t>
  </si>
  <si>
    <t>2018-05-27</t>
  </si>
  <si>
    <t>2017-05-28</t>
  </si>
  <si>
    <t>2016-05-29</t>
  </si>
  <si>
    <t>loco dolnośląskie</t>
  </si>
  <si>
    <t>Notowania cen na GIEŁDACH TOWAROWYCH w okresie: 21 - 25.05.2018 roku</t>
  </si>
  <si>
    <t>w okresie: 21 - 27 maja 2018 roku</t>
  </si>
  <si>
    <t>2018-05-25</t>
  </si>
  <si>
    <t>Notowania cen na wybranych TARGOWISKACH w okresie: 21 - 25 maja 2018 roku</t>
  </si>
  <si>
    <t>Notowania cen na wybranych TARGOWISKACH w okresie: 21 - 27 maja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</si>
</sst>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2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1" fillId="0" borderId="0" applyNumberFormat="0" applyFill="0" applyBorder="0" applyAlignment="0" applyProtection="0"/>
    <xf numFmtId="0" fontId="82" fillId="0" borderId="160" applyNumberFormat="0" applyFill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8" borderId="0" applyNumberFormat="0" applyBorder="0" applyAlignment="0" applyProtection="0"/>
    <xf numFmtId="0" fontId="87" fillId="9" borderId="0" applyNumberFormat="0" applyBorder="0" applyAlignment="0" applyProtection="0"/>
    <xf numFmtId="0" fontId="88" fillId="10" borderId="163" applyNumberFormat="0" applyAlignment="0" applyProtection="0"/>
    <xf numFmtId="0" fontId="89" fillId="11" borderId="164" applyNumberFormat="0" applyAlignment="0" applyProtection="0"/>
    <xf numFmtId="0" fontId="90" fillId="11" borderId="163" applyNumberFormat="0" applyAlignment="0" applyProtection="0"/>
    <xf numFmtId="0" fontId="91" fillId="0" borderId="165" applyNumberFormat="0" applyFill="0" applyAlignment="0" applyProtection="0"/>
    <xf numFmtId="0" fontId="92" fillId="12" borderId="166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8" applyNumberFormat="0" applyFill="0" applyAlignment="0" applyProtection="0"/>
    <xf numFmtId="0" fontId="9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6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8" fillId="0" borderId="0" applyNumberFormat="0" applyFill="0" applyBorder="0" applyAlignment="0" applyProtection="0">
      <alignment vertical="top"/>
      <protection locked="0"/>
    </xf>
  </cellStyleXfs>
  <cellXfs count="651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18" xfId="0" applyNumberFormat="1" applyFont="1" applyBorder="1"/>
    <xf numFmtId="164" fontId="72" fillId="0" borderId="55" xfId="0" applyNumberFormat="1" applyFont="1" applyBorder="1"/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0" fontId="63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2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0" fillId="0" borderId="0" xfId="0" applyFont="1" applyAlignment="1">
      <alignment horizontal="left" vertical="center" indent="2"/>
    </xf>
    <xf numFmtId="0" fontId="74" fillId="0" borderId="45" xfId="0" applyFont="1" applyBorder="1" applyAlignment="1">
      <alignment horizontal="center" wrapText="1"/>
    </xf>
    <xf numFmtId="0" fontId="74" fillId="0" borderId="52" xfId="0" applyFont="1" applyBorder="1" applyAlignment="1">
      <alignment horizontal="center" wrapText="1"/>
    </xf>
    <xf numFmtId="0" fontId="74" fillId="0" borderId="66" xfId="0" applyFont="1" applyBorder="1" applyAlignment="1">
      <alignment horizontal="center" wrapText="1"/>
    </xf>
    <xf numFmtId="0" fontId="74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2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2" fillId="0" borderId="53" xfId="0" quotePrefix="1" applyNumberFormat="1" applyFont="1" applyBorder="1"/>
    <xf numFmtId="164" fontId="72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2" fillId="0" borderId="56" xfId="0" quotePrefix="1" applyNumberFormat="1" applyFont="1" applyBorder="1"/>
    <xf numFmtId="164" fontId="72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2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2" fillId="0" borderId="75" xfId="0" applyNumberFormat="1" applyFont="1" applyBorder="1"/>
    <xf numFmtId="0" fontId="43" fillId="0" borderId="0" xfId="0" applyFont="1"/>
    <xf numFmtId="0" fontId="99" fillId="0" borderId="0" xfId="0" applyFont="1" applyAlignment="1">
      <alignment horizontal="left" vertical="center" indent="2"/>
    </xf>
    <xf numFmtId="0" fontId="10" fillId="0" borderId="53" xfId="0" applyFont="1" applyFill="1" applyBorder="1" applyAlignment="1">
      <alignment horizontal="centerContinuous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165" fontId="10" fillId="0" borderId="75" xfId="0" applyNumberFormat="1" applyFont="1" applyFill="1" applyBorder="1"/>
    <xf numFmtId="0" fontId="100" fillId="0" borderId="0" xfId="9" applyFont="1"/>
    <xf numFmtId="0" fontId="72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1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1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0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14" xfId="0" applyNumberFormat="1" applyFont="1" applyBorder="1"/>
    <xf numFmtId="164" fontId="73" fillId="0" borderId="14" xfId="0" quotePrefix="1" applyNumberFormat="1" applyFont="1" applyBorder="1"/>
    <xf numFmtId="164" fontId="72" fillId="0" borderId="18" xfId="0" quotePrefix="1" applyNumberFormat="1" applyFont="1" applyBorder="1"/>
    <xf numFmtId="164" fontId="73" fillId="0" borderId="18" xfId="0" quotePrefix="1" applyNumberFormat="1" applyFont="1" applyBorder="1"/>
    <xf numFmtId="164" fontId="72" fillId="0" borderId="66" xfId="0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11" fillId="0" borderId="72" xfId="0" applyNumberFormat="1" applyFont="1" applyBorder="1"/>
    <xf numFmtId="164" fontId="74" fillId="0" borderId="71" xfId="0" applyNumberFormat="1" applyFont="1" applyBorder="1"/>
    <xf numFmtId="164" fontId="73" fillId="0" borderId="19" xfId="0" quotePrefix="1" applyNumberFormat="1" applyFont="1" applyBorder="1"/>
    <xf numFmtId="164" fontId="73" fillId="0" borderId="18" xfId="0" applyNumberFormat="1" applyFont="1" applyBorder="1"/>
    <xf numFmtId="164" fontId="11" fillId="0" borderId="70" xfId="0" applyNumberFormat="1" applyFont="1" applyBorder="1"/>
    <xf numFmtId="164" fontId="74" fillId="0" borderId="55" xfId="0" applyNumberFormat="1" applyFont="1" applyBorder="1"/>
    <xf numFmtId="164" fontId="11" fillId="0" borderId="55" xfId="0" applyNumberFormat="1" applyFont="1" applyBorder="1"/>
    <xf numFmtId="164" fontId="74" fillId="0" borderId="75" xfId="0" applyNumberFormat="1" applyFont="1" applyBorder="1"/>
    <xf numFmtId="3" fontId="10" fillId="0" borderId="57" xfId="0" quotePrefix="1" applyNumberFormat="1" applyFont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3</xdr:row>
      <xdr:rowOff>11906</xdr:rowOff>
    </xdr:from>
    <xdr:to>
      <xdr:col>10</xdr:col>
      <xdr:colOff>215892</xdr:colOff>
      <xdr:row>26</xdr:row>
      <xdr:rowOff>83342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488156"/>
          <a:ext cx="6383331" cy="3905249"/>
        </a:xfrm>
        <a:prstGeom prst="rect">
          <a:avLst/>
        </a:prstGeom>
      </xdr:spPr>
    </xdr:pic>
    <xdr:clientData/>
  </xdr:twoCellAnchor>
  <xdr:twoCellAnchor editAs="oneCell">
    <xdr:from>
      <xdr:col>10</xdr:col>
      <xdr:colOff>571499</xdr:colOff>
      <xdr:row>2</xdr:row>
      <xdr:rowOff>95249</xdr:rowOff>
    </xdr:from>
    <xdr:to>
      <xdr:col>21</xdr:col>
      <xdr:colOff>51035</xdr:colOff>
      <xdr:row>26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7999" y="404812"/>
          <a:ext cx="6230380" cy="404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178593</xdr:colOff>
      <xdr:row>29</xdr:row>
      <xdr:rowOff>0</xdr:rowOff>
    </xdr:from>
    <xdr:to>
      <xdr:col>10</xdr:col>
      <xdr:colOff>202506</xdr:colOff>
      <xdr:row>51</xdr:row>
      <xdr:rowOff>142875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593" y="4810125"/>
          <a:ext cx="6310413" cy="3881438"/>
        </a:xfrm>
        <a:prstGeom prst="rect">
          <a:avLst/>
        </a:prstGeom>
      </xdr:spPr>
    </xdr:pic>
    <xdr:clientData/>
  </xdr:twoCellAnchor>
  <xdr:twoCellAnchor editAs="oneCell">
    <xdr:from>
      <xdr:col>10</xdr:col>
      <xdr:colOff>547687</xdr:colOff>
      <xdr:row>29</xdr:row>
      <xdr:rowOff>59531</xdr:rowOff>
    </xdr:from>
    <xdr:to>
      <xdr:col>20</xdr:col>
      <xdr:colOff>530412</xdr:colOff>
      <xdr:row>52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34187" y="4869656"/>
          <a:ext cx="6126350" cy="3857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31" sqref="D31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370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401</v>
      </c>
      <c r="C9" s="123"/>
      <c r="D9" s="6"/>
      <c r="E9" s="122" t="s">
        <v>30</v>
      </c>
      <c r="F9" s="123"/>
      <c r="G9" s="123"/>
      <c r="H9" s="123"/>
      <c r="I9" s="122" t="s">
        <v>402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403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336</v>
      </c>
      <c r="H22" s="59" t="s">
        <v>337</v>
      </c>
    </row>
    <row r="23" spans="2:8" x14ac:dyDescent="0.2">
      <c r="B23" s="4"/>
      <c r="H23" s="59"/>
    </row>
    <row r="28" spans="2:8" ht="20.25" x14ac:dyDescent="0.2">
      <c r="B28" s="598"/>
    </row>
    <row r="29" spans="2:8" ht="20.25" x14ac:dyDescent="0.2">
      <c r="B29" s="598"/>
    </row>
    <row r="30" spans="2:8" ht="20.25" x14ac:dyDescent="0.2">
      <c r="B30" s="598"/>
    </row>
    <row r="31" spans="2:8" ht="19.5" x14ac:dyDescent="0.2">
      <c r="B31" s="51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L12" sqref="L12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256</v>
      </c>
      <c r="B1" s="12"/>
      <c r="C1" s="13"/>
      <c r="D1" s="12"/>
      <c r="E1" s="12"/>
    </row>
    <row r="2" spans="1:7" s="16" customFormat="1" ht="18.75" x14ac:dyDescent="0.3">
      <c r="A2" s="212" t="s">
        <v>371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8"/>
      <c r="B4" s="318"/>
      <c r="C4" s="319" t="s">
        <v>255</v>
      </c>
      <c r="D4" s="318" t="s">
        <v>224</v>
      </c>
      <c r="E4" s="318"/>
      <c r="F4" s="318"/>
      <c r="G4" s="318"/>
    </row>
    <row r="5" spans="1:7" ht="18.75" customHeight="1" thickBot="1" x14ac:dyDescent="0.35">
      <c r="A5" s="320"/>
      <c r="B5" s="321"/>
      <c r="C5" s="322" t="s">
        <v>85</v>
      </c>
      <c r="D5" s="323"/>
      <c r="E5" s="323"/>
      <c r="F5" s="323"/>
      <c r="G5" s="324"/>
    </row>
    <row r="6" spans="1:7" ht="32.25" thickBot="1" x14ac:dyDescent="0.3">
      <c r="A6" s="325" t="s">
        <v>90</v>
      </c>
      <c r="B6" s="326" t="s">
        <v>254</v>
      </c>
      <c r="C6" s="539" t="s">
        <v>406</v>
      </c>
      <c r="D6" s="385" t="s">
        <v>407</v>
      </c>
      <c r="E6" s="540" t="s">
        <v>408</v>
      </c>
      <c r="F6" s="288" t="s">
        <v>376</v>
      </c>
      <c r="G6" s="289"/>
    </row>
    <row r="7" spans="1:7" ht="16.5" thickBot="1" x14ac:dyDescent="0.25">
      <c r="A7" s="327"/>
      <c r="B7" s="328"/>
      <c r="C7" s="290"/>
      <c r="D7" s="291"/>
      <c r="E7" s="292"/>
      <c r="F7" s="293" t="s">
        <v>375</v>
      </c>
      <c r="G7" s="294" t="s">
        <v>311</v>
      </c>
    </row>
    <row r="8" spans="1:7" ht="19.5" x14ac:dyDescent="0.35">
      <c r="A8" s="329" t="s">
        <v>22</v>
      </c>
      <c r="B8" s="330" t="s">
        <v>253</v>
      </c>
      <c r="C8" s="295">
        <v>691.52200000000005</v>
      </c>
      <c r="D8" s="296">
        <v>724.67499999999995</v>
      </c>
      <c r="E8" s="297">
        <v>634.01800000000003</v>
      </c>
      <c r="F8" s="298">
        <f>((C8-D8)/D8)*100</f>
        <v>-4.5748783937627087</v>
      </c>
      <c r="G8" s="299">
        <f>((C8-E8)/E8)*100</f>
        <v>9.069774044270039</v>
      </c>
    </row>
    <row r="9" spans="1:7" ht="19.5" x14ac:dyDescent="0.35">
      <c r="A9" s="331"/>
      <c r="B9" s="332" t="s">
        <v>252</v>
      </c>
      <c r="C9" s="300">
        <v>695.82</v>
      </c>
      <c r="D9" s="301">
        <v>728.85</v>
      </c>
      <c r="E9" s="302">
        <v>655.37900000000002</v>
      </c>
      <c r="F9" s="303">
        <f t="shared" ref="F9:F18" si="0">((C9-D9)/D9)*100</f>
        <v>-4.5317966659806501</v>
      </c>
      <c r="G9" s="304">
        <f t="shared" ref="G9:G18" si="1">((C9-E9)/E9)*100</f>
        <v>6.170627987775017</v>
      </c>
    </row>
    <row r="10" spans="1:7" ht="19.5" x14ac:dyDescent="0.35">
      <c r="A10" s="329" t="s">
        <v>23</v>
      </c>
      <c r="B10" s="330" t="s">
        <v>94</v>
      </c>
      <c r="C10" s="295">
        <v>571.59199999999998</v>
      </c>
      <c r="D10" s="296">
        <v>637.68200000000002</v>
      </c>
      <c r="E10" s="297">
        <v>520.72799999999995</v>
      </c>
      <c r="F10" s="298">
        <f t="shared" si="0"/>
        <v>-10.364099974595494</v>
      </c>
      <c r="G10" s="299">
        <f t="shared" si="1"/>
        <v>9.7678634527046828</v>
      </c>
    </row>
    <row r="11" spans="1:7" ht="19.5" x14ac:dyDescent="0.35">
      <c r="A11" s="331"/>
      <c r="B11" s="332" t="s">
        <v>95</v>
      </c>
      <c r="C11" s="300">
        <v>594.971</v>
      </c>
      <c r="D11" s="301">
        <v>599.67700000000002</v>
      </c>
      <c r="E11" s="302">
        <v>521.58100000000002</v>
      </c>
      <c r="F11" s="303">
        <f t="shared" si="0"/>
        <v>-0.78475579353552294</v>
      </c>
      <c r="G11" s="299">
        <f t="shared" si="1"/>
        <v>14.070681255643894</v>
      </c>
    </row>
    <row r="12" spans="1:7" ht="20.25" thickBot="1" x14ac:dyDescent="0.4">
      <c r="A12" s="333" t="s">
        <v>31</v>
      </c>
      <c r="B12" s="334" t="s">
        <v>252</v>
      </c>
      <c r="C12" s="305">
        <v>674.31299999999999</v>
      </c>
      <c r="D12" s="306">
        <v>699.98599999999999</v>
      </c>
      <c r="E12" s="307">
        <v>681.28899999999999</v>
      </c>
      <c r="F12" s="308">
        <f>((C12-D12)/D12)*100</f>
        <v>-3.6676447814670583</v>
      </c>
      <c r="G12" s="309">
        <f>((C12-E12)/E12)*100</f>
        <v>-1.0239413817043868</v>
      </c>
    </row>
    <row r="13" spans="1:7" ht="20.25" thickTop="1" x14ac:dyDescent="0.35">
      <c r="A13" s="329" t="s">
        <v>249</v>
      </c>
      <c r="B13" s="330" t="s">
        <v>251</v>
      </c>
      <c r="C13" s="295">
        <v>1280.3810000000001</v>
      </c>
      <c r="D13" s="605">
        <v>1303.8689999999999</v>
      </c>
      <c r="E13" s="606">
        <v>1238.4359999999999</v>
      </c>
      <c r="F13" s="298">
        <f t="shared" si="0"/>
        <v>-1.8014079635300655</v>
      </c>
      <c r="G13" s="299">
        <f t="shared" si="1"/>
        <v>3.3869331963864235</v>
      </c>
    </row>
    <row r="14" spans="1:7" ht="19.5" x14ac:dyDescent="0.35">
      <c r="A14" s="409" t="s">
        <v>172</v>
      </c>
      <c r="B14" s="332" t="s">
        <v>250</v>
      </c>
      <c r="C14" s="300">
        <v>1456.433</v>
      </c>
      <c r="D14" s="607">
        <v>1354.499</v>
      </c>
      <c r="E14" s="608">
        <v>1551.6510000000001</v>
      </c>
      <c r="F14" s="303">
        <f t="shared" si="0"/>
        <v>7.5255869513377247</v>
      </c>
      <c r="G14" s="304">
        <f t="shared" si="1"/>
        <v>-6.136560347655502</v>
      </c>
    </row>
    <row r="15" spans="1:7" ht="19.5" x14ac:dyDescent="0.35">
      <c r="A15" s="335" t="s">
        <v>249</v>
      </c>
      <c r="B15" s="336" t="s">
        <v>248</v>
      </c>
      <c r="C15" s="310">
        <v>1025.905</v>
      </c>
      <c r="D15" s="311">
        <v>1017.409</v>
      </c>
      <c r="E15" s="606">
        <v>963.06200000000001</v>
      </c>
      <c r="F15" s="298">
        <f t="shared" si="0"/>
        <v>0.83506239870101207</v>
      </c>
      <c r="G15" s="299">
        <f t="shared" si="1"/>
        <v>6.5253327407788868</v>
      </c>
    </row>
    <row r="16" spans="1:7" ht="19.5" x14ac:dyDescent="0.35">
      <c r="A16" s="409" t="s">
        <v>174</v>
      </c>
      <c r="B16" s="332" t="s">
        <v>247</v>
      </c>
      <c r="C16" s="300">
        <v>919.00400000000002</v>
      </c>
      <c r="D16" s="607">
        <v>920.226</v>
      </c>
      <c r="E16" s="608">
        <v>850.678</v>
      </c>
      <c r="F16" s="303">
        <f t="shared" si="0"/>
        <v>-0.13279346595292679</v>
      </c>
      <c r="G16" s="304">
        <f t="shared" si="1"/>
        <v>8.0319462828473309</v>
      </c>
    </row>
    <row r="17" spans="1:10" ht="19.5" x14ac:dyDescent="0.35">
      <c r="A17" s="335" t="s">
        <v>246</v>
      </c>
      <c r="B17" s="336" t="s">
        <v>245</v>
      </c>
      <c r="C17" s="310">
        <v>958.31799999999998</v>
      </c>
      <c r="D17" s="312">
        <v>933.17499999999995</v>
      </c>
      <c r="E17" s="606">
        <v>831.822</v>
      </c>
      <c r="F17" s="298">
        <f t="shared" si="0"/>
        <v>2.6943499343638688</v>
      </c>
      <c r="G17" s="299">
        <f t="shared" si="1"/>
        <v>15.207099595826989</v>
      </c>
    </row>
    <row r="18" spans="1:10" ht="20.25" thickBot="1" x14ac:dyDescent="0.4">
      <c r="A18" s="410" t="s">
        <v>174</v>
      </c>
      <c r="B18" s="337" t="s">
        <v>244</v>
      </c>
      <c r="C18" s="313">
        <v>947.92600000000004</v>
      </c>
      <c r="D18" s="314">
        <v>910.06899999999996</v>
      </c>
      <c r="E18" s="609">
        <v>807.22799999999995</v>
      </c>
      <c r="F18" s="315">
        <f t="shared" si="0"/>
        <v>4.1597944771220741</v>
      </c>
      <c r="G18" s="316">
        <f t="shared" si="1"/>
        <v>17.429772009890652</v>
      </c>
      <c r="J18" s="15"/>
    </row>
    <row r="19" spans="1:10" x14ac:dyDescent="0.2">
      <c r="A19" s="16"/>
      <c r="B19" s="16"/>
    </row>
    <row r="20" spans="1:10" ht="15" x14ac:dyDescent="0.25">
      <c r="A20" s="60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6"/>
  <sheetViews>
    <sheetView showGridLines="0" zoomScale="80" workbookViewId="0">
      <selection activeCell="A6" sqref="A6"/>
    </sheetView>
  </sheetViews>
  <sheetFormatPr defaultRowHeight="12.75" x14ac:dyDescent="0.2"/>
  <cols>
    <col min="1" max="1" width="26.7109375" style="457" customWidth="1"/>
    <col min="2" max="2" width="14.5703125" style="464" customWidth="1"/>
    <col min="3" max="3" width="16.85546875" style="481" customWidth="1"/>
    <col min="4" max="4" width="11" style="464" customWidth="1"/>
    <col min="5" max="5" width="9.28515625" style="482" bestFit="1" customWidth="1"/>
    <col min="6" max="6" width="18" style="483" bestFit="1" customWidth="1"/>
    <col min="7" max="7" width="10.140625" style="464" customWidth="1"/>
    <col min="8" max="8" width="12.140625" style="464" customWidth="1"/>
    <col min="9" max="10" width="9.140625" style="456"/>
    <col min="11" max="11" width="36" style="456" customWidth="1"/>
    <col min="12" max="16384" width="9.140625" style="456"/>
  </cols>
  <sheetData>
    <row r="1" spans="1:16" ht="15.75" x14ac:dyDescent="0.25">
      <c r="A1" s="2" t="s">
        <v>410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352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353</v>
      </c>
      <c r="B4" s="459" t="s">
        <v>354</v>
      </c>
      <c r="C4" s="460" t="s">
        <v>355</v>
      </c>
      <c r="D4" s="461" t="s">
        <v>356</v>
      </c>
      <c r="E4" s="462" t="s">
        <v>357</v>
      </c>
      <c r="F4" s="460" t="s">
        <v>358</v>
      </c>
      <c r="G4" s="463" t="s">
        <v>359</v>
      </c>
      <c r="H4" s="456"/>
    </row>
    <row r="5" spans="1:16" ht="15.75" x14ac:dyDescent="0.25">
      <c r="A5" s="646" t="s">
        <v>360</v>
      </c>
      <c r="B5" s="647"/>
      <c r="C5" s="647"/>
      <c r="D5" s="647"/>
      <c r="E5" s="647"/>
      <c r="F5" s="647"/>
      <c r="G5" s="648"/>
      <c r="H5" s="456"/>
    </row>
    <row r="6" spans="1:16" ht="15.75" x14ac:dyDescent="0.25">
      <c r="A6" s="523" t="s">
        <v>315</v>
      </c>
      <c r="B6" s="524" t="s">
        <v>361</v>
      </c>
      <c r="C6" s="525" t="s">
        <v>362</v>
      </c>
      <c r="D6" s="526">
        <v>675</v>
      </c>
      <c r="E6" s="527">
        <v>300</v>
      </c>
      <c r="F6" s="525" t="s">
        <v>397</v>
      </c>
      <c r="G6" s="528" t="s">
        <v>363</v>
      </c>
    </row>
    <row r="7" spans="1:16" ht="16.5" thickBot="1" x14ac:dyDescent="0.3">
      <c r="A7" s="465" t="s">
        <v>315</v>
      </c>
      <c r="B7" s="466" t="s">
        <v>361</v>
      </c>
      <c r="C7" s="467" t="s">
        <v>362</v>
      </c>
      <c r="D7" s="468">
        <v>670</v>
      </c>
      <c r="E7" s="469">
        <v>200</v>
      </c>
      <c r="F7" s="467" t="s">
        <v>409</v>
      </c>
      <c r="G7" s="470" t="s">
        <v>363</v>
      </c>
    </row>
    <row r="8" spans="1:16" ht="15.75" x14ac:dyDescent="0.25">
      <c r="A8" s="471" t="s">
        <v>364</v>
      </c>
      <c r="B8" s="472"/>
      <c r="C8" s="473"/>
      <c r="D8" s="474"/>
      <c r="E8" s="475"/>
      <c r="F8" s="473"/>
      <c r="G8" s="473"/>
      <c r="K8" s="210"/>
      <c r="L8" s="210"/>
      <c r="M8" s="210"/>
      <c r="N8" s="210"/>
      <c r="O8" s="210"/>
      <c r="P8" s="210"/>
    </row>
    <row r="9" spans="1:16" ht="15.75" x14ac:dyDescent="0.25">
      <c r="A9" s="476"/>
      <c r="B9" s="472"/>
      <c r="C9" s="473"/>
      <c r="D9" s="474"/>
      <c r="E9" s="475"/>
      <c r="F9" s="473"/>
      <c r="G9" s="473"/>
      <c r="K9" s="210"/>
      <c r="L9" s="210"/>
      <c r="M9" s="210"/>
      <c r="N9" s="210"/>
      <c r="O9" s="210"/>
      <c r="P9" s="210"/>
    </row>
    <row r="10" spans="1:16" x14ac:dyDescent="0.2">
      <c r="B10" s="210"/>
      <c r="C10" s="210"/>
      <c r="D10" s="210"/>
      <c r="E10" s="210"/>
      <c r="F10" s="210"/>
      <c r="G10" s="210"/>
      <c r="O10" s="210"/>
      <c r="P10" s="210"/>
    </row>
    <row r="11" spans="1:16" x14ac:dyDescent="0.2">
      <c r="B11" s="210"/>
      <c r="C11" s="210"/>
      <c r="D11" s="210"/>
      <c r="E11" s="210"/>
      <c r="F11" s="210"/>
      <c r="G11" s="210"/>
      <c r="O11" s="210"/>
      <c r="P11" s="210"/>
    </row>
    <row r="12" spans="1:16" ht="15.75" x14ac:dyDescent="0.2">
      <c r="B12" s="477"/>
      <c r="C12" s="478"/>
      <c r="D12" s="477"/>
      <c r="E12" s="479"/>
      <c r="F12" s="480"/>
      <c r="G12" s="477"/>
      <c r="K12" s="210"/>
      <c r="L12" s="210"/>
      <c r="M12" s="210"/>
      <c r="N12" s="210"/>
      <c r="O12" s="210"/>
      <c r="P12" s="210"/>
    </row>
    <row r="13" spans="1:16" x14ac:dyDescent="0.2">
      <c r="K13" s="210"/>
      <c r="L13" s="210"/>
      <c r="M13" s="210"/>
      <c r="N13" s="210"/>
      <c r="O13" s="210"/>
      <c r="P13" s="210"/>
    </row>
    <row r="14" spans="1:16" x14ac:dyDescent="0.2">
      <c r="K14" s="210"/>
      <c r="L14" s="210"/>
      <c r="M14" s="210"/>
      <c r="N14" s="210"/>
      <c r="O14" s="210"/>
      <c r="P14" s="210"/>
    </row>
    <row r="15" spans="1:16" x14ac:dyDescent="0.2">
      <c r="A15" s="597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G35" sqref="G35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374</v>
      </c>
      <c r="C1" s="13"/>
      <c r="E1" s="13"/>
      <c r="G1" s="13"/>
    </row>
    <row r="2" spans="1:16" ht="20.25" x14ac:dyDescent="0.3">
      <c r="A2" s="242" t="s">
        <v>411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1"/>
      <c r="B4" s="412"/>
      <c r="C4" s="413" t="s">
        <v>85</v>
      </c>
      <c r="D4" s="414"/>
      <c r="E4" s="415"/>
      <c r="F4" s="415"/>
      <c r="G4" s="416"/>
      <c r="H4" s="417" t="s">
        <v>86</v>
      </c>
      <c r="I4" s="417"/>
      <c r="J4" s="417"/>
      <c r="K4" s="418"/>
      <c r="L4" s="418"/>
      <c r="M4" s="418"/>
      <c r="N4" s="418"/>
      <c r="O4" s="418"/>
      <c r="P4" s="419"/>
    </row>
    <row r="5" spans="1:16" ht="15" x14ac:dyDescent="0.25">
      <c r="A5" s="420"/>
      <c r="B5" s="421"/>
      <c r="C5" s="422"/>
      <c r="D5" s="423"/>
      <c r="E5" s="423"/>
      <c r="F5" s="423"/>
      <c r="G5" s="424"/>
      <c r="H5" s="425" t="s">
        <v>87</v>
      </c>
      <c r="I5" s="426"/>
      <c r="J5" s="426"/>
      <c r="K5" s="425" t="s">
        <v>88</v>
      </c>
      <c r="L5" s="426"/>
      <c r="M5" s="426"/>
      <c r="N5" s="425" t="s">
        <v>89</v>
      </c>
      <c r="O5" s="427"/>
      <c r="P5" s="428"/>
    </row>
    <row r="6" spans="1:16" ht="45.75" thickBot="1" x14ac:dyDescent="0.25">
      <c r="A6" s="429" t="s">
        <v>90</v>
      </c>
      <c r="B6" s="430" t="s">
        <v>91</v>
      </c>
      <c r="C6" s="131" t="s">
        <v>61</v>
      </c>
      <c r="D6" s="132"/>
      <c r="E6" s="398" t="s">
        <v>92</v>
      </c>
      <c r="F6" s="205" t="s">
        <v>93</v>
      </c>
      <c r="G6" s="132"/>
      <c r="H6" s="131" t="s">
        <v>61</v>
      </c>
      <c r="I6" s="132"/>
      <c r="J6" s="399" t="s">
        <v>92</v>
      </c>
      <c r="K6" s="132" t="s">
        <v>61</v>
      </c>
      <c r="L6" s="132"/>
      <c r="M6" s="399" t="s">
        <v>92</v>
      </c>
      <c r="N6" s="132" t="s">
        <v>61</v>
      </c>
      <c r="O6" s="132"/>
      <c r="P6" s="399" t="s">
        <v>92</v>
      </c>
    </row>
    <row r="7" spans="1:16" s="15" customFormat="1" ht="29.25" customHeight="1" thickBot="1" x14ac:dyDescent="0.25">
      <c r="A7" s="431"/>
      <c r="B7" s="432"/>
      <c r="C7" s="30" t="s">
        <v>406</v>
      </c>
      <c r="D7" s="31" t="s">
        <v>399</v>
      </c>
      <c r="E7" s="448"/>
      <c r="F7" s="588" t="s">
        <v>406</v>
      </c>
      <c r="G7" s="20" t="s">
        <v>399</v>
      </c>
      <c r="H7" s="30" t="s">
        <v>406</v>
      </c>
      <c r="I7" s="31" t="s">
        <v>399</v>
      </c>
      <c r="J7" s="448"/>
      <c r="K7" s="30" t="s">
        <v>406</v>
      </c>
      <c r="L7" s="31" t="s">
        <v>399</v>
      </c>
      <c r="M7" s="448"/>
      <c r="N7" s="30" t="s">
        <v>406</v>
      </c>
      <c r="O7" s="31" t="s">
        <v>399</v>
      </c>
      <c r="P7" s="20"/>
    </row>
    <row r="8" spans="1:16" ht="15" x14ac:dyDescent="0.25">
      <c r="A8" s="433" t="s">
        <v>22</v>
      </c>
      <c r="B8" s="434" t="s">
        <v>94</v>
      </c>
      <c r="C8" s="589">
        <v>691.52200000000005</v>
      </c>
      <c r="D8" s="114">
        <v>684.03499999999997</v>
      </c>
      <c r="E8" s="386">
        <v>1.0945346363855768</v>
      </c>
      <c r="F8" s="115">
        <v>43.603958956583874</v>
      </c>
      <c r="G8" s="560">
        <v>40.558319588203219</v>
      </c>
      <c r="H8" s="118">
        <v>706.44799999999998</v>
      </c>
      <c r="I8" s="114">
        <v>693.80100000000004</v>
      </c>
      <c r="J8" s="386">
        <v>1.8228569863692807</v>
      </c>
      <c r="K8" s="118">
        <v>674.02300000000002</v>
      </c>
      <c r="L8" s="114">
        <v>677.65899999999999</v>
      </c>
      <c r="M8" s="386">
        <v>-0.53655304511560642</v>
      </c>
      <c r="N8" s="118">
        <v>679.67399999999998</v>
      </c>
      <c r="O8" s="114">
        <v>674.78300000000002</v>
      </c>
      <c r="P8" s="387">
        <v>0.72482561060369965</v>
      </c>
    </row>
    <row r="9" spans="1:16" ht="15" x14ac:dyDescent="0.25">
      <c r="A9" s="433"/>
      <c r="B9" s="435" t="s">
        <v>95</v>
      </c>
      <c r="C9" s="589">
        <v>695.82</v>
      </c>
      <c r="D9" s="564">
        <v>690.20399999999995</v>
      </c>
      <c r="E9" s="386">
        <v>0.8136724794408754</v>
      </c>
      <c r="F9" s="115">
        <v>34.531661496100241</v>
      </c>
      <c r="G9" s="116">
        <v>33.116885140753553</v>
      </c>
      <c r="H9" s="563">
        <v>699.16</v>
      </c>
      <c r="I9" s="564">
        <v>686.48800000000006</v>
      </c>
      <c r="J9" s="388">
        <v>1.8459171901038198</v>
      </c>
      <c r="K9" s="563">
        <v>666.91300000000001</v>
      </c>
      <c r="L9" s="564">
        <v>671.31</v>
      </c>
      <c r="M9" s="388">
        <v>-0.65498800852064387</v>
      </c>
      <c r="N9" s="563">
        <v>698.36400000000003</v>
      </c>
      <c r="O9" s="564">
        <v>694.505</v>
      </c>
      <c r="P9" s="565">
        <v>0.55564754753386048</v>
      </c>
    </row>
    <row r="10" spans="1:16" ht="15" x14ac:dyDescent="0.25">
      <c r="A10" s="436" t="s">
        <v>23</v>
      </c>
      <c r="B10" s="435" t="s">
        <v>94</v>
      </c>
      <c r="C10" s="590">
        <v>571.59199999999998</v>
      </c>
      <c r="D10" s="564">
        <v>567.17100000000005</v>
      </c>
      <c r="E10" s="386">
        <v>0.77948273095767151</v>
      </c>
      <c r="F10" s="115">
        <v>2.1063844747813021</v>
      </c>
      <c r="G10" s="116">
        <v>3.0891316874154171</v>
      </c>
      <c r="H10" s="563">
        <v>557.04200000000003</v>
      </c>
      <c r="I10" s="564">
        <v>570.28099999999995</v>
      </c>
      <c r="J10" s="388">
        <v>-2.3214871265218235</v>
      </c>
      <c r="K10" s="563">
        <v>598.73800000000006</v>
      </c>
      <c r="L10" s="564">
        <v>572.91999999999996</v>
      </c>
      <c r="M10" s="388">
        <v>4.5063883264679365</v>
      </c>
      <c r="N10" s="563">
        <v>573.22</v>
      </c>
      <c r="O10" s="564">
        <v>564.67899999999997</v>
      </c>
      <c r="P10" s="565">
        <v>1.5125407532421171</v>
      </c>
    </row>
    <row r="11" spans="1:16" ht="15" x14ac:dyDescent="0.25">
      <c r="A11" s="437"/>
      <c r="B11" s="435" t="s">
        <v>95</v>
      </c>
      <c r="C11" s="590">
        <v>594.971</v>
      </c>
      <c r="D11" s="564">
        <v>596.96900000000005</v>
      </c>
      <c r="E11" s="386">
        <v>-0.33469074608565053</v>
      </c>
      <c r="F11" s="115">
        <v>1.203183388605686</v>
      </c>
      <c r="G11" s="116">
        <v>0.74950297410374633</v>
      </c>
      <c r="H11" s="563" t="s">
        <v>96</v>
      </c>
      <c r="I11" s="564" t="s">
        <v>96</v>
      </c>
      <c r="J11" s="582" t="s">
        <v>114</v>
      </c>
      <c r="K11" s="563" t="s">
        <v>96</v>
      </c>
      <c r="L11" s="564" t="s">
        <v>96</v>
      </c>
      <c r="M11" s="582" t="s">
        <v>114</v>
      </c>
      <c r="N11" s="563">
        <v>595.548</v>
      </c>
      <c r="O11" s="564">
        <v>597.74599999999998</v>
      </c>
      <c r="P11" s="565">
        <v>-0.3677147149458096</v>
      </c>
    </row>
    <row r="12" spans="1:16" ht="15" x14ac:dyDescent="0.25">
      <c r="A12" s="436" t="s">
        <v>24</v>
      </c>
      <c r="B12" s="435" t="s">
        <v>94</v>
      </c>
      <c r="C12" s="590">
        <v>656.98099999999999</v>
      </c>
      <c r="D12" s="564">
        <v>649.96100000000001</v>
      </c>
      <c r="E12" s="386">
        <v>1.0800648038882306</v>
      </c>
      <c r="F12" s="115">
        <v>0.31183050279781249</v>
      </c>
      <c r="G12" s="116">
        <v>0.22590020158946991</v>
      </c>
      <c r="H12" s="563" t="s">
        <v>96</v>
      </c>
      <c r="I12" s="564" t="s">
        <v>96</v>
      </c>
      <c r="J12" s="388" t="s">
        <v>114</v>
      </c>
      <c r="K12" s="563" t="s">
        <v>96</v>
      </c>
      <c r="L12" s="564" t="s">
        <v>96</v>
      </c>
      <c r="M12" s="582" t="s">
        <v>114</v>
      </c>
      <c r="N12" s="563">
        <v>657.45399999999995</v>
      </c>
      <c r="O12" s="564">
        <v>648.39</v>
      </c>
      <c r="P12" s="565">
        <v>1.397924088897109</v>
      </c>
    </row>
    <row r="13" spans="1:16" ht="15" x14ac:dyDescent="0.25">
      <c r="A13" s="433"/>
      <c r="B13" s="435" t="s">
        <v>95</v>
      </c>
      <c r="C13" s="590">
        <v>671.11300000000006</v>
      </c>
      <c r="D13" s="564">
        <v>660.11</v>
      </c>
      <c r="E13" s="386">
        <v>1.6668434048870708</v>
      </c>
      <c r="F13" s="115">
        <v>3.3225981663143562</v>
      </c>
      <c r="G13" s="116">
        <v>3.9880963125736737</v>
      </c>
      <c r="H13" s="563">
        <v>685.03300000000002</v>
      </c>
      <c r="I13" s="564">
        <v>686.73</v>
      </c>
      <c r="J13" s="388">
        <v>-0.24711313034234744</v>
      </c>
      <c r="K13" s="563">
        <v>665.47199999999998</v>
      </c>
      <c r="L13" s="564">
        <v>666.73500000000001</v>
      </c>
      <c r="M13" s="388">
        <v>-0.18943058336521013</v>
      </c>
      <c r="N13" s="563">
        <v>665.20100000000002</v>
      </c>
      <c r="O13" s="564">
        <v>648.53899999999999</v>
      </c>
      <c r="P13" s="565">
        <v>2.5691592949691593</v>
      </c>
    </row>
    <row r="14" spans="1:16" ht="15" x14ac:dyDescent="0.25">
      <c r="A14" s="437"/>
      <c r="B14" s="435" t="s">
        <v>145</v>
      </c>
      <c r="C14" s="590">
        <v>711.18100000000004</v>
      </c>
      <c r="D14" s="564">
        <v>742.16899999999998</v>
      </c>
      <c r="E14" s="386">
        <v>-4.1753293387355095</v>
      </c>
      <c r="F14" s="115">
        <v>1.0392447859256422</v>
      </c>
      <c r="G14" s="116">
        <v>1.6576685359004701</v>
      </c>
      <c r="H14" s="563" t="s">
        <v>96</v>
      </c>
      <c r="I14" s="564" t="s">
        <v>96</v>
      </c>
      <c r="J14" s="582" t="s">
        <v>114</v>
      </c>
      <c r="K14" s="563" t="s">
        <v>114</v>
      </c>
      <c r="L14" s="564" t="s">
        <v>96</v>
      </c>
      <c r="M14" s="582" t="s">
        <v>114</v>
      </c>
      <c r="N14" s="563">
        <v>703.45299999999997</v>
      </c>
      <c r="O14" s="564">
        <v>747.15700000000004</v>
      </c>
      <c r="P14" s="565">
        <v>-5.8493730233404841</v>
      </c>
    </row>
    <row r="15" spans="1:16" ht="15" x14ac:dyDescent="0.25">
      <c r="A15" s="436" t="s">
        <v>31</v>
      </c>
      <c r="B15" s="435" t="s">
        <v>95</v>
      </c>
      <c r="C15" s="590">
        <v>674.31299999999999</v>
      </c>
      <c r="D15" s="564">
        <v>671.42499999999995</v>
      </c>
      <c r="E15" s="386">
        <v>0.43012994749972572</v>
      </c>
      <c r="F15" s="115">
        <v>8.5923230591183728</v>
      </c>
      <c r="G15" s="116">
        <v>11.090732403646975</v>
      </c>
      <c r="H15" s="563">
        <v>686.52300000000002</v>
      </c>
      <c r="I15" s="564">
        <v>688.279</v>
      </c>
      <c r="J15" s="388">
        <v>-0.25512909735731754</v>
      </c>
      <c r="K15" s="563">
        <v>660.50099999999998</v>
      </c>
      <c r="L15" s="564">
        <v>666.21400000000006</v>
      </c>
      <c r="M15" s="388">
        <v>-0.8575322644075446</v>
      </c>
      <c r="N15" s="563">
        <v>674.00400000000002</v>
      </c>
      <c r="O15" s="564">
        <v>661.53899999999999</v>
      </c>
      <c r="P15" s="565">
        <v>1.8842426523606366</v>
      </c>
    </row>
    <row r="16" spans="1:16" ht="15" x14ac:dyDescent="0.25">
      <c r="A16" s="436" t="s">
        <v>97</v>
      </c>
      <c r="B16" s="435" t="s">
        <v>94</v>
      </c>
      <c r="C16" s="590">
        <v>560.18299999999999</v>
      </c>
      <c r="D16" s="564">
        <v>561.77800000000002</v>
      </c>
      <c r="E16" s="396">
        <v>-0.28391998262659401</v>
      </c>
      <c r="F16" s="115">
        <v>0.25608825278787672</v>
      </c>
      <c r="G16" s="116">
        <v>0.25160698221875166</v>
      </c>
      <c r="H16" s="563" t="s">
        <v>114</v>
      </c>
      <c r="I16" s="564" t="s">
        <v>114</v>
      </c>
      <c r="J16" s="582" t="s">
        <v>114</v>
      </c>
      <c r="K16" s="563" t="s">
        <v>96</v>
      </c>
      <c r="L16" s="564" t="s">
        <v>114</v>
      </c>
      <c r="M16" s="388" t="s">
        <v>114</v>
      </c>
      <c r="N16" s="563">
        <v>566.61099999999999</v>
      </c>
      <c r="O16" s="564">
        <v>561.77800000000002</v>
      </c>
      <c r="P16" s="574">
        <v>0.86030424829736474</v>
      </c>
    </row>
    <row r="17" spans="1:65" ht="15" x14ac:dyDescent="0.25">
      <c r="A17" s="437"/>
      <c r="B17" s="435" t="s">
        <v>95</v>
      </c>
      <c r="C17" s="591">
        <v>544.24</v>
      </c>
      <c r="D17" s="567">
        <v>545.45399999999995</v>
      </c>
      <c r="E17" s="592">
        <v>-0.22256688923354526</v>
      </c>
      <c r="F17" s="593">
        <v>9.3929597640142817E-2</v>
      </c>
      <c r="G17" s="121">
        <v>0.10229467593677807</v>
      </c>
      <c r="H17" s="566" t="s">
        <v>114</v>
      </c>
      <c r="I17" s="567" t="s">
        <v>114</v>
      </c>
      <c r="J17" s="389" t="s">
        <v>114</v>
      </c>
      <c r="K17" s="566" t="s">
        <v>114</v>
      </c>
      <c r="L17" s="567" t="s">
        <v>114</v>
      </c>
      <c r="M17" s="389" t="s">
        <v>114</v>
      </c>
      <c r="N17" s="566">
        <v>544.24</v>
      </c>
      <c r="O17" s="567">
        <v>545.45399999999995</v>
      </c>
      <c r="P17" s="575">
        <v>-0.22256688923354526</v>
      </c>
    </row>
    <row r="18" spans="1:65" ht="15.75" thickBot="1" x14ac:dyDescent="0.3">
      <c r="A18" s="438" t="s">
        <v>0</v>
      </c>
      <c r="B18" s="439" t="s">
        <v>95</v>
      </c>
      <c r="C18" s="594">
        <v>635.97</v>
      </c>
      <c r="D18" s="117">
        <v>630.48400000000004</v>
      </c>
      <c r="E18" s="389">
        <v>0.87012517367609477</v>
      </c>
      <c r="F18" s="595">
        <v>4.9387973193446655</v>
      </c>
      <c r="G18" s="121">
        <v>5.1698614976579496</v>
      </c>
      <c r="H18" s="119">
        <v>645.42999999999995</v>
      </c>
      <c r="I18" s="117">
        <v>641.14400000000001</v>
      </c>
      <c r="J18" s="390">
        <v>0.66849256953195302</v>
      </c>
      <c r="K18" s="119">
        <v>609.11</v>
      </c>
      <c r="L18" s="117">
        <v>614.97400000000005</v>
      </c>
      <c r="M18" s="390">
        <v>-0.9535362470608566</v>
      </c>
      <c r="N18" s="119">
        <v>631.12599999999998</v>
      </c>
      <c r="O18" s="117">
        <v>625.31500000000005</v>
      </c>
      <c r="P18" s="596">
        <v>0.92929163701493189</v>
      </c>
    </row>
    <row r="19" spans="1:65" s="33" customFormat="1" ht="15.75" thickBot="1" x14ac:dyDescent="0.3">
      <c r="A19" s="210"/>
      <c r="B19" s="210"/>
      <c r="C19" s="210"/>
      <c r="D19" s="210"/>
      <c r="E19" s="440" t="s">
        <v>112</v>
      </c>
      <c r="F19" s="441">
        <v>100</v>
      </c>
      <c r="G19" s="442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604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C4" sqref="C4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313</v>
      </c>
      <c r="B1" s="266"/>
      <c r="C1" s="266"/>
      <c r="D1" s="266"/>
      <c r="E1" s="266"/>
      <c r="F1" s="266"/>
      <c r="G1" s="266"/>
      <c r="H1" s="265" t="s">
        <v>404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351</v>
      </c>
      <c r="B2" s="268">
        <v>4.2840999999999996</v>
      </c>
      <c r="C2" s="267" t="s">
        <v>314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315</v>
      </c>
      <c r="B4" s="270"/>
      <c r="C4" s="270"/>
      <c r="D4" s="271"/>
      <c r="E4" s="269" t="s">
        <v>312</v>
      </c>
      <c r="F4" s="270"/>
      <c r="G4" s="270"/>
      <c r="H4" s="271"/>
      <c r="I4" s="269" t="s">
        <v>316</v>
      </c>
      <c r="J4" s="270"/>
      <c r="K4" s="272"/>
      <c r="L4" s="266"/>
      <c r="M4" s="269" t="s">
        <v>310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285</v>
      </c>
      <c r="B5" s="274" t="s">
        <v>317</v>
      </c>
      <c r="C5" s="275" t="s">
        <v>318</v>
      </c>
      <c r="D5" s="266"/>
      <c r="E5" s="274" t="s">
        <v>285</v>
      </c>
      <c r="F5" s="274" t="s">
        <v>317</v>
      </c>
      <c r="G5" s="275" t="s">
        <v>318</v>
      </c>
      <c r="H5" s="266"/>
      <c r="I5" s="273" t="s">
        <v>285</v>
      </c>
      <c r="J5" s="274" t="s">
        <v>317</v>
      </c>
      <c r="K5" s="275" t="s">
        <v>318</v>
      </c>
      <c r="L5" s="266"/>
      <c r="M5" s="273" t="s">
        <v>285</v>
      </c>
      <c r="N5" s="276" t="s">
        <v>317</v>
      </c>
      <c r="O5" s="277" t="s">
        <v>318</v>
      </c>
      <c r="P5" s="266"/>
      <c r="Q5" s="266"/>
      <c r="R5" s="266"/>
      <c r="S5" s="266"/>
    </row>
    <row r="6" spans="1:19" s="264" customFormat="1" ht="15.75" x14ac:dyDescent="0.25">
      <c r="A6" s="278" t="s">
        <v>309</v>
      </c>
      <c r="B6" s="279">
        <v>766.85389999999995</v>
      </c>
      <c r="C6" s="280">
        <v>179</v>
      </c>
      <c r="D6" s="266"/>
      <c r="E6" s="278" t="s">
        <v>309</v>
      </c>
      <c r="F6" s="279">
        <v>745.43339999999989</v>
      </c>
      <c r="G6" s="280">
        <v>174</v>
      </c>
      <c r="H6" s="266"/>
      <c r="I6" s="278" t="s">
        <v>309</v>
      </c>
      <c r="J6" s="279">
        <v>762.56979999999987</v>
      </c>
      <c r="K6" s="280">
        <v>178</v>
      </c>
      <c r="L6" s="266"/>
      <c r="M6" s="278" t="s">
        <v>309</v>
      </c>
      <c r="N6" s="279">
        <v>779.70619999999997</v>
      </c>
      <c r="O6" s="280">
        <v>182</v>
      </c>
      <c r="P6" s="266"/>
      <c r="Q6" s="266"/>
      <c r="R6" s="266"/>
      <c r="S6" s="266"/>
    </row>
    <row r="7" spans="1:19" s="264" customFormat="1" ht="15.75" x14ac:dyDescent="0.25">
      <c r="A7" s="278" t="s">
        <v>346</v>
      </c>
      <c r="B7" s="279">
        <v>650.58342600000003</v>
      </c>
      <c r="C7" s="280">
        <v>151.86000000000001</v>
      </c>
      <c r="D7" s="266"/>
      <c r="E7" s="278" t="s">
        <v>398</v>
      </c>
      <c r="F7" s="279">
        <v>685.4559999999999</v>
      </c>
      <c r="G7" s="280">
        <v>160</v>
      </c>
      <c r="H7" s="266"/>
      <c r="I7" s="278" t="s">
        <v>346</v>
      </c>
      <c r="J7" s="279">
        <v>591.42000499999995</v>
      </c>
      <c r="K7" s="280">
        <v>138.05000000000001</v>
      </c>
      <c r="L7" s="266"/>
      <c r="M7" s="278" t="s">
        <v>346</v>
      </c>
      <c r="N7" s="279">
        <v>613.31175599999995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398</v>
      </c>
      <c r="B8" s="279">
        <v>690.55407899999989</v>
      </c>
      <c r="C8" s="280">
        <v>161.19</v>
      </c>
      <c r="D8" s="266"/>
      <c r="E8" s="281" t="s">
        <v>286</v>
      </c>
      <c r="F8" s="279">
        <v>741.14929999999993</v>
      </c>
      <c r="G8" s="280">
        <v>173</v>
      </c>
      <c r="H8" s="266"/>
      <c r="I8" s="281" t="s">
        <v>286</v>
      </c>
      <c r="J8" s="279">
        <v>732.58109999999988</v>
      </c>
      <c r="K8" s="280">
        <v>171</v>
      </c>
      <c r="L8" s="266"/>
      <c r="M8" s="281" t="s">
        <v>388</v>
      </c>
      <c r="N8" s="279">
        <v>685.4559999999999</v>
      </c>
      <c r="O8" s="280">
        <v>160</v>
      </c>
      <c r="P8" s="266"/>
      <c r="Q8" s="266"/>
      <c r="R8" s="266"/>
      <c r="S8" s="266"/>
    </row>
    <row r="9" spans="1:19" s="264" customFormat="1" ht="15.75" x14ac:dyDescent="0.25">
      <c r="A9" s="281" t="s">
        <v>286</v>
      </c>
      <c r="B9" s="279">
        <v>743.29134999999997</v>
      </c>
      <c r="C9" s="280">
        <v>173.5</v>
      </c>
      <c r="D9" s="266"/>
      <c r="E9" s="281" t="s">
        <v>305</v>
      </c>
      <c r="F9" s="279">
        <v>779.70619999999997</v>
      </c>
      <c r="G9" s="280">
        <v>182</v>
      </c>
      <c r="H9" s="266"/>
      <c r="I9" s="281" t="s">
        <v>291</v>
      </c>
      <c r="J9" s="279">
        <v>754.00159999999994</v>
      </c>
      <c r="K9" s="280">
        <v>176</v>
      </c>
      <c r="L9" s="266"/>
      <c r="M9" s="281" t="s">
        <v>291</v>
      </c>
      <c r="N9" s="279">
        <v>775.42209999999989</v>
      </c>
      <c r="O9" s="280">
        <v>181</v>
      </c>
      <c r="P9" s="266"/>
      <c r="Q9" s="266"/>
      <c r="R9" s="266"/>
      <c r="S9" s="266"/>
    </row>
    <row r="10" spans="1:19" s="264" customFormat="1" ht="15.75" x14ac:dyDescent="0.25">
      <c r="A10" s="281" t="s">
        <v>291</v>
      </c>
      <c r="B10" s="279">
        <v>746.29021999999986</v>
      </c>
      <c r="C10" s="280">
        <v>174.2</v>
      </c>
      <c r="D10" s="266"/>
      <c r="E10" s="281" t="s">
        <v>302</v>
      </c>
      <c r="F10" s="279">
        <v>627.19223999999997</v>
      </c>
      <c r="G10" s="280">
        <v>146.4</v>
      </c>
      <c r="H10" s="266"/>
      <c r="I10" s="281" t="s">
        <v>305</v>
      </c>
      <c r="J10" s="279">
        <v>822.54719999999998</v>
      </c>
      <c r="K10" s="280">
        <v>192</v>
      </c>
      <c r="L10" s="266"/>
      <c r="M10" s="281" t="s">
        <v>338</v>
      </c>
      <c r="N10" s="279">
        <v>655.63866399999995</v>
      </c>
      <c r="O10" s="280">
        <v>153.04</v>
      </c>
      <c r="P10" s="266"/>
      <c r="Q10" s="266"/>
      <c r="R10" s="266"/>
      <c r="S10" s="266"/>
    </row>
    <row r="11" spans="1:19" s="264" customFormat="1" ht="15.75" x14ac:dyDescent="0.25">
      <c r="A11" s="281" t="s">
        <v>338</v>
      </c>
      <c r="B11" s="279">
        <v>678.8156449999999</v>
      </c>
      <c r="C11" s="280">
        <v>158.44999999999999</v>
      </c>
      <c r="D11" s="266"/>
      <c r="E11" s="281" t="s">
        <v>294</v>
      </c>
      <c r="F11" s="279">
        <v>613.69732499999998</v>
      </c>
      <c r="G11" s="280">
        <v>143.25</v>
      </c>
      <c r="H11" s="266"/>
      <c r="I11" s="281" t="s">
        <v>294</v>
      </c>
      <c r="J11" s="279">
        <v>588.2497709999999</v>
      </c>
      <c r="K11" s="280">
        <v>137.31</v>
      </c>
      <c r="L11" s="266"/>
      <c r="M11" s="281" t="s">
        <v>308</v>
      </c>
      <c r="N11" s="279">
        <v>788.2743999999999</v>
      </c>
      <c r="O11" s="280">
        <v>184</v>
      </c>
      <c r="P11" s="266"/>
      <c r="Q11" s="266"/>
      <c r="R11" s="266"/>
      <c r="S11" s="266"/>
    </row>
    <row r="12" spans="1:19" ht="15.75" x14ac:dyDescent="0.25">
      <c r="A12" s="281" t="s">
        <v>308</v>
      </c>
      <c r="B12" s="279">
        <v>843.96769999999992</v>
      </c>
      <c r="C12" s="280">
        <v>197</v>
      </c>
      <c r="D12" s="266"/>
      <c r="E12" s="281" t="s">
        <v>296</v>
      </c>
      <c r="F12" s="279">
        <v>683.31394999999998</v>
      </c>
      <c r="G12" s="280">
        <v>159.5</v>
      </c>
      <c r="H12" s="266"/>
      <c r="I12" s="281" t="s">
        <v>296</v>
      </c>
      <c r="J12" s="279">
        <v>679.0298499999999</v>
      </c>
      <c r="K12" s="280">
        <v>158.5</v>
      </c>
      <c r="L12" s="266"/>
      <c r="M12" s="281" t="s">
        <v>295</v>
      </c>
      <c r="N12" s="279">
        <v>660.26549199999999</v>
      </c>
      <c r="O12" s="280">
        <v>154.12</v>
      </c>
      <c r="P12" s="266"/>
      <c r="Q12" s="266"/>
      <c r="R12" s="266"/>
      <c r="S12" s="266"/>
    </row>
    <row r="13" spans="1:19" ht="18.75" x14ac:dyDescent="0.3">
      <c r="A13" s="281" t="s">
        <v>294</v>
      </c>
      <c r="B13" s="279">
        <v>701.94978499999991</v>
      </c>
      <c r="C13" s="280">
        <v>163.85</v>
      </c>
      <c r="D13" s="266"/>
      <c r="E13" s="515" t="s">
        <v>319</v>
      </c>
      <c r="F13" s="282">
        <v>690.20399999999995</v>
      </c>
      <c r="G13" s="283">
        <v>161.10828412035201</v>
      </c>
      <c r="H13" s="266"/>
      <c r="I13" s="284" t="s">
        <v>319</v>
      </c>
      <c r="J13" s="282">
        <v>660.11</v>
      </c>
      <c r="K13" s="283">
        <v>154.08370486216478</v>
      </c>
      <c r="L13" s="266"/>
      <c r="M13" s="281" t="s">
        <v>296</v>
      </c>
      <c r="N13" s="279">
        <v>681.17189999999994</v>
      </c>
      <c r="O13" s="280">
        <v>159</v>
      </c>
      <c r="P13" s="266"/>
      <c r="Q13" s="266"/>
      <c r="R13" s="266"/>
      <c r="S13" s="266"/>
    </row>
    <row r="14" spans="1:19" ht="18.75" x14ac:dyDescent="0.3">
      <c r="A14" s="281" t="s">
        <v>296</v>
      </c>
      <c r="B14" s="279">
        <v>717.58674999999994</v>
      </c>
      <c r="C14" s="280">
        <v>167.5</v>
      </c>
      <c r="D14" s="266"/>
      <c r="E14" s="281" t="s">
        <v>377</v>
      </c>
      <c r="F14" s="279">
        <v>822.54719999999998</v>
      </c>
      <c r="G14" s="280">
        <v>192</v>
      </c>
      <c r="H14" s="266"/>
      <c r="I14" s="281" t="s">
        <v>377</v>
      </c>
      <c r="J14" s="279">
        <v>831.11539999999991</v>
      </c>
      <c r="K14" s="280">
        <v>194</v>
      </c>
      <c r="L14" s="266"/>
      <c r="M14" s="284" t="s">
        <v>319</v>
      </c>
      <c r="N14" s="282">
        <v>671.42499999999995</v>
      </c>
      <c r="O14" s="283">
        <v>156.72486636633133</v>
      </c>
      <c r="P14" s="266"/>
      <c r="Q14" s="266"/>
      <c r="R14" s="266"/>
      <c r="S14" s="266"/>
    </row>
    <row r="15" spans="1:19" ht="18.75" x14ac:dyDescent="0.3">
      <c r="A15" s="515" t="s">
        <v>319</v>
      </c>
      <c r="B15" s="282">
        <v>684.03499999999997</v>
      </c>
      <c r="C15" s="283">
        <v>159.66830839616256</v>
      </c>
      <c r="D15" s="266"/>
      <c r="E15" s="281" t="s">
        <v>304</v>
      </c>
      <c r="F15" s="279">
        <v>636.27453200000002</v>
      </c>
      <c r="G15" s="280">
        <v>148.52000000000001</v>
      </c>
      <c r="H15" s="266"/>
      <c r="I15" s="281" t="s">
        <v>304</v>
      </c>
      <c r="J15" s="279">
        <v>591.33432299999993</v>
      </c>
      <c r="K15" s="280">
        <v>138.03</v>
      </c>
      <c r="L15" s="266"/>
      <c r="M15" s="281" t="s">
        <v>377</v>
      </c>
      <c r="N15" s="279">
        <v>805.41079999999988</v>
      </c>
      <c r="O15" s="280">
        <v>188</v>
      </c>
      <c r="P15" s="266"/>
      <c r="Q15" s="266"/>
      <c r="R15" s="266"/>
      <c r="S15" s="266"/>
    </row>
    <row r="16" spans="1:19" ht="15.75" x14ac:dyDescent="0.25">
      <c r="A16" s="281" t="s">
        <v>304</v>
      </c>
      <c r="B16" s="279">
        <v>649.21251399999994</v>
      </c>
      <c r="C16" s="280">
        <v>151.54</v>
      </c>
      <c r="D16" s="266"/>
      <c r="E16" s="281" t="s">
        <v>387</v>
      </c>
      <c r="F16" s="279">
        <v>739.99259299999983</v>
      </c>
      <c r="G16" s="280">
        <v>172.73</v>
      </c>
      <c r="H16" s="266"/>
      <c r="I16" s="281" t="s">
        <v>300</v>
      </c>
      <c r="J16" s="279">
        <v>589.06374999999991</v>
      </c>
      <c r="K16" s="280">
        <v>137.5</v>
      </c>
      <c r="L16" s="266"/>
      <c r="M16" s="281" t="s">
        <v>304</v>
      </c>
      <c r="N16" s="279">
        <v>695.60931699999992</v>
      </c>
      <c r="O16" s="280">
        <v>162.37</v>
      </c>
      <c r="P16" s="266"/>
      <c r="Q16" s="266"/>
      <c r="R16" s="266"/>
      <c r="S16" s="266"/>
    </row>
    <row r="17" spans="1:19" ht="18.75" x14ac:dyDescent="0.3">
      <c r="A17" s="281" t="s">
        <v>320</v>
      </c>
      <c r="B17" s="279">
        <v>779.70619999999997</v>
      </c>
      <c r="C17" s="280">
        <v>182</v>
      </c>
      <c r="D17" s="266"/>
      <c r="E17" s="285" t="s">
        <v>321</v>
      </c>
      <c r="F17" s="286">
        <v>705.90606727272734</v>
      </c>
      <c r="G17" s="287">
        <v>164.77348037457747</v>
      </c>
      <c r="H17" s="266"/>
      <c r="I17" s="281" t="s">
        <v>387</v>
      </c>
      <c r="J17" s="279">
        <v>685.75588699999992</v>
      </c>
      <c r="K17" s="280">
        <v>160.07</v>
      </c>
      <c r="L17" s="266"/>
      <c r="M17" s="281" t="s">
        <v>320</v>
      </c>
      <c r="N17" s="279">
        <v>700.66455499999995</v>
      </c>
      <c r="O17" s="280">
        <v>163.55000000000001</v>
      </c>
      <c r="P17" s="266"/>
      <c r="Q17" s="266"/>
      <c r="R17" s="266"/>
      <c r="S17" s="266"/>
    </row>
    <row r="18" spans="1:19" ht="18.75" x14ac:dyDescent="0.3">
      <c r="A18" s="281" t="s">
        <v>288</v>
      </c>
      <c r="B18" s="279">
        <v>664.46390999999994</v>
      </c>
      <c r="C18" s="280">
        <v>155.1</v>
      </c>
      <c r="D18" s="266"/>
      <c r="E18"/>
      <c r="F18"/>
      <c r="G18"/>
      <c r="H18" s="266"/>
      <c r="I18" s="285" t="s">
        <v>321</v>
      </c>
      <c r="J18" s="286">
        <v>690.64822383333319</v>
      </c>
      <c r="K18" s="287">
        <v>161.21197540518037</v>
      </c>
      <c r="L18" s="266"/>
      <c r="M18" s="281" t="s">
        <v>288</v>
      </c>
      <c r="N18" s="279">
        <v>647.84160199999997</v>
      </c>
      <c r="O18" s="280">
        <v>151.22</v>
      </c>
      <c r="P18" s="266"/>
      <c r="Q18" s="266"/>
      <c r="R18" s="266"/>
      <c r="S18" s="266"/>
    </row>
    <row r="19" spans="1:19" ht="18.75" x14ac:dyDescent="0.3">
      <c r="A19" s="281" t="s">
        <v>300</v>
      </c>
      <c r="B19" s="279">
        <v>683.31394999999998</v>
      </c>
      <c r="C19" s="280">
        <v>159.5</v>
      </c>
      <c r="D19" s="266"/>
      <c r="E19"/>
      <c r="F19"/>
      <c r="G19"/>
      <c r="H19" s="266"/>
      <c r="I19" s="266"/>
      <c r="J19" s="266"/>
      <c r="K19" s="266"/>
      <c r="L19" s="266"/>
      <c r="M19" s="285" t="s">
        <v>321</v>
      </c>
      <c r="N19" s="286">
        <v>704.63059892307695</v>
      </c>
      <c r="O19" s="287">
        <v>164.47575895125627</v>
      </c>
      <c r="P19" s="266"/>
      <c r="Q19" s="266"/>
      <c r="R19" s="266"/>
      <c r="S19" s="266"/>
    </row>
    <row r="20" spans="1:19" ht="15.75" x14ac:dyDescent="0.25">
      <c r="A20" s="281" t="s">
        <v>387</v>
      </c>
      <c r="B20" s="279">
        <v>791.83020299999998</v>
      </c>
      <c r="C20" s="280">
        <v>184.83</v>
      </c>
      <c r="D20" s="266"/>
      <c r="E20"/>
      <c r="F20"/>
      <c r="G20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5" t="s">
        <v>321</v>
      </c>
      <c r="B21" s="286">
        <v>719.49697546666653</v>
      </c>
      <c r="C21" s="287">
        <v>167.94588722641083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x14ac:dyDescent="0.2">
      <c r="A22"/>
      <c r="B22"/>
      <c r="C22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/>
      <c r="Q25"/>
      <c r="R25"/>
      <c r="S25" s="266"/>
    </row>
    <row r="26" spans="1:19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/>
      <c r="Q26"/>
      <c r="R26"/>
      <c r="S26" s="266"/>
    </row>
    <row r="27" spans="1:19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W46" sqref="W4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8" t="s">
        <v>313</v>
      </c>
      <c r="B1" s="445"/>
      <c r="C1" s="339"/>
      <c r="D1" s="339"/>
      <c r="E1" s="339"/>
      <c r="F1" s="339"/>
      <c r="G1" s="443" t="s">
        <v>405</v>
      </c>
      <c r="H1" s="340"/>
      <c r="I1" s="339"/>
      <c r="J1" s="339"/>
      <c r="K1" s="339"/>
      <c r="L1" s="339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</row>
    <row r="2" spans="1:30" ht="6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</row>
    <row r="3" spans="1:30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</row>
    <row r="4" spans="1:30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0"/>
      <c r="N4" s="341"/>
      <c r="O4" s="341"/>
      <c r="P4" s="341"/>
      <c r="Q4" s="341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</row>
    <row r="5" spans="1:30" x14ac:dyDescent="0.2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0"/>
      <c r="M5" s="340"/>
      <c r="N5" s="340"/>
      <c r="O5" s="341"/>
      <c r="P5" s="341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</row>
    <row r="6" spans="1:30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0" x14ac:dyDescent="0.2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</row>
    <row r="8" spans="1:30" x14ac:dyDescent="0.2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</row>
    <row r="9" spans="1:30" x14ac:dyDescent="0.2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</row>
    <row r="10" spans="1:30" x14ac:dyDescent="0.2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</row>
    <row r="11" spans="1:30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</row>
    <row r="12" spans="1:30" x14ac:dyDescent="0.2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</row>
    <row r="13" spans="1:30" x14ac:dyDescent="0.2">
      <c r="A13" s="341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</row>
    <row r="14" spans="1:30" x14ac:dyDescent="0.2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</row>
    <row r="15" spans="1:30" x14ac:dyDescent="0.2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0"/>
      <c r="M15" s="340"/>
      <c r="N15" s="340"/>
      <c r="O15" s="340"/>
      <c r="P15" s="340"/>
      <c r="Q15" s="342" t="s">
        <v>322</v>
      </c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</row>
    <row r="16" spans="1:30" x14ac:dyDescent="0.2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</row>
    <row r="17" spans="1:30" x14ac:dyDescent="0.2">
      <c r="A17" s="341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</row>
    <row r="18" spans="1:30" x14ac:dyDescent="0.2">
      <c r="A18" s="341"/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</row>
    <row r="19" spans="1:30" x14ac:dyDescent="0.2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</row>
    <row r="20" spans="1:30" x14ac:dyDescent="0.2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</row>
    <row r="21" spans="1:30" x14ac:dyDescent="0.2">
      <c r="A21" s="341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</row>
    <row r="22" spans="1:30" x14ac:dyDescent="0.2">
      <c r="A22" s="341"/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0"/>
      <c r="M22" s="340"/>
      <c r="N22" s="340"/>
      <c r="O22" s="341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</row>
    <row r="23" spans="1:30" x14ac:dyDescent="0.2">
      <c r="A23" s="341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0"/>
      <c r="N23" s="341"/>
      <c r="O23" s="341"/>
      <c r="P23" s="341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</row>
    <row r="24" spans="1:30" x14ac:dyDescent="0.2">
      <c r="A24" s="341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0"/>
      <c r="N24" s="340"/>
      <c r="O24" s="341"/>
      <c r="P24" s="341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</row>
    <row r="25" spans="1:30" x14ac:dyDescent="0.2">
      <c r="A25" s="341"/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0"/>
      <c r="N25" s="340"/>
      <c r="O25" s="340"/>
      <c r="P25" s="341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</row>
    <row r="26" spans="1:30" x14ac:dyDescent="0.2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</row>
    <row r="27" spans="1:30" x14ac:dyDescent="0.2">
      <c r="A27" s="341"/>
      <c r="B27" s="341"/>
      <c r="C27" s="341"/>
      <c r="D27" s="341"/>
      <c r="E27" s="341"/>
      <c r="F27" s="341"/>
      <c r="G27" s="341"/>
      <c r="H27" s="341"/>
      <c r="I27" s="341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</row>
    <row r="28" spans="1:30" x14ac:dyDescent="0.2">
      <c r="A28" s="341"/>
      <c r="B28" s="341"/>
      <c r="C28" s="341"/>
      <c r="D28" s="341"/>
      <c r="E28" s="341"/>
      <c r="F28" s="341"/>
      <c r="G28" s="341"/>
      <c r="H28" s="341"/>
      <c r="I28" s="341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</row>
    <row r="29" spans="1:30" x14ac:dyDescent="0.2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</row>
    <row r="30" spans="1:30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</row>
    <row r="31" spans="1:30" x14ac:dyDescent="0.2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</row>
    <row r="32" spans="1:30" x14ac:dyDescent="0.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</row>
    <row r="33" spans="1:30" x14ac:dyDescent="0.2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</row>
    <row r="34" spans="1:30" x14ac:dyDescent="0.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8.75" x14ac:dyDescent="0.3">
      <c r="A35" s="340"/>
      <c r="B35" s="340"/>
      <c r="C35" s="340"/>
      <c r="D35" s="340"/>
      <c r="E35" s="340"/>
      <c r="F35" s="340"/>
      <c r="G35" s="340"/>
      <c r="H35" s="340"/>
      <c r="I35" s="343"/>
      <c r="J35" s="344"/>
      <c r="K35" s="344"/>
      <c r="L35" s="344"/>
      <c r="M35" s="344"/>
      <c r="N35" s="344"/>
      <c r="O35" s="344"/>
      <c r="P35" s="344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x14ac:dyDescent="0.2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</row>
    <row r="37" spans="1:30" x14ac:dyDescent="0.2">
      <c r="A37" s="340"/>
      <c r="B37" s="340"/>
      <c r="C37" s="340"/>
      <c r="D37" s="340"/>
      <c r="E37" s="340"/>
      <c r="F37" s="340"/>
      <c r="G37" s="340"/>
      <c r="H37" s="340"/>
      <c r="I37" s="340"/>
      <c r="J37" s="345"/>
      <c r="K37" s="345"/>
      <c r="L37" s="345"/>
      <c r="M37" s="345"/>
      <c r="N37" s="345"/>
      <c r="O37" s="345"/>
      <c r="P37" s="345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</row>
    <row r="38" spans="1:30" x14ac:dyDescent="0.2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</row>
    <row r="39" spans="1:30" x14ac:dyDescent="0.2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</row>
    <row r="40" spans="1:30" x14ac:dyDescent="0.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</row>
    <row r="41" spans="1:30" x14ac:dyDescent="0.2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</row>
    <row r="42" spans="1:30" x14ac:dyDescent="0.2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</row>
    <row r="43" spans="1:30" x14ac:dyDescent="0.2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30" x14ac:dyDescent="0.2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30" x14ac:dyDescent="0.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30" x14ac:dyDescent="0.2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x14ac:dyDescent="0.2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30" x14ac:dyDescent="0.2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1:30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  <row r="50" spans="1:30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</row>
    <row r="51" spans="1:30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</row>
    <row r="52" spans="1:30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</row>
    <row r="53" spans="1:30" x14ac:dyDescent="0.2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</row>
    <row r="54" spans="1:30" x14ac:dyDescent="0.2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</row>
    <row r="55" spans="1:30" x14ac:dyDescent="0.2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</row>
    <row r="56" spans="1:30" x14ac:dyDescent="0.2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</row>
    <row r="57" spans="1:30" x14ac:dyDescent="0.2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F18" sqref="F18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372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411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1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1" t="s">
        <v>92</v>
      </c>
      <c r="K6" s="128" t="s">
        <v>61</v>
      </c>
      <c r="L6" s="129" t="s">
        <v>61</v>
      </c>
      <c r="M6" s="392" t="s">
        <v>92</v>
      </c>
      <c r="N6" s="128" t="s">
        <v>61</v>
      </c>
      <c r="O6" s="129" t="s">
        <v>61</v>
      </c>
      <c r="P6" s="393" t="s">
        <v>92</v>
      </c>
    </row>
    <row r="7" spans="1:16" ht="30" customHeight="1" thickBot="1" x14ac:dyDescent="0.25">
      <c r="A7" s="85"/>
      <c r="B7" s="86"/>
      <c r="C7" s="30" t="s">
        <v>406</v>
      </c>
      <c r="D7" s="31" t="s">
        <v>399</v>
      </c>
      <c r="E7" s="610"/>
      <c r="F7" s="32" t="s">
        <v>406</v>
      </c>
      <c r="G7" s="20" t="s">
        <v>399</v>
      </c>
      <c r="H7" s="30" t="s">
        <v>406</v>
      </c>
      <c r="I7" s="31" t="s">
        <v>399</v>
      </c>
      <c r="J7" s="610"/>
      <c r="K7" s="30" t="s">
        <v>406</v>
      </c>
      <c r="L7" s="31" t="s">
        <v>399</v>
      </c>
      <c r="M7" s="611"/>
      <c r="N7" s="30" t="s">
        <v>406</v>
      </c>
      <c r="O7" s="31" t="s">
        <v>399</v>
      </c>
      <c r="P7" s="612"/>
    </row>
    <row r="8" spans="1:16" ht="31.5" x14ac:dyDescent="0.25">
      <c r="A8" s="87" t="s">
        <v>243</v>
      </c>
      <c r="B8" s="88"/>
      <c r="C8" s="541"/>
      <c r="D8" s="542"/>
      <c r="E8" s="613"/>
      <c r="F8" s="542"/>
      <c r="G8" s="542"/>
      <c r="H8" s="542"/>
      <c r="I8" s="542"/>
      <c r="J8" s="613"/>
      <c r="K8" s="542"/>
      <c r="L8" s="542"/>
      <c r="M8" s="614"/>
      <c r="N8" s="541"/>
      <c r="O8" s="542"/>
      <c r="P8" s="615"/>
    </row>
    <row r="9" spans="1:16" ht="15.75" x14ac:dyDescent="0.2">
      <c r="A9" s="89" t="s">
        <v>165</v>
      </c>
      <c r="B9" s="90">
        <v>450</v>
      </c>
      <c r="C9" s="543">
        <v>1230.01</v>
      </c>
      <c r="D9" s="544">
        <v>1260.865</v>
      </c>
      <c r="E9" s="616">
        <v>-2.44712954995182</v>
      </c>
      <c r="F9" s="545">
        <v>63.452076479170238</v>
      </c>
      <c r="G9" s="546">
        <v>72.659282293392664</v>
      </c>
      <c r="H9" s="547">
        <v>1212.002</v>
      </c>
      <c r="I9" s="544">
        <v>1253.604</v>
      </c>
      <c r="J9" s="616">
        <v>-3.318591836018399</v>
      </c>
      <c r="K9" s="547">
        <v>1301.2919999999999</v>
      </c>
      <c r="L9" s="544">
        <v>1378.424</v>
      </c>
      <c r="M9" s="617">
        <v>-5.5956657748269087</v>
      </c>
      <c r="N9" s="547">
        <v>1162.377</v>
      </c>
      <c r="O9" s="544">
        <v>1164.5450000000001</v>
      </c>
      <c r="P9" s="618">
        <v>-0.18616712965150509</v>
      </c>
    </row>
    <row r="10" spans="1:16" ht="15.75" x14ac:dyDescent="0.2">
      <c r="A10" s="91" t="s">
        <v>166</v>
      </c>
      <c r="B10" s="92">
        <v>500</v>
      </c>
      <c r="C10" s="548">
        <v>1219.9110000000001</v>
      </c>
      <c r="D10" s="549">
        <v>1308.009</v>
      </c>
      <c r="E10" s="619">
        <v>-6.7352747572837766</v>
      </c>
      <c r="F10" s="550">
        <v>18.370239986769128</v>
      </c>
      <c r="G10" s="551">
        <v>8.5406405338538693</v>
      </c>
      <c r="H10" s="552">
        <v>1248.548</v>
      </c>
      <c r="I10" s="549">
        <v>1543.5419999999999</v>
      </c>
      <c r="J10" s="619">
        <v>-19.111498099824946</v>
      </c>
      <c r="K10" s="552">
        <v>1245.386</v>
      </c>
      <c r="L10" s="549">
        <v>1453.671</v>
      </c>
      <c r="M10" s="620">
        <v>-14.328207689360253</v>
      </c>
      <c r="N10" s="552">
        <v>1196.33</v>
      </c>
      <c r="O10" s="549">
        <v>1201.3879999999999</v>
      </c>
      <c r="P10" s="621">
        <v>-0.42101302826397408</v>
      </c>
    </row>
    <row r="11" spans="1:16" ht="15.75" x14ac:dyDescent="0.2">
      <c r="A11" s="91" t="s">
        <v>167</v>
      </c>
      <c r="B11" s="92">
        <v>500</v>
      </c>
      <c r="C11" s="548">
        <v>1346.6949999999999</v>
      </c>
      <c r="D11" s="549">
        <v>1341.086</v>
      </c>
      <c r="E11" s="619">
        <v>0.41824312534766028</v>
      </c>
      <c r="F11" s="550">
        <v>7.0017306454185153</v>
      </c>
      <c r="G11" s="551">
        <v>8.8005311301268812</v>
      </c>
      <c r="H11" s="552">
        <v>1287.336</v>
      </c>
      <c r="I11" s="549">
        <v>1231.9929999999999</v>
      </c>
      <c r="J11" s="619">
        <v>4.4921521469683734</v>
      </c>
      <c r="K11" s="552">
        <v>1606.7149999999999</v>
      </c>
      <c r="L11" s="549">
        <v>1578.1320000000001</v>
      </c>
      <c r="M11" s="622">
        <v>1.811191966198002</v>
      </c>
      <c r="N11" s="552">
        <v>1191.4880000000001</v>
      </c>
      <c r="O11" s="549">
        <v>1195.5989999999999</v>
      </c>
      <c r="P11" s="621">
        <v>-0.34384438260653249</v>
      </c>
    </row>
    <row r="12" spans="1:16" ht="15.75" x14ac:dyDescent="0.2">
      <c r="A12" s="91" t="s">
        <v>168</v>
      </c>
      <c r="B12" s="394" t="s">
        <v>217</v>
      </c>
      <c r="C12" s="548">
        <v>1408.165</v>
      </c>
      <c r="D12" s="549">
        <v>1407.6590000000001</v>
      </c>
      <c r="E12" s="619">
        <v>3.5946205721688142E-2</v>
      </c>
      <c r="F12" s="550">
        <v>0.91316649045191711</v>
      </c>
      <c r="G12" s="551">
        <v>0.37224504619016274</v>
      </c>
      <c r="H12" s="552" t="s">
        <v>96</v>
      </c>
      <c r="I12" s="549" t="s">
        <v>96</v>
      </c>
      <c r="J12" s="623" t="s">
        <v>114</v>
      </c>
      <c r="K12" s="552" t="s">
        <v>96</v>
      </c>
      <c r="L12" s="549" t="s">
        <v>114</v>
      </c>
      <c r="M12" s="620" t="s">
        <v>114</v>
      </c>
      <c r="N12" s="552" t="s">
        <v>96</v>
      </c>
      <c r="O12" s="549" t="s">
        <v>96</v>
      </c>
      <c r="P12" s="624" t="s">
        <v>114</v>
      </c>
    </row>
    <row r="13" spans="1:16" ht="15.75" x14ac:dyDescent="0.2">
      <c r="A13" s="91" t="s">
        <v>169</v>
      </c>
      <c r="B13" s="92">
        <v>550</v>
      </c>
      <c r="C13" s="548">
        <v>1541.79</v>
      </c>
      <c r="D13" s="549">
        <v>1773.788</v>
      </c>
      <c r="E13" s="619">
        <v>-13.079240585684424</v>
      </c>
      <c r="F13" s="550">
        <v>10.262786398190206</v>
      </c>
      <c r="G13" s="551">
        <v>9.6273009964364338</v>
      </c>
      <c r="H13" s="552">
        <v>1754.096</v>
      </c>
      <c r="I13" s="549">
        <v>1875.9459999999999</v>
      </c>
      <c r="J13" s="619">
        <v>-6.4953895261377417</v>
      </c>
      <c r="K13" s="552">
        <v>1230.6500000000001</v>
      </c>
      <c r="L13" s="549">
        <v>1138.393</v>
      </c>
      <c r="M13" s="625">
        <v>8.1041432967349643</v>
      </c>
      <c r="N13" s="548">
        <v>1155.924</v>
      </c>
      <c r="O13" s="549">
        <v>1236.8320000000001</v>
      </c>
      <c r="P13" s="621">
        <v>-6.5415513182065244</v>
      </c>
    </row>
    <row r="14" spans="1:16" ht="16.5" thickBot="1" x14ac:dyDescent="0.25">
      <c r="A14" s="93"/>
      <c r="B14" s="94" t="s">
        <v>112</v>
      </c>
      <c r="C14" s="553" t="s">
        <v>170</v>
      </c>
      <c r="D14" s="554" t="s">
        <v>170</v>
      </c>
      <c r="E14" s="626" t="s">
        <v>170</v>
      </c>
      <c r="F14" s="555">
        <v>100</v>
      </c>
      <c r="G14" s="556">
        <v>100.00000000000001</v>
      </c>
      <c r="H14" s="553" t="s">
        <v>170</v>
      </c>
      <c r="I14" s="554" t="s">
        <v>170</v>
      </c>
      <c r="J14" s="627" t="s">
        <v>170</v>
      </c>
      <c r="K14" s="553" t="s">
        <v>170</v>
      </c>
      <c r="L14" s="554" t="s">
        <v>170</v>
      </c>
      <c r="M14" s="628" t="s">
        <v>170</v>
      </c>
      <c r="N14" s="553" t="s">
        <v>170</v>
      </c>
      <c r="O14" s="554" t="s">
        <v>170</v>
      </c>
      <c r="P14" s="627" t="s">
        <v>170</v>
      </c>
    </row>
    <row r="15" spans="1:16" ht="15.75" x14ac:dyDescent="0.25">
      <c r="A15" s="101" t="s">
        <v>171</v>
      </c>
      <c r="B15" s="102">
        <v>450</v>
      </c>
      <c r="C15" s="557">
        <v>1280.3810000000001</v>
      </c>
      <c r="D15" s="558">
        <v>1293.5899999999999</v>
      </c>
      <c r="E15" s="386">
        <v>-1.0211117896705937</v>
      </c>
      <c r="F15" s="559">
        <v>5.0761730533064959</v>
      </c>
      <c r="G15" s="560">
        <v>5.2857722735734587</v>
      </c>
      <c r="H15" s="118">
        <v>1299.933</v>
      </c>
      <c r="I15" s="114">
        <v>1312.3620000000001</v>
      </c>
      <c r="J15" s="386">
        <v>-0.94707100632295715</v>
      </c>
      <c r="K15" s="118">
        <v>1367.453</v>
      </c>
      <c r="L15" s="114">
        <v>1413.5840000000001</v>
      </c>
      <c r="M15" s="629">
        <v>-3.2634070561070359</v>
      </c>
      <c r="N15" s="557">
        <v>1157.883</v>
      </c>
      <c r="O15" s="114">
        <v>1176.8109999999999</v>
      </c>
      <c r="P15" s="387">
        <v>-1.6084146052339658</v>
      </c>
    </row>
    <row r="16" spans="1:16" ht="15.75" x14ac:dyDescent="0.25">
      <c r="A16" s="95" t="s">
        <v>172</v>
      </c>
      <c r="B16" s="96">
        <v>500</v>
      </c>
      <c r="C16" s="561">
        <v>1456.433</v>
      </c>
      <c r="D16" s="120">
        <v>1534.1089999999999</v>
      </c>
      <c r="E16" s="388">
        <v>-5.0632647354262268</v>
      </c>
      <c r="F16" s="562">
        <v>2.5298864286425524</v>
      </c>
      <c r="G16" s="116">
        <v>2.0967610044591716</v>
      </c>
      <c r="H16" s="563">
        <v>1730.8340000000001</v>
      </c>
      <c r="I16" s="564">
        <v>1824.3889999999999</v>
      </c>
      <c r="J16" s="388">
        <v>-5.1280182022583913</v>
      </c>
      <c r="K16" s="563">
        <v>1374.0709999999999</v>
      </c>
      <c r="L16" s="564">
        <v>1537.4580000000001</v>
      </c>
      <c r="M16" s="630">
        <v>-10.627087048881997</v>
      </c>
      <c r="N16" s="561">
        <v>1235.9939999999999</v>
      </c>
      <c r="O16" s="564">
        <v>1274.2760000000001</v>
      </c>
      <c r="P16" s="565">
        <v>-3.0042157272051071</v>
      </c>
    </row>
    <row r="17" spans="1:16" ht="15.75" x14ac:dyDescent="0.25">
      <c r="A17" s="97" t="s">
        <v>173</v>
      </c>
      <c r="B17" s="96">
        <v>550</v>
      </c>
      <c r="C17" s="557">
        <v>1521.2090000000001</v>
      </c>
      <c r="D17" s="558">
        <v>1727.306</v>
      </c>
      <c r="E17" s="388">
        <v>-11.93170173669286</v>
      </c>
      <c r="F17" s="562">
        <v>0.75265185312453042</v>
      </c>
      <c r="G17" s="116">
        <v>0.69860110341108572</v>
      </c>
      <c r="H17" s="563">
        <v>1754.096</v>
      </c>
      <c r="I17" s="564">
        <v>1875.9459999999999</v>
      </c>
      <c r="J17" s="388">
        <v>-6.4953895261377417</v>
      </c>
      <c r="K17" s="563">
        <v>1230.6500000000001</v>
      </c>
      <c r="L17" s="564">
        <v>1138.393</v>
      </c>
      <c r="M17" s="631">
        <v>8.1041432967349643</v>
      </c>
      <c r="N17" s="557">
        <v>1201.78</v>
      </c>
      <c r="O17" s="564">
        <v>1286.3910000000001</v>
      </c>
      <c r="P17" s="565">
        <v>-6.5773936540289926</v>
      </c>
    </row>
    <row r="18" spans="1:16" ht="15.75" x14ac:dyDescent="0.25">
      <c r="A18" s="97"/>
      <c r="B18" s="98">
        <v>650</v>
      </c>
      <c r="C18" s="557">
        <v>1018.981</v>
      </c>
      <c r="D18" s="558">
        <v>1012.495</v>
      </c>
      <c r="E18" s="386">
        <v>0.64059575602842389</v>
      </c>
      <c r="F18" s="562">
        <v>1.3735164167914582</v>
      </c>
      <c r="G18" s="121">
        <v>1.8451084294035702</v>
      </c>
      <c r="H18" s="566" t="s">
        <v>96</v>
      </c>
      <c r="I18" s="567" t="s">
        <v>96</v>
      </c>
      <c r="J18" s="632" t="s">
        <v>114</v>
      </c>
      <c r="K18" s="566" t="s">
        <v>96</v>
      </c>
      <c r="L18" s="567" t="s">
        <v>96</v>
      </c>
      <c r="M18" s="633" t="s">
        <v>114</v>
      </c>
      <c r="N18" s="557">
        <v>981.42700000000002</v>
      </c>
      <c r="O18" s="567">
        <v>999.74800000000005</v>
      </c>
      <c r="P18" s="634">
        <v>-1.8325618055750073</v>
      </c>
    </row>
    <row r="19" spans="1:16" ht="15.75" thickBot="1" x14ac:dyDescent="0.3">
      <c r="A19" s="99"/>
      <c r="B19" s="100" t="s">
        <v>112</v>
      </c>
      <c r="C19" s="568" t="s">
        <v>170</v>
      </c>
      <c r="D19" s="569" t="s">
        <v>170</v>
      </c>
      <c r="E19" s="635" t="s">
        <v>170</v>
      </c>
      <c r="F19" s="570">
        <v>9.732227751865036</v>
      </c>
      <c r="G19" s="571">
        <v>9.9262428108472847</v>
      </c>
      <c r="H19" s="572" t="s">
        <v>170</v>
      </c>
      <c r="I19" s="573" t="s">
        <v>170</v>
      </c>
      <c r="J19" s="636" t="s">
        <v>170</v>
      </c>
      <c r="K19" s="572" t="s">
        <v>170</v>
      </c>
      <c r="L19" s="573" t="s">
        <v>170</v>
      </c>
      <c r="M19" s="637" t="s">
        <v>170</v>
      </c>
      <c r="N19" s="568" t="s">
        <v>170</v>
      </c>
      <c r="O19" s="573" t="s">
        <v>170</v>
      </c>
      <c r="P19" s="638" t="s">
        <v>170</v>
      </c>
    </row>
    <row r="20" spans="1:16" ht="16.5" thickTop="1" x14ac:dyDescent="0.25">
      <c r="A20" s="101" t="s">
        <v>171</v>
      </c>
      <c r="B20" s="102">
        <v>450</v>
      </c>
      <c r="C20" s="557">
        <v>1099.0820000000001</v>
      </c>
      <c r="D20" s="558">
        <v>1142.5029999999999</v>
      </c>
      <c r="E20" s="386">
        <v>-3.8005151846428262</v>
      </c>
      <c r="F20" s="115">
        <v>0.5041107872289331</v>
      </c>
      <c r="G20" s="560">
        <v>0.57266431270337181</v>
      </c>
      <c r="H20" s="118">
        <v>1140.0350000000001</v>
      </c>
      <c r="I20" s="114">
        <v>1171.2049999999999</v>
      </c>
      <c r="J20" s="386">
        <v>-2.6613615891325471</v>
      </c>
      <c r="K20" s="118" t="s">
        <v>96</v>
      </c>
      <c r="L20" s="114">
        <v>1121.075</v>
      </c>
      <c r="M20" s="639" t="s">
        <v>114</v>
      </c>
      <c r="N20" s="557">
        <v>1077.5920000000001</v>
      </c>
      <c r="O20" s="114">
        <v>1129.808</v>
      </c>
      <c r="P20" s="387">
        <v>-4.6216702306940558</v>
      </c>
    </row>
    <row r="21" spans="1:16" ht="15.75" x14ac:dyDescent="0.25">
      <c r="A21" s="95" t="s">
        <v>174</v>
      </c>
      <c r="B21" s="96">
        <v>500</v>
      </c>
      <c r="C21" s="557">
        <v>1025.905</v>
      </c>
      <c r="D21" s="120">
        <v>1016.274</v>
      </c>
      <c r="E21" s="386">
        <v>0.94767749642320587</v>
      </c>
      <c r="F21" s="115">
        <v>16.983808711237458</v>
      </c>
      <c r="G21" s="116">
        <v>16.831697026801443</v>
      </c>
      <c r="H21" s="563">
        <v>1102.078</v>
      </c>
      <c r="I21" s="564">
        <v>1070.825</v>
      </c>
      <c r="J21" s="388">
        <v>2.918590806154127</v>
      </c>
      <c r="K21" s="563">
        <v>988.17399999999998</v>
      </c>
      <c r="L21" s="564">
        <v>984.85599999999999</v>
      </c>
      <c r="M21" s="630">
        <v>0.33690204456285833</v>
      </c>
      <c r="N21" s="557">
        <v>1001.052</v>
      </c>
      <c r="O21" s="564">
        <v>1004.787</v>
      </c>
      <c r="P21" s="565">
        <v>-0.37172057361411059</v>
      </c>
    </row>
    <row r="22" spans="1:16" ht="15.75" x14ac:dyDescent="0.25">
      <c r="A22" s="97" t="s">
        <v>175</v>
      </c>
      <c r="B22" s="96">
        <v>550</v>
      </c>
      <c r="C22" s="561">
        <v>999.58699999999999</v>
      </c>
      <c r="D22" s="120">
        <v>1014.143</v>
      </c>
      <c r="E22" s="386">
        <v>-1.4353005444005469</v>
      </c>
      <c r="F22" s="115">
        <v>3.3971053654022256</v>
      </c>
      <c r="G22" s="116">
        <v>3.3980832855100127</v>
      </c>
      <c r="H22" s="563">
        <v>1008.273</v>
      </c>
      <c r="I22" s="564">
        <v>1013.227</v>
      </c>
      <c r="J22" s="388">
        <v>-0.4889328847336234</v>
      </c>
      <c r="K22" s="563">
        <v>1008.867</v>
      </c>
      <c r="L22" s="564">
        <v>1022.7619999999999</v>
      </c>
      <c r="M22" s="630">
        <v>-1.3585760910162856</v>
      </c>
      <c r="N22" s="561">
        <v>988.62</v>
      </c>
      <c r="O22" s="564">
        <v>1008.722</v>
      </c>
      <c r="P22" s="565">
        <v>-1.9928186358580438</v>
      </c>
    </row>
    <row r="23" spans="1:16" ht="15.75" x14ac:dyDescent="0.25">
      <c r="A23" s="97"/>
      <c r="B23" s="96">
        <v>650</v>
      </c>
      <c r="C23" s="561">
        <v>953.09</v>
      </c>
      <c r="D23" s="120">
        <v>958.54300000000001</v>
      </c>
      <c r="E23" s="386">
        <v>-0.56888423367548191</v>
      </c>
      <c r="F23" s="115">
        <v>2.3411279820535</v>
      </c>
      <c r="G23" s="116">
        <v>1.9601422396931842</v>
      </c>
      <c r="H23" s="563">
        <v>939.67600000000004</v>
      </c>
      <c r="I23" s="564">
        <v>942.38599999999997</v>
      </c>
      <c r="J23" s="388">
        <v>-0.28756793925206048</v>
      </c>
      <c r="K23" s="563">
        <v>954.46600000000001</v>
      </c>
      <c r="L23" s="564">
        <v>955.24699999999996</v>
      </c>
      <c r="M23" s="630">
        <v>-8.1758958677697932E-2</v>
      </c>
      <c r="N23" s="561">
        <v>958.851</v>
      </c>
      <c r="O23" s="564">
        <v>968.97299999999996</v>
      </c>
      <c r="P23" s="574">
        <v>-1.0446111501558824</v>
      </c>
    </row>
    <row r="24" spans="1:16" ht="15.75" x14ac:dyDescent="0.25">
      <c r="A24" s="97"/>
      <c r="B24" s="103">
        <v>750</v>
      </c>
      <c r="C24" s="561">
        <v>919.00400000000002</v>
      </c>
      <c r="D24" s="120">
        <v>926.08399999999995</v>
      </c>
      <c r="E24" s="386">
        <v>-0.76450948294106447</v>
      </c>
      <c r="F24" s="115">
        <v>17.853097196542684</v>
      </c>
      <c r="G24" s="116">
        <v>17.020952139599402</v>
      </c>
      <c r="H24" s="563">
        <v>902.98699999999997</v>
      </c>
      <c r="I24" s="564">
        <v>910.7</v>
      </c>
      <c r="J24" s="388">
        <v>-0.84693093224992633</v>
      </c>
      <c r="K24" s="563">
        <v>928.35599999999999</v>
      </c>
      <c r="L24" s="564">
        <v>924.58</v>
      </c>
      <c r="M24" s="630">
        <v>0.40840165264227579</v>
      </c>
      <c r="N24" s="561">
        <v>918.65800000000002</v>
      </c>
      <c r="O24" s="564">
        <v>936.13599999999997</v>
      </c>
      <c r="P24" s="565">
        <v>-1.8670364135125614</v>
      </c>
    </row>
    <row r="25" spans="1:16" ht="15.75" x14ac:dyDescent="0.25">
      <c r="A25" s="97"/>
      <c r="B25" s="104">
        <v>850</v>
      </c>
      <c r="C25" s="561">
        <v>908.529</v>
      </c>
      <c r="D25" s="120">
        <v>925.83399999999995</v>
      </c>
      <c r="E25" s="388">
        <v>-1.8691255667862652</v>
      </c>
      <c r="F25" s="115">
        <v>0.82899086079552697</v>
      </c>
      <c r="G25" s="116">
        <v>0.9872354093442961</v>
      </c>
      <c r="H25" s="563">
        <v>879.45600000000002</v>
      </c>
      <c r="I25" s="564">
        <v>901.82600000000002</v>
      </c>
      <c r="J25" s="388">
        <v>-2.4805228503059351</v>
      </c>
      <c r="K25" s="566" t="s">
        <v>114</v>
      </c>
      <c r="L25" s="567" t="s">
        <v>114</v>
      </c>
      <c r="M25" s="640" t="s">
        <v>114</v>
      </c>
      <c r="N25" s="561">
        <v>987.26900000000001</v>
      </c>
      <c r="O25" s="567">
        <v>1072.508</v>
      </c>
      <c r="P25" s="575">
        <v>-7.9476330246487699</v>
      </c>
    </row>
    <row r="26" spans="1:16" ht="16.5" thickBot="1" x14ac:dyDescent="0.3">
      <c r="A26" s="105"/>
      <c r="B26" s="106" t="s">
        <v>112</v>
      </c>
      <c r="C26" s="576" t="s">
        <v>170</v>
      </c>
      <c r="D26" s="577" t="s">
        <v>170</v>
      </c>
      <c r="E26" s="635" t="s">
        <v>170</v>
      </c>
      <c r="F26" s="570">
        <v>41.908240903260335</v>
      </c>
      <c r="G26" s="578">
        <v>40.770774413651708</v>
      </c>
      <c r="H26" s="579" t="s">
        <v>170</v>
      </c>
      <c r="I26" s="580" t="s">
        <v>170</v>
      </c>
      <c r="J26" s="635" t="s">
        <v>170</v>
      </c>
      <c r="K26" s="572" t="s">
        <v>170</v>
      </c>
      <c r="L26" s="573" t="s">
        <v>170</v>
      </c>
      <c r="M26" s="637" t="s">
        <v>170</v>
      </c>
      <c r="N26" s="576" t="s">
        <v>170</v>
      </c>
      <c r="O26" s="573" t="s">
        <v>170</v>
      </c>
      <c r="P26" s="638" t="s">
        <v>170</v>
      </c>
    </row>
    <row r="27" spans="1:16" ht="16.5" thickTop="1" x14ac:dyDescent="0.25">
      <c r="A27" s="101" t="s">
        <v>171</v>
      </c>
      <c r="B27" s="102">
        <v>450</v>
      </c>
      <c r="C27" s="557">
        <v>977.28300000000002</v>
      </c>
      <c r="D27" s="558">
        <v>995.08</v>
      </c>
      <c r="E27" s="386">
        <v>-1.7884994171322932</v>
      </c>
      <c r="F27" s="115">
        <v>0.57998121787074708</v>
      </c>
      <c r="G27" s="560">
        <v>1.3420979544388023</v>
      </c>
      <c r="H27" s="118" t="s">
        <v>96</v>
      </c>
      <c r="I27" s="114">
        <v>932.31399999999996</v>
      </c>
      <c r="J27" s="396" t="s">
        <v>114</v>
      </c>
      <c r="K27" s="118" t="s">
        <v>96</v>
      </c>
      <c r="L27" s="114" t="s">
        <v>96</v>
      </c>
      <c r="M27" s="639" t="s">
        <v>114</v>
      </c>
      <c r="N27" s="557" t="s">
        <v>96</v>
      </c>
      <c r="O27" s="114" t="s">
        <v>96</v>
      </c>
      <c r="P27" s="581" t="s">
        <v>114</v>
      </c>
    </row>
    <row r="28" spans="1:16" ht="15.75" x14ac:dyDescent="0.25">
      <c r="A28" s="95" t="s">
        <v>174</v>
      </c>
      <c r="B28" s="96">
        <v>500</v>
      </c>
      <c r="C28" s="557">
        <v>943.28200000000004</v>
      </c>
      <c r="D28" s="120">
        <v>942.95899999999995</v>
      </c>
      <c r="E28" s="386">
        <v>3.4253875301056863E-2</v>
      </c>
      <c r="F28" s="115">
        <v>9.6490553291851278</v>
      </c>
      <c r="G28" s="116">
        <v>9.8297735347830848</v>
      </c>
      <c r="H28" s="563">
        <v>946.55499999999995</v>
      </c>
      <c r="I28" s="564">
        <v>948.73099999999999</v>
      </c>
      <c r="J28" s="388">
        <v>-0.22935900692609862</v>
      </c>
      <c r="K28" s="563">
        <v>944.899</v>
      </c>
      <c r="L28" s="564">
        <v>939.85299999999995</v>
      </c>
      <c r="M28" s="630">
        <v>0.53689247148224772</v>
      </c>
      <c r="N28" s="557">
        <v>934.51099999999997</v>
      </c>
      <c r="O28" s="564">
        <v>933.59799999999996</v>
      </c>
      <c r="P28" s="565">
        <v>9.7793697073045457E-2</v>
      </c>
    </row>
    <row r="29" spans="1:16" ht="15.75" x14ac:dyDescent="0.25">
      <c r="A29" s="97" t="s">
        <v>176</v>
      </c>
      <c r="B29" s="96">
        <v>550</v>
      </c>
      <c r="C29" s="561">
        <v>948.44899999999996</v>
      </c>
      <c r="D29" s="120">
        <v>934.92200000000003</v>
      </c>
      <c r="E29" s="386">
        <v>1.4468586684236684</v>
      </c>
      <c r="F29" s="115">
        <v>8.9535698736208733</v>
      </c>
      <c r="G29" s="116">
        <v>8.7938062230970804</v>
      </c>
      <c r="H29" s="563">
        <v>953.93200000000002</v>
      </c>
      <c r="I29" s="564">
        <v>954.149</v>
      </c>
      <c r="J29" s="388">
        <v>-2.2742779167612661E-2</v>
      </c>
      <c r="K29" s="563">
        <v>945.5</v>
      </c>
      <c r="L29" s="564">
        <v>936.09699999999998</v>
      </c>
      <c r="M29" s="630">
        <v>1.0044899193139194</v>
      </c>
      <c r="N29" s="561">
        <v>946.99199999999996</v>
      </c>
      <c r="O29" s="564">
        <v>923.73800000000006</v>
      </c>
      <c r="P29" s="565">
        <v>2.5173804693538542</v>
      </c>
    </row>
    <row r="30" spans="1:16" ht="15.75" x14ac:dyDescent="0.25">
      <c r="A30" s="97"/>
      <c r="B30" s="96">
        <v>650</v>
      </c>
      <c r="C30" s="561">
        <v>899.8</v>
      </c>
      <c r="D30" s="120">
        <v>909.73099999999999</v>
      </c>
      <c r="E30" s="386">
        <v>-1.0916413753076504</v>
      </c>
      <c r="F30" s="115">
        <v>4.9137720646089642</v>
      </c>
      <c r="G30" s="116">
        <v>5.067896837177984</v>
      </c>
      <c r="H30" s="563">
        <v>912.721</v>
      </c>
      <c r="I30" s="564">
        <v>944.98800000000006</v>
      </c>
      <c r="J30" s="388">
        <v>-3.4145407137445183</v>
      </c>
      <c r="K30" s="563">
        <v>934.86500000000001</v>
      </c>
      <c r="L30" s="564">
        <v>928.98400000000004</v>
      </c>
      <c r="M30" s="630">
        <v>0.63305718935955535</v>
      </c>
      <c r="N30" s="561" t="s">
        <v>96</v>
      </c>
      <c r="O30" s="564" t="s">
        <v>96</v>
      </c>
      <c r="P30" s="565" t="s">
        <v>114</v>
      </c>
    </row>
    <row r="31" spans="1:16" ht="15.75" x14ac:dyDescent="0.25">
      <c r="A31" s="97"/>
      <c r="B31" s="103">
        <v>750</v>
      </c>
      <c r="C31" s="561">
        <v>877.79899999999998</v>
      </c>
      <c r="D31" s="120">
        <v>881.39800000000002</v>
      </c>
      <c r="E31" s="386">
        <v>-0.40832858708552167</v>
      </c>
      <c r="F31" s="115">
        <v>11.946488503267352</v>
      </c>
      <c r="G31" s="116">
        <v>11.699708345273816</v>
      </c>
      <c r="H31" s="563">
        <v>893.10599999999999</v>
      </c>
      <c r="I31" s="564">
        <v>904.89400000000001</v>
      </c>
      <c r="J31" s="388">
        <v>-1.3026940171998058</v>
      </c>
      <c r="K31" s="563">
        <v>872.60599999999999</v>
      </c>
      <c r="L31" s="564">
        <v>869.89499999999998</v>
      </c>
      <c r="M31" s="630">
        <v>0.31164680794808713</v>
      </c>
      <c r="N31" s="561">
        <v>862.33900000000006</v>
      </c>
      <c r="O31" s="564">
        <v>861.00400000000002</v>
      </c>
      <c r="P31" s="565">
        <v>0.15505154447598807</v>
      </c>
    </row>
    <row r="32" spans="1:16" ht="15.75" x14ac:dyDescent="0.25">
      <c r="A32" s="97"/>
      <c r="B32" s="104">
        <v>850</v>
      </c>
      <c r="C32" s="561">
        <v>812.08399999999995</v>
      </c>
      <c r="D32" s="120">
        <v>804.29700000000003</v>
      </c>
      <c r="E32" s="388">
        <v>0.96817469168726489</v>
      </c>
      <c r="F32" s="115">
        <v>1.0912378047947147</v>
      </c>
      <c r="G32" s="116">
        <v>0.91562934876055957</v>
      </c>
      <c r="H32" s="563" t="s">
        <v>96</v>
      </c>
      <c r="I32" s="564" t="s">
        <v>96</v>
      </c>
      <c r="J32" s="388" t="s">
        <v>114</v>
      </c>
      <c r="K32" s="563" t="s">
        <v>96</v>
      </c>
      <c r="L32" s="564" t="s">
        <v>96</v>
      </c>
      <c r="M32" s="631" t="s">
        <v>114</v>
      </c>
      <c r="N32" s="561" t="s">
        <v>96</v>
      </c>
      <c r="O32" s="567" t="s">
        <v>96</v>
      </c>
      <c r="P32" s="575" t="s">
        <v>114</v>
      </c>
    </row>
    <row r="33" spans="1:16" ht="16.5" thickBot="1" x14ac:dyDescent="0.3">
      <c r="A33" s="105"/>
      <c r="B33" s="106" t="s">
        <v>112</v>
      </c>
      <c r="C33" s="576" t="s">
        <v>170</v>
      </c>
      <c r="D33" s="577" t="s">
        <v>170</v>
      </c>
      <c r="E33" s="635" t="s">
        <v>170</v>
      </c>
      <c r="F33" s="570">
        <v>37.134104793347774</v>
      </c>
      <c r="G33" s="578">
        <v>37.648912243531321</v>
      </c>
      <c r="H33" s="579" t="s">
        <v>170</v>
      </c>
      <c r="I33" s="580" t="s">
        <v>170</v>
      </c>
      <c r="J33" s="635" t="s">
        <v>170</v>
      </c>
      <c r="K33" s="579" t="s">
        <v>170</v>
      </c>
      <c r="L33" s="580" t="s">
        <v>170</v>
      </c>
      <c r="M33" s="641" t="s">
        <v>170</v>
      </c>
      <c r="N33" s="576" t="s">
        <v>170</v>
      </c>
      <c r="O33" s="573" t="s">
        <v>170</v>
      </c>
      <c r="P33" s="638" t="s">
        <v>170</v>
      </c>
    </row>
    <row r="34" spans="1:16" ht="16.5" thickTop="1" x14ac:dyDescent="0.25">
      <c r="A34" s="101" t="s">
        <v>177</v>
      </c>
      <c r="B34" s="102">
        <v>580</v>
      </c>
      <c r="C34" s="557">
        <v>958.31799999999998</v>
      </c>
      <c r="D34" s="558">
        <v>981.08299999999997</v>
      </c>
      <c r="E34" s="386">
        <v>-2.3203949105223503</v>
      </c>
      <c r="F34" s="115">
        <v>0.75624427701493024</v>
      </c>
      <c r="G34" s="560">
        <v>0.70187936441517662</v>
      </c>
      <c r="H34" s="118">
        <v>925.96699999999998</v>
      </c>
      <c r="I34" s="114">
        <v>939.18399999999997</v>
      </c>
      <c r="J34" s="396">
        <v>-1.4072854733470741</v>
      </c>
      <c r="K34" s="118">
        <v>1016.703</v>
      </c>
      <c r="L34" s="114" t="s">
        <v>96</v>
      </c>
      <c r="M34" s="639" t="s">
        <v>114</v>
      </c>
      <c r="N34" s="557">
        <v>970.34799999999996</v>
      </c>
      <c r="O34" s="114">
        <v>977.60599999999999</v>
      </c>
      <c r="P34" s="581">
        <v>-0.74242588527484876</v>
      </c>
    </row>
    <row r="35" spans="1:16" ht="15.75" x14ac:dyDescent="0.25">
      <c r="A35" s="95" t="s">
        <v>174</v>
      </c>
      <c r="B35" s="96">
        <v>720</v>
      </c>
      <c r="C35" s="557">
        <v>947.92600000000004</v>
      </c>
      <c r="D35" s="120">
        <v>970.38400000000001</v>
      </c>
      <c r="E35" s="386">
        <v>-2.3143415390196016</v>
      </c>
      <c r="F35" s="115">
        <v>5.1376737883867101</v>
      </c>
      <c r="G35" s="116">
        <v>5.9294901309610015</v>
      </c>
      <c r="H35" s="563">
        <v>929.66800000000001</v>
      </c>
      <c r="I35" s="564">
        <v>939.23400000000004</v>
      </c>
      <c r="J35" s="388">
        <v>-1.0184895350892356</v>
      </c>
      <c r="K35" s="563">
        <v>1004.054</v>
      </c>
      <c r="L35" s="564">
        <v>1002.151</v>
      </c>
      <c r="M35" s="630">
        <v>0.18989154329038441</v>
      </c>
      <c r="N35" s="557">
        <v>943.75599999999997</v>
      </c>
      <c r="O35" s="564">
        <v>979.33</v>
      </c>
      <c r="P35" s="565">
        <v>-3.6324834325508322</v>
      </c>
    </row>
    <row r="36" spans="1:16" ht="15.75" x14ac:dyDescent="0.25">
      <c r="A36" s="97" t="s">
        <v>175</v>
      </c>
      <c r="B36" s="98">
        <v>2000</v>
      </c>
      <c r="C36" s="561">
        <v>920.596</v>
      </c>
      <c r="D36" s="120">
        <v>938.75800000000004</v>
      </c>
      <c r="E36" s="388">
        <v>-1.9346839121477561</v>
      </c>
      <c r="F36" s="115">
        <v>0.82692131224997045</v>
      </c>
      <c r="G36" s="116">
        <v>0.89765416482801652</v>
      </c>
      <c r="H36" s="566">
        <v>902.12900000000002</v>
      </c>
      <c r="I36" s="567">
        <v>934.67700000000002</v>
      </c>
      <c r="J36" s="389">
        <v>-3.4822724855752307</v>
      </c>
      <c r="K36" s="566">
        <v>1012.458</v>
      </c>
      <c r="L36" s="567">
        <v>1041.7139999999999</v>
      </c>
      <c r="M36" s="633">
        <v>-2.8084483841054237</v>
      </c>
      <c r="N36" s="561">
        <v>911.37699999999995</v>
      </c>
      <c r="O36" s="567">
        <v>922.98500000000001</v>
      </c>
      <c r="P36" s="634">
        <v>-1.2576585751664502</v>
      </c>
    </row>
    <row r="37" spans="1:16" ht="16.5" thickBot="1" x14ac:dyDescent="0.3">
      <c r="A37" s="105"/>
      <c r="B37" s="100" t="s">
        <v>112</v>
      </c>
      <c r="C37" s="576" t="s">
        <v>170</v>
      </c>
      <c r="D37" s="577" t="s">
        <v>170</v>
      </c>
      <c r="E37" s="635" t="s">
        <v>170</v>
      </c>
      <c r="F37" s="570">
        <v>6.7208393776516111</v>
      </c>
      <c r="G37" s="578">
        <v>7.5290236602041958</v>
      </c>
      <c r="H37" s="572" t="s">
        <v>170</v>
      </c>
      <c r="I37" s="573" t="s">
        <v>170</v>
      </c>
      <c r="J37" s="636" t="s">
        <v>170</v>
      </c>
      <c r="K37" s="572" t="s">
        <v>170</v>
      </c>
      <c r="L37" s="573" t="s">
        <v>170</v>
      </c>
      <c r="M37" s="637" t="s">
        <v>170</v>
      </c>
      <c r="N37" s="576" t="s">
        <v>170</v>
      </c>
      <c r="O37" s="573" t="s">
        <v>170</v>
      </c>
      <c r="P37" s="638" t="s">
        <v>170</v>
      </c>
    </row>
    <row r="38" spans="1:16" ht="16.5" thickTop="1" x14ac:dyDescent="0.25">
      <c r="A38" s="101" t="s">
        <v>177</v>
      </c>
      <c r="B38" s="102">
        <v>580</v>
      </c>
      <c r="C38" s="557">
        <v>876.51499999999999</v>
      </c>
      <c r="D38" s="558">
        <v>959.81600000000003</v>
      </c>
      <c r="E38" s="396">
        <v>-8.6788509464314032</v>
      </c>
      <c r="F38" s="115">
        <v>7.2160862494118391E-2</v>
      </c>
      <c r="G38" s="560">
        <v>8.7997365604190872E-2</v>
      </c>
      <c r="H38" s="118" t="s">
        <v>96</v>
      </c>
      <c r="I38" s="114" t="s">
        <v>114</v>
      </c>
      <c r="J38" s="396" t="s">
        <v>114</v>
      </c>
      <c r="K38" s="118" t="s">
        <v>96</v>
      </c>
      <c r="L38" s="114" t="s">
        <v>96</v>
      </c>
      <c r="M38" s="639" t="s">
        <v>114</v>
      </c>
      <c r="N38" s="557" t="s">
        <v>114</v>
      </c>
      <c r="O38" s="114" t="s">
        <v>96</v>
      </c>
      <c r="P38" s="387" t="s">
        <v>114</v>
      </c>
    </row>
    <row r="39" spans="1:16" ht="15.75" x14ac:dyDescent="0.25">
      <c r="A39" s="95" t="s">
        <v>174</v>
      </c>
      <c r="B39" s="96">
        <v>720</v>
      </c>
      <c r="C39" s="557">
        <v>870.64300000000003</v>
      </c>
      <c r="D39" s="120">
        <v>866.50199999999995</v>
      </c>
      <c r="E39" s="386">
        <v>0.47789849302137521</v>
      </c>
      <c r="F39" s="115">
        <v>4.372057970788128</v>
      </c>
      <c r="G39" s="116">
        <v>3.9998467689238537</v>
      </c>
      <c r="H39" s="563">
        <v>865.36599999999999</v>
      </c>
      <c r="I39" s="564">
        <v>859.827</v>
      </c>
      <c r="J39" s="388">
        <v>0.64419935638215453</v>
      </c>
      <c r="K39" s="563" t="s">
        <v>96</v>
      </c>
      <c r="L39" s="564" t="s">
        <v>96</v>
      </c>
      <c r="M39" s="631" t="s">
        <v>114</v>
      </c>
      <c r="N39" s="557">
        <v>874.66499999999996</v>
      </c>
      <c r="O39" s="564">
        <v>873.73400000000004</v>
      </c>
      <c r="P39" s="565">
        <v>0.10655416866001853</v>
      </c>
    </row>
    <row r="40" spans="1:16" ht="15.75" x14ac:dyDescent="0.25">
      <c r="A40" s="97" t="s">
        <v>176</v>
      </c>
      <c r="B40" s="98">
        <v>2000</v>
      </c>
      <c r="C40" s="561">
        <v>855.524</v>
      </c>
      <c r="D40" s="120" t="s">
        <v>96</v>
      </c>
      <c r="E40" s="582" t="s">
        <v>114</v>
      </c>
      <c r="F40" s="115">
        <v>6.0368340593023297E-2</v>
      </c>
      <c r="G40" s="116">
        <v>3.7202737237435231E-2</v>
      </c>
      <c r="H40" s="566" t="s">
        <v>96</v>
      </c>
      <c r="I40" s="567" t="s">
        <v>96</v>
      </c>
      <c r="J40" s="632" t="s">
        <v>114</v>
      </c>
      <c r="K40" s="566" t="s">
        <v>96</v>
      </c>
      <c r="L40" s="567" t="s">
        <v>114</v>
      </c>
      <c r="M40" s="640" t="s">
        <v>114</v>
      </c>
      <c r="N40" s="561" t="s">
        <v>114</v>
      </c>
      <c r="O40" s="567" t="s">
        <v>114</v>
      </c>
      <c r="P40" s="634" t="s">
        <v>114</v>
      </c>
    </row>
    <row r="41" spans="1:16" ht="16.5" thickBot="1" x14ac:dyDescent="0.3">
      <c r="A41" s="207"/>
      <c r="B41" s="209" t="s">
        <v>112</v>
      </c>
      <c r="C41" s="583" t="s">
        <v>170</v>
      </c>
      <c r="D41" s="584" t="s">
        <v>170</v>
      </c>
      <c r="E41" s="642" t="s">
        <v>170</v>
      </c>
      <c r="F41" s="521">
        <v>4.5045871738752705</v>
      </c>
      <c r="G41" s="585">
        <v>4.1250468717654805</v>
      </c>
      <c r="H41" s="586" t="s">
        <v>170</v>
      </c>
      <c r="I41" s="587" t="s">
        <v>170</v>
      </c>
      <c r="J41" s="642" t="s">
        <v>170</v>
      </c>
      <c r="K41" s="586" t="s">
        <v>170</v>
      </c>
      <c r="L41" s="587" t="s">
        <v>170</v>
      </c>
      <c r="M41" s="643" t="s">
        <v>170</v>
      </c>
      <c r="N41" s="583" t="s">
        <v>170</v>
      </c>
      <c r="O41" s="587" t="s">
        <v>170</v>
      </c>
      <c r="P41" s="644" t="s">
        <v>170</v>
      </c>
    </row>
    <row r="42" spans="1:16" ht="16.5" thickBot="1" x14ac:dyDescent="0.3">
      <c r="A42" s="206" t="s">
        <v>178</v>
      </c>
      <c r="B42" s="208"/>
      <c r="C42" s="518" t="s">
        <v>170</v>
      </c>
      <c r="D42" s="519" t="s">
        <v>170</v>
      </c>
      <c r="E42" s="520" t="s">
        <v>170</v>
      </c>
      <c r="F42" s="521">
        <v>100</v>
      </c>
      <c r="G42" s="5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604"/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E9" sqref="E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373</v>
      </c>
      <c r="B1" s="17"/>
    </row>
    <row r="2" spans="1:16" ht="20.25" x14ac:dyDescent="0.3">
      <c r="A2" s="242" t="s">
        <v>411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4"/>
      <c r="B4" s="36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6"/>
      <c r="B5" s="36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8" t="s">
        <v>90</v>
      </c>
      <c r="B6" s="369" t="s">
        <v>98</v>
      </c>
      <c r="C6" s="370" t="s">
        <v>61</v>
      </c>
      <c r="D6" s="371"/>
      <c r="E6" s="398" t="s">
        <v>92</v>
      </c>
      <c r="F6" s="126" t="s">
        <v>93</v>
      </c>
      <c r="G6" s="127" t="s">
        <v>93</v>
      </c>
      <c r="H6" s="370" t="s">
        <v>61</v>
      </c>
      <c r="I6" s="371"/>
      <c r="J6" s="398" t="s">
        <v>92</v>
      </c>
      <c r="K6" s="370" t="s">
        <v>61</v>
      </c>
      <c r="L6" s="371"/>
      <c r="M6" s="398" t="s">
        <v>92</v>
      </c>
      <c r="N6" s="370" t="s">
        <v>61</v>
      </c>
      <c r="O6" s="371"/>
      <c r="P6" s="399" t="s">
        <v>92</v>
      </c>
    </row>
    <row r="7" spans="1:16" ht="28.5" customHeight="1" thickBot="1" x14ac:dyDescent="0.25">
      <c r="A7" s="372"/>
      <c r="B7" s="373"/>
      <c r="C7" s="30" t="s">
        <v>406</v>
      </c>
      <c r="D7" s="31" t="s">
        <v>399</v>
      </c>
      <c r="E7" s="448"/>
      <c r="F7" s="32" t="s">
        <v>406</v>
      </c>
      <c r="G7" s="20" t="s">
        <v>399</v>
      </c>
      <c r="H7" s="30" t="s">
        <v>406</v>
      </c>
      <c r="I7" s="31" t="s">
        <v>399</v>
      </c>
      <c r="J7" s="448"/>
      <c r="K7" s="30" t="s">
        <v>406</v>
      </c>
      <c r="L7" s="31" t="s">
        <v>399</v>
      </c>
      <c r="M7" s="448"/>
      <c r="N7" s="30" t="s">
        <v>406</v>
      </c>
      <c r="O7" s="31" t="s">
        <v>399</v>
      </c>
      <c r="P7" s="20"/>
    </row>
    <row r="8" spans="1:16" ht="15" x14ac:dyDescent="0.25">
      <c r="A8" s="374" t="s">
        <v>99</v>
      </c>
      <c r="B8" s="375"/>
      <c r="C8" s="376"/>
      <c r="D8" s="376"/>
      <c r="E8" s="377"/>
      <c r="F8" s="378"/>
      <c r="G8" s="377"/>
      <c r="H8" s="376"/>
      <c r="I8" s="376"/>
      <c r="J8" s="377"/>
      <c r="K8" s="376"/>
      <c r="L8" s="376"/>
      <c r="M8" s="377"/>
      <c r="N8" s="376"/>
      <c r="O8" s="376"/>
      <c r="P8" s="449"/>
    </row>
    <row r="9" spans="1:16" ht="15" x14ac:dyDescent="0.25">
      <c r="A9" s="379" t="s">
        <v>100</v>
      </c>
      <c r="B9" s="380" t="s">
        <v>101</v>
      </c>
      <c r="C9" s="484">
        <v>476.767</v>
      </c>
      <c r="D9" s="114">
        <v>472.73500000000001</v>
      </c>
      <c r="E9" s="386">
        <v>0.85290913513913336</v>
      </c>
      <c r="F9" s="115">
        <v>2.2054143266733885</v>
      </c>
      <c r="G9" s="116">
        <v>1.867294082795572</v>
      </c>
      <c r="H9" s="118" t="s">
        <v>96</v>
      </c>
      <c r="I9" s="114">
        <v>471.685</v>
      </c>
      <c r="J9" s="388" t="s">
        <v>114</v>
      </c>
      <c r="K9" s="118" t="s">
        <v>96</v>
      </c>
      <c r="L9" s="114" t="s">
        <v>96</v>
      </c>
      <c r="M9" s="396" t="s">
        <v>114</v>
      </c>
      <c r="N9" s="118">
        <v>464.47199999999998</v>
      </c>
      <c r="O9" s="114">
        <v>487.27100000000002</v>
      </c>
      <c r="P9" s="581">
        <v>-4.6789158394404824</v>
      </c>
    </row>
    <row r="10" spans="1:16" ht="15.75" thickBot="1" x14ac:dyDescent="0.3">
      <c r="A10" s="379" t="s">
        <v>100</v>
      </c>
      <c r="B10" s="380" t="s">
        <v>102</v>
      </c>
      <c r="C10" s="484">
        <v>528.25699999999995</v>
      </c>
      <c r="D10" s="114">
        <v>530.50199999999995</v>
      </c>
      <c r="E10" s="386">
        <v>-0.42318407847661366</v>
      </c>
      <c r="F10" s="381">
        <v>12.112387271938669</v>
      </c>
      <c r="G10" s="116">
        <v>12.799602357937673</v>
      </c>
      <c r="H10" s="118">
        <v>544.89</v>
      </c>
      <c r="I10" s="114">
        <v>535.11099999999999</v>
      </c>
      <c r="J10" s="388">
        <v>1.8274713096908861</v>
      </c>
      <c r="K10" s="118">
        <v>504.69799999999998</v>
      </c>
      <c r="L10" s="114">
        <v>504.64100000000002</v>
      </c>
      <c r="M10" s="386">
        <v>1.129515834027745E-2</v>
      </c>
      <c r="N10" s="118">
        <v>534.28599999999994</v>
      </c>
      <c r="O10" s="114">
        <v>571.56700000000001</v>
      </c>
      <c r="P10" s="387">
        <v>-6.5225949013851512</v>
      </c>
    </row>
    <row r="11" spans="1:16" ht="15" x14ac:dyDescent="0.25">
      <c r="A11" s="374" t="s">
        <v>103</v>
      </c>
      <c r="B11" s="375"/>
      <c r="C11" s="376"/>
      <c r="D11" s="376"/>
      <c r="E11" s="395"/>
      <c r="F11" s="378"/>
      <c r="G11" s="377"/>
      <c r="H11" s="376"/>
      <c r="I11" s="376"/>
      <c r="J11" s="395"/>
      <c r="K11" s="376"/>
      <c r="L11" s="376"/>
      <c r="M11" s="395"/>
      <c r="N11" s="376"/>
      <c r="O11" s="376"/>
      <c r="P11" s="397"/>
    </row>
    <row r="12" spans="1:16" ht="15" x14ac:dyDescent="0.25">
      <c r="A12" s="379" t="s">
        <v>100</v>
      </c>
      <c r="B12" s="380" t="s">
        <v>101</v>
      </c>
      <c r="C12" s="484">
        <v>423.5</v>
      </c>
      <c r="D12" s="114">
        <v>430.05599999999998</v>
      </c>
      <c r="E12" s="386">
        <v>-1.5244526294250014</v>
      </c>
      <c r="F12" s="115">
        <v>11.577122610953703</v>
      </c>
      <c r="G12" s="116">
        <v>10.35863269238712</v>
      </c>
      <c r="H12" s="118">
        <v>404.03300000000002</v>
      </c>
      <c r="I12" s="114">
        <v>427.298</v>
      </c>
      <c r="J12" s="388">
        <v>-5.4446779530912819</v>
      </c>
      <c r="K12" s="118" t="s">
        <v>96</v>
      </c>
      <c r="L12" s="114" t="s">
        <v>96</v>
      </c>
      <c r="M12" s="396" t="s">
        <v>114</v>
      </c>
      <c r="N12" s="118">
        <v>447.07299999999998</v>
      </c>
      <c r="O12" s="114">
        <v>437.6</v>
      </c>
      <c r="P12" s="387">
        <v>2.1647623400365532</v>
      </c>
    </row>
    <row r="13" spans="1:16" ht="15" x14ac:dyDescent="0.25">
      <c r="A13" s="379" t="s">
        <v>100</v>
      </c>
      <c r="B13" s="380" t="s">
        <v>102</v>
      </c>
      <c r="C13" s="484">
        <v>462.976</v>
      </c>
      <c r="D13" s="114">
        <v>454.90899999999999</v>
      </c>
      <c r="E13" s="386">
        <v>1.7733216973064958</v>
      </c>
      <c r="F13" s="115">
        <v>73.769919280793559</v>
      </c>
      <c r="G13" s="116">
        <v>74.353368777407326</v>
      </c>
      <c r="H13" s="118">
        <v>456.00299999999999</v>
      </c>
      <c r="I13" s="114">
        <v>447.85300000000001</v>
      </c>
      <c r="J13" s="388">
        <v>1.8197935483294692</v>
      </c>
      <c r="K13" s="118">
        <v>443.726</v>
      </c>
      <c r="L13" s="114">
        <v>438.96499999999997</v>
      </c>
      <c r="M13" s="386">
        <v>1.0845967218343204</v>
      </c>
      <c r="N13" s="118">
        <v>510.17599999999999</v>
      </c>
      <c r="O13" s="114">
        <v>492.80500000000001</v>
      </c>
      <c r="P13" s="387">
        <v>3.524923651342819</v>
      </c>
    </row>
    <row r="14" spans="1:16" s="34" customFormat="1" ht="15.75" thickBot="1" x14ac:dyDescent="0.3">
      <c r="A14" s="130" t="s">
        <v>348</v>
      </c>
      <c r="B14" s="444" t="s">
        <v>349</v>
      </c>
      <c r="C14" s="485" t="s">
        <v>96</v>
      </c>
      <c r="D14" s="117" t="s">
        <v>96</v>
      </c>
      <c r="E14" s="389" t="s">
        <v>114</v>
      </c>
      <c r="F14" s="450">
        <v>0.33515650964067839</v>
      </c>
      <c r="G14" s="121">
        <v>0.62110208947231238</v>
      </c>
      <c r="H14" s="119" t="s">
        <v>114</v>
      </c>
      <c r="I14" s="117" t="s">
        <v>114</v>
      </c>
      <c r="J14" s="390" t="s">
        <v>114</v>
      </c>
      <c r="K14" s="119" t="s">
        <v>114</v>
      </c>
      <c r="L14" s="117" t="s">
        <v>114</v>
      </c>
      <c r="M14" s="390" t="s">
        <v>114</v>
      </c>
      <c r="N14" s="119" t="s">
        <v>96</v>
      </c>
      <c r="O14" s="117" t="s">
        <v>96</v>
      </c>
      <c r="P14" s="451" t="s">
        <v>114</v>
      </c>
    </row>
    <row r="15" spans="1:16" ht="15.75" thickBot="1" x14ac:dyDescent="0.3">
      <c r="A15" s="318"/>
      <c r="B15" s="318"/>
      <c r="C15" s="318"/>
      <c r="D15" s="318"/>
      <c r="E15" s="382" t="s">
        <v>112</v>
      </c>
      <c r="F15" s="383">
        <v>100</v>
      </c>
      <c r="G15" s="384">
        <v>100</v>
      </c>
      <c r="H15" s="318"/>
      <c r="I15" s="318"/>
      <c r="J15" s="318"/>
      <c r="K15" s="318"/>
      <c r="L15" s="318"/>
      <c r="M15" s="318"/>
      <c r="N15" s="318"/>
      <c r="O15" s="318"/>
      <c r="P15" s="318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604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413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6" t="s">
        <v>412</v>
      </c>
      <c r="C4" s="447" t="s">
        <v>400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99"/>
      <c r="F5" s="1"/>
      <c r="G5" s="1"/>
      <c r="H5" s="1"/>
      <c r="I5"/>
    </row>
    <row r="6" spans="1:9" ht="15" x14ac:dyDescent="0.25">
      <c r="A6" s="43" t="s">
        <v>218</v>
      </c>
      <c r="B6" s="143">
        <v>625</v>
      </c>
      <c r="C6" s="144">
        <v>600</v>
      </c>
      <c r="D6" s="600">
        <v>4.1666666666666661</v>
      </c>
      <c r="I6"/>
    </row>
    <row r="7" spans="1:9" ht="15" x14ac:dyDescent="0.25">
      <c r="A7" s="43" t="s">
        <v>219</v>
      </c>
      <c r="B7" s="143">
        <v>950</v>
      </c>
      <c r="C7" s="144">
        <v>950</v>
      </c>
      <c r="D7" s="600">
        <v>0</v>
      </c>
      <c r="I7"/>
    </row>
    <row r="8" spans="1:9" ht="15.75" thickBot="1" x14ac:dyDescent="0.3">
      <c r="A8" s="43" t="s">
        <v>220</v>
      </c>
      <c r="B8" s="143">
        <v>784.85</v>
      </c>
      <c r="C8" s="144">
        <v>781.69</v>
      </c>
      <c r="D8" s="600">
        <v>0.40425232509050496</v>
      </c>
      <c r="I8"/>
    </row>
    <row r="9" spans="1:9" ht="15" x14ac:dyDescent="0.25">
      <c r="A9" s="41"/>
      <c r="B9" s="145" t="s">
        <v>56</v>
      </c>
      <c r="C9" s="146"/>
      <c r="D9" s="601"/>
      <c r="I9"/>
    </row>
    <row r="10" spans="1:9" ht="15" x14ac:dyDescent="0.25">
      <c r="A10" s="43" t="s">
        <v>218</v>
      </c>
      <c r="B10" s="143">
        <v>500</v>
      </c>
      <c r="C10" s="144">
        <v>500</v>
      </c>
      <c r="D10" s="600">
        <v>0</v>
      </c>
      <c r="I10"/>
    </row>
    <row r="11" spans="1:9" ht="15" x14ac:dyDescent="0.25">
      <c r="A11" s="43" t="s">
        <v>219</v>
      </c>
      <c r="B11" s="143">
        <v>700</v>
      </c>
      <c r="C11" s="144">
        <v>700</v>
      </c>
      <c r="D11" s="600">
        <v>0</v>
      </c>
      <c r="I11"/>
    </row>
    <row r="12" spans="1:9" ht="15.75" thickBot="1" x14ac:dyDescent="0.3">
      <c r="A12" s="43" t="s">
        <v>220</v>
      </c>
      <c r="B12" s="143">
        <v>585</v>
      </c>
      <c r="C12" s="144">
        <v>588.89</v>
      </c>
      <c r="D12" s="600">
        <v>-0.66056479138718371</v>
      </c>
      <c r="I12"/>
    </row>
    <row r="13" spans="1:9" ht="15" x14ac:dyDescent="0.25">
      <c r="A13" s="41"/>
      <c r="B13" s="145" t="s">
        <v>57</v>
      </c>
      <c r="C13" s="146"/>
      <c r="D13" s="601"/>
      <c r="I13"/>
    </row>
    <row r="14" spans="1:9" ht="15" x14ac:dyDescent="0.25">
      <c r="A14" s="43" t="s">
        <v>218</v>
      </c>
      <c r="B14" s="143">
        <v>545</v>
      </c>
      <c r="C14" s="144">
        <v>540</v>
      </c>
      <c r="D14" s="600">
        <v>0.92592592592592582</v>
      </c>
      <c r="I14"/>
    </row>
    <row r="15" spans="1:9" ht="15" x14ac:dyDescent="0.25">
      <c r="A15" s="43" t="s">
        <v>219</v>
      </c>
      <c r="B15" s="143">
        <v>800</v>
      </c>
      <c r="C15" s="144">
        <v>900</v>
      </c>
      <c r="D15" s="600">
        <v>-11.111111111111111</v>
      </c>
      <c r="I15"/>
    </row>
    <row r="16" spans="1:9" ht="15.75" thickBot="1" x14ac:dyDescent="0.3">
      <c r="A16" s="43" t="s">
        <v>220</v>
      </c>
      <c r="B16" s="143">
        <v>716.82</v>
      </c>
      <c r="C16" s="144">
        <v>719.4</v>
      </c>
      <c r="D16" s="600">
        <v>-0.35863219349456871</v>
      </c>
      <c r="I16"/>
    </row>
    <row r="17" spans="1:9" ht="15" x14ac:dyDescent="0.25">
      <c r="A17" s="41"/>
      <c r="B17" s="145" t="s">
        <v>58</v>
      </c>
      <c r="C17" s="146"/>
      <c r="D17" s="601"/>
      <c r="I17"/>
    </row>
    <row r="18" spans="1:9" ht="15" x14ac:dyDescent="0.25">
      <c r="A18" s="43" t="s">
        <v>218</v>
      </c>
      <c r="B18" s="143">
        <v>700</v>
      </c>
      <c r="C18" s="144">
        <v>700</v>
      </c>
      <c r="D18" s="600">
        <v>0</v>
      </c>
      <c r="I18"/>
    </row>
    <row r="19" spans="1:9" ht="15" x14ac:dyDescent="0.25">
      <c r="A19" s="43" t="s">
        <v>219</v>
      </c>
      <c r="B19" s="143">
        <v>1000</v>
      </c>
      <c r="C19" s="144">
        <v>950</v>
      </c>
      <c r="D19" s="600">
        <v>5.2631578947368416</v>
      </c>
      <c r="I19"/>
    </row>
    <row r="20" spans="1:9" ht="15.75" thickBot="1" x14ac:dyDescent="0.3">
      <c r="A20" s="43" t="s">
        <v>220</v>
      </c>
      <c r="B20" s="143">
        <v>849.43</v>
      </c>
      <c r="C20" s="144">
        <v>841.68</v>
      </c>
      <c r="D20" s="600">
        <v>0.92077749263378017</v>
      </c>
      <c r="I20"/>
    </row>
    <row r="21" spans="1:9" ht="15" x14ac:dyDescent="0.25">
      <c r="A21" s="41"/>
      <c r="B21" s="145" t="s">
        <v>59</v>
      </c>
      <c r="C21" s="146"/>
      <c r="D21" s="601"/>
      <c r="I21"/>
    </row>
    <row r="22" spans="1:9" ht="15" x14ac:dyDescent="0.25">
      <c r="A22" s="43" t="s">
        <v>218</v>
      </c>
      <c r="B22" s="143">
        <v>500</v>
      </c>
      <c r="C22" s="144">
        <v>500</v>
      </c>
      <c r="D22" s="600">
        <v>0</v>
      </c>
      <c r="I22"/>
    </row>
    <row r="23" spans="1:9" ht="15" x14ac:dyDescent="0.25">
      <c r="A23" s="43" t="s">
        <v>219</v>
      </c>
      <c r="B23" s="143">
        <v>875</v>
      </c>
      <c r="C23" s="144">
        <v>875</v>
      </c>
      <c r="D23" s="600">
        <v>0</v>
      </c>
      <c r="I23"/>
    </row>
    <row r="24" spans="1:9" ht="15.75" thickBot="1" x14ac:dyDescent="0.3">
      <c r="A24" s="43" t="s">
        <v>220</v>
      </c>
      <c r="B24" s="143">
        <v>628.11</v>
      </c>
      <c r="C24" s="144">
        <v>621.73</v>
      </c>
      <c r="D24" s="600">
        <v>1.0261689157672937</v>
      </c>
      <c r="I24"/>
    </row>
    <row r="25" spans="1:9" ht="15" x14ac:dyDescent="0.25">
      <c r="A25" s="41"/>
      <c r="B25" s="145" t="s">
        <v>60</v>
      </c>
      <c r="C25" s="146"/>
      <c r="D25" s="601"/>
      <c r="I25"/>
    </row>
    <row r="26" spans="1:9" ht="15" x14ac:dyDescent="0.25">
      <c r="A26" s="43" t="s">
        <v>218</v>
      </c>
      <c r="B26" s="143">
        <v>570</v>
      </c>
      <c r="C26" s="144">
        <v>550</v>
      </c>
      <c r="D26" s="600">
        <v>3.6363636363636362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600">
        <v>0</v>
      </c>
      <c r="I27"/>
    </row>
    <row r="28" spans="1:9" ht="15.75" thickBot="1" x14ac:dyDescent="0.3">
      <c r="A28" s="44" t="s">
        <v>220</v>
      </c>
      <c r="B28" s="151">
        <v>663.24</v>
      </c>
      <c r="C28" s="152">
        <v>668.91</v>
      </c>
      <c r="D28" s="602">
        <v>-0.84764766560523241</v>
      </c>
      <c r="I28"/>
    </row>
    <row r="29" spans="1:9" ht="18" customHeight="1" x14ac:dyDescent="0.2">
      <c r="A29" s="603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1" t="s">
        <v>62</v>
      </c>
      <c r="E4" s="161" t="s">
        <v>61</v>
      </c>
      <c r="F4" s="40"/>
      <c r="G4" s="513" t="s">
        <v>62</v>
      </c>
      <c r="H4" s="159" t="s">
        <v>61</v>
      </c>
      <c r="I4" s="40"/>
      <c r="J4" s="513" t="s">
        <v>62</v>
      </c>
    </row>
    <row r="5" spans="1:10" ht="30" x14ac:dyDescent="0.25">
      <c r="A5" s="41"/>
      <c r="B5" s="446" t="s">
        <v>412</v>
      </c>
      <c r="C5" s="447" t="s">
        <v>400</v>
      </c>
      <c r="D5" s="512" t="s">
        <v>63</v>
      </c>
      <c r="E5" s="446" t="s">
        <v>412</v>
      </c>
      <c r="F5" s="447" t="s">
        <v>400</v>
      </c>
      <c r="G5" s="514" t="s">
        <v>63</v>
      </c>
      <c r="H5" s="446" t="s">
        <v>412</v>
      </c>
      <c r="I5" s="447" t="s">
        <v>400</v>
      </c>
      <c r="J5" s="514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4" t="s">
        <v>114</v>
      </c>
      <c r="E6" s="134" t="s">
        <v>114</v>
      </c>
      <c r="F6" s="56" t="s">
        <v>114</v>
      </c>
      <c r="G6" s="406" t="s">
        <v>114</v>
      </c>
      <c r="H6" s="120" t="s">
        <v>114</v>
      </c>
      <c r="I6" s="56" t="s">
        <v>114</v>
      </c>
      <c r="J6" s="406" t="s">
        <v>114</v>
      </c>
    </row>
    <row r="7" spans="1:10" ht="15" x14ac:dyDescent="0.25">
      <c r="A7" s="43" t="s">
        <v>1</v>
      </c>
      <c r="B7" s="134">
        <v>766.67</v>
      </c>
      <c r="C7" s="56">
        <v>786.6</v>
      </c>
      <c r="D7" s="404">
        <v>-2.5336892957030335</v>
      </c>
      <c r="E7" s="134" t="s">
        <v>114</v>
      </c>
      <c r="F7" s="56">
        <v>600</v>
      </c>
      <c r="G7" s="406" t="s">
        <v>114</v>
      </c>
      <c r="H7" s="120">
        <v>775</v>
      </c>
      <c r="I7" s="56">
        <v>775</v>
      </c>
      <c r="J7" s="406">
        <v>0</v>
      </c>
    </row>
    <row r="8" spans="1:10" ht="15" x14ac:dyDescent="0.25">
      <c r="A8" s="43" t="s">
        <v>7</v>
      </c>
      <c r="B8" s="134">
        <v>756.25</v>
      </c>
      <c r="C8" s="56">
        <v>761.11</v>
      </c>
      <c r="D8" s="404">
        <v>-0.63854107816215966</v>
      </c>
      <c r="E8" s="134">
        <v>600</v>
      </c>
      <c r="F8" s="56">
        <v>600</v>
      </c>
      <c r="G8" s="406">
        <v>0</v>
      </c>
      <c r="H8" s="120">
        <v>675</v>
      </c>
      <c r="I8" s="56">
        <v>690</v>
      </c>
      <c r="J8" s="406">
        <v>-2.1739130434782608</v>
      </c>
    </row>
    <row r="9" spans="1:10" ht="15" x14ac:dyDescent="0.25">
      <c r="A9" s="43" t="s">
        <v>8</v>
      </c>
      <c r="B9" s="134">
        <v>900</v>
      </c>
      <c r="C9" s="56">
        <v>800</v>
      </c>
      <c r="D9" s="404">
        <v>12.5</v>
      </c>
      <c r="E9" s="134" t="s">
        <v>114</v>
      </c>
      <c r="F9" s="56" t="s">
        <v>114</v>
      </c>
      <c r="G9" s="406" t="s">
        <v>114</v>
      </c>
      <c r="H9" s="120" t="s">
        <v>114</v>
      </c>
      <c r="I9" s="56" t="s">
        <v>114</v>
      </c>
      <c r="J9" s="406" t="s">
        <v>114</v>
      </c>
    </row>
    <row r="10" spans="1:10" ht="15" x14ac:dyDescent="0.25">
      <c r="A10" s="43" t="s">
        <v>3</v>
      </c>
      <c r="B10" s="134">
        <v>793.33</v>
      </c>
      <c r="C10" s="56">
        <v>770.71</v>
      </c>
      <c r="D10" s="404">
        <v>2.9349560794592002</v>
      </c>
      <c r="E10" s="134">
        <v>603.33000000000004</v>
      </c>
      <c r="F10" s="56">
        <v>595</v>
      </c>
      <c r="G10" s="406">
        <v>1.4000000000000068</v>
      </c>
      <c r="H10" s="120">
        <v>720</v>
      </c>
      <c r="I10" s="56">
        <v>724.29</v>
      </c>
      <c r="J10" s="406">
        <v>-0.59230418754918113</v>
      </c>
    </row>
    <row r="11" spans="1:10" ht="15" x14ac:dyDescent="0.25">
      <c r="A11" s="43" t="s">
        <v>9</v>
      </c>
      <c r="B11" s="134">
        <v>770</v>
      </c>
      <c r="C11" s="56">
        <v>773</v>
      </c>
      <c r="D11" s="404">
        <v>-0.38809831824062097</v>
      </c>
      <c r="E11" s="134" t="s">
        <v>114</v>
      </c>
      <c r="F11" s="56" t="s">
        <v>114</v>
      </c>
      <c r="G11" s="406" t="s">
        <v>114</v>
      </c>
      <c r="H11" s="120">
        <v>730</v>
      </c>
      <c r="I11" s="56">
        <v>732.5</v>
      </c>
      <c r="J11" s="406">
        <v>-0.34129692832764508</v>
      </c>
    </row>
    <row r="12" spans="1:10" ht="15" x14ac:dyDescent="0.25">
      <c r="A12" s="43" t="s">
        <v>10</v>
      </c>
      <c r="B12" s="134">
        <v>798.59</v>
      </c>
      <c r="C12" s="56">
        <v>793.33</v>
      </c>
      <c r="D12" s="404">
        <v>0.66302799591594808</v>
      </c>
      <c r="E12" s="134">
        <v>575</v>
      </c>
      <c r="F12" s="56">
        <v>574</v>
      </c>
      <c r="G12" s="406">
        <v>0.17421602787456447</v>
      </c>
      <c r="H12" s="120">
        <v>727.82</v>
      </c>
      <c r="I12" s="56">
        <v>733.89</v>
      </c>
      <c r="J12" s="406">
        <v>-0.82709942906974299</v>
      </c>
    </row>
    <row r="13" spans="1:10" ht="15" x14ac:dyDescent="0.25">
      <c r="A13" s="43" t="s">
        <v>11</v>
      </c>
      <c r="B13" s="134">
        <v>790</v>
      </c>
      <c r="C13" s="56">
        <v>785</v>
      </c>
      <c r="D13" s="404">
        <v>0.63694267515923575</v>
      </c>
      <c r="E13" s="134">
        <v>650</v>
      </c>
      <c r="F13" s="56">
        <v>650</v>
      </c>
      <c r="G13" s="406">
        <v>0</v>
      </c>
      <c r="H13" s="120">
        <v>740</v>
      </c>
      <c r="I13" s="56">
        <v>743.75</v>
      </c>
      <c r="J13" s="406">
        <v>-0.50420168067226889</v>
      </c>
    </row>
    <row r="14" spans="1:10" ht="15" x14ac:dyDescent="0.25">
      <c r="A14" s="43" t="s">
        <v>13</v>
      </c>
      <c r="B14" s="134">
        <v>787.5</v>
      </c>
      <c r="C14" s="56">
        <v>783.33</v>
      </c>
      <c r="D14" s="404">
        <v>0.53234269081995578</v>
      </c>
      <c r="E14" s="134">
        <v>567.5</v>
      </c>
      <c r="F14" s="56">
        <v>578.33000000000004</v>
      </c>
      <c r="G14" s="406">
        <v>-1.8726332716615151</v>
      </c>
      <c r="H14" s="120">
        <v>710.83</v>
      </c>
      <c r="I14" s="56">
        <v>716.43</v>
      </c>
      <c r="J14" s="406">
        <v>-0.7816534762642422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4" t="s">
        <v>114</v>
      </c>
      <c r="E15" s="134" t="s">
        <v>114</v>
      </c>
      <c r="F15" s="56" t="s">
        <v>114</v>
      </c>
      <c r="G15" s="406" t="s">
        <v>114</v>
      </c>
      <c r="H15" s="120" t="s">
        <v>114</v>
      </c>
      <c r="I15" s="56" t="s">
        <v>114</v>
      </c>
      <c r="J15" s="406" t="s">
        <v>114</v>
      </c>
    </row>
    <row r="16" spans="1:10" ht="15" x14ac:dyDescent="0.25">
      <c r="A16" s="43" t="s">
        <v>16</v>
      </c>
      <c r="B16" s="134">
        <v>826</v>
      </c>
      <c r="C16" s="56">
        <v>828.9</v>
      </c>
      <c r="D16" s="404">
        <v>-0.34986126191337646</v>
      </c>
      <c r="E16" s="134">
        <v>660</v>
      </c>
      <c r="F16" s="56">
        <v>650</v>
      </c>
      <c r="G16" s="406">
        <v>1.5384615384615385</v>
      </c>
      <c r="H16" s="120">
        <v>728</v>
      </c>
      <c r="I16" s="56">
        <v>733.2</v>
      </c>
      <c r="J16" s="406">
        <v>-0.7092198581560345</v>
      </c>
    </row>
    <row r="17" spans="1:10" ht="15" x14ac:dyDescent="0.25">
      <c r="A17" s="43" t="s">
        <v>19</v>
      </c>
      <c r="B17" s="134">
        <v>627.5</v>
      </c>
      <c r="C17" s="56">
        <v>625</v>
      </c>
      <c r="D17" s="404">
        <v>0.4</v>
      </c>
      <c r="E17" s="134">
        <v>575</v>
      </c>
      <c r="F17" s="56">
        <v>575</v>
      </c>
      <c r="G17" s="406">
        <v>0</v>
      </c>
      <c r="H17" s="120">
        <v>617.5</v>
      </c>
      <c r="I17" s="56">
        <v>602.5</v>
      </c>
      <c r="J17" s="406">
        <v>2.4896265560165975</v>
      </c>
    </row>
    <row r="18" spans="1:10" ht="15" x14ac:dyDescent="0.25">
      <c r="A18" s="43" t="s">
        <v>20</v>
      </c>
      <c r="B18" s="134">
        <v>755</v>
      </c>
      <c r="C18" s="56">
        <v>723.33</v>
      </c>
      <c r="D18" s="404">
        <v>4.3783611906045596</v>
      </c>
      <c r="E18" s="134" t="s">
        <v>114</v>
      </c>
      <c r="F18" s="56">
        <v>600</v>
      </c>
      <c r="G18" s="406" t="s">
        <v>114</v>
      </c>
      <c r="H18" s="120">
        <v>720</v>
      </c>
      <c r="I18" s="56">
        <v>720</v>
      </c>
      <c r="J18" s="406">
        <v>0</v>
      </c>
    </row>
    <row r="19" spans="1:10" ht="15" x14ac:dyDescent="0.25">
      <c r="A19" s="43" t="s">
        <v>21</v>
      </c>
      <c r="B19" s="134">
        <v>788</v>
      </c>
      <c r="C19" s="56">
        <v>802</v>
      </c>
      <c r="D19" s="404">
        <v>-1.7456359102244388</v>
      </c>
      <c r="E19" s="134">
        <v>552.5</v>
      </c>
      <c r="F19" s="56">
        <v>573.33000000000004</v>
      </c>
      <c r="G19" s="406">
        <v>-3.6331606579108091</v>
      </c>
      <c r="H19" s="120">
        <v>698</v>
      </c>
      <c r="I19" s="56">
        <v>692</v>
      </c>
      <c r="J19" s="406">
        <v>0.86705202312138718</v>
      </c>
    </row>
    <row r="20" spans="1:10" ht="15.75" thickBot="1" x14ac:dyDescent="0.3">
      <c r="A20" s="44" t="s">
        <v>40</v>
      </c>
      <c r="B20" s="645">
        <v>800</v>
      </c>
      <c r="C20" s="136">
        <v>800</v>
      </c>
      <c r="D20" s="405">
        <v>0</v>
      </c>
      <c r="E20" s="135" t="s">
        <v>114</v>
      </c>
      <c r="F20" s="136" t="s">
        <v>114</v>
      </c>
      <c r="G20" s="407" t="s">
        <v>114</v>
      </c>
      <c r="H20" s="160" t="s">
        <v>114</v>
      </c>
      <c r="I20" s="136" t="s">
        <v>114</v>
      </c>
      <c r="J20" s="407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6" t="s">
        <v>412</v>
      </c>
      <c r="C24" s="447" t="s">
        <v>400</v>
      </c>
      <c r="D24" s="157" t="s">
        <v>63</v>
      </c>
      <c r="E24" s="446" t="s">
        <v>412</v>
      </c>
      <c r="F24" s="447" t="s">
        <v>400</v>
      </c>
      <c r="G24" s="149" t="s">
        <v>63</v>
      </c>
      <c r="H24" s="446" t="s">
        <v>412</v>
      </c>
      <c r="I24" s="447" t="s">
        <v>400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4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4" t="s">
        <v>114</v>
      </c>
      <c r="E26" s="134">
        <v>775</v>
      </c>
      <c r="F26" s="56">
        <v>775</v>
      </c>
      <c r="G26" s="406">
        <v>0</v>
      </c>
      <c r="H26" s="120">
        <v>587.5</v>
      </c>
      <c r="I26" s="56">
        <v>673.33</v>
      </c>
      <c r="J26" s="406">
        <v>-12.747092807390139</v>
      </c>
    </row>
    <row r="27" spans="1:10" ht="15" x14ac:dyDescent="0.25">
      <c r="A27" s="43" t="s">
        <v>7</v>
      </c>
      <c r="B27" s="134">
        <v>900</v>
      </c>
      <c r="C27" s="56" t="s">
        <v>114</v>
      </c>
      <c r="D27" s="404" t="s">
        <v>114</v>
      </c>
      <c r="E27" s="134">
        <v>591.66999999999996</v>
      </c>
      <c r="F27" s="56">
        <v>608.33000000000004</v>
      </c>
      <c r="G27" s="406">
        <v>-2.7386451432610719</v>
      </c>
      <c r="H27" s="120">
        <v>616.66999999999996</v>
      </c>
      <c r="I27" s="56">
        <v>616.66999999999996</v>
      </c>
      <c r="J27" s="406">
        <v>0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4" t="s">
        <v>114</v>
      </c>
      <c r="E28" s="134">
        <v>700</v>
      </c>
      <c r="F28" s="56" t="s">
        <v>114</v>
      </c>
      <c r="G28" s="406" t="s">
        <v>114</v>
      </c>
      <c r="H28" s="120" t="s">
        <v>114</v>
      </c>
      <c r="I28" s="56">
        <v>700</v>
      </c>
      <c r="J28" s="406" t="s">
        <v>114</v>
      </c>
    </row>
    <row r="29" spans="1:10" ht="15" x14ac:dyDescent="0.25">
      <c r="A29" s="43" t="s">
        <v>3</v>
      </c>
      <c r="B29" s="134">
        <v>900</v>
      </c>
      <c r="C29" s="56">
        <v>840</v>
      </c>
      <c r="D29" s="404">
        <v>7.1428571428571423</v>
      </c>
      <c r="E29" s="134">
        <v>646</v>
      </c>
      <c r="F29" s="56">
        <v>626.66999999999996</v>
      </c>
      <c r="G29" s="406">
        <v>3.0845580608613852</v>
      </c>
      <c r="H29" s="120">
        <v>696.67</v>
      </c>
      <c r="I29" s="56">
        <v>675.71</v>
      </c>
      <c r="J29" s="406">
        <v>3.1019224223409334</v>
      </c>
    </row>
    <row r="30" spans="1:10" ht="15" x14ac:dyDescent="0.25">
      <c r="A30" s="43" t="s">
        <v>9</v>
      </c>
      <c r="B30" s="134">
        <v>825</v>
      </c>
      <c r="C30" s="56">
        <v>866.67</v>
      </c>
      <c r="D30" s="404">
        <v>-4.8080584305444933</v>
      </c>
      <c r="E30" s="134">
        <v>625</v>
      </c>
      <c r="F30" s="56">
        <v>611.25</v>
      </c>
      <c r="G30" s="406">
        <v>2.2494887525562373</v>
      </c>
      <c r="H30" s="120">
        <v>600</v>
      </c>
      <c r="I30" s="56" t="s">
        <v>114</v>
      </c>
      <c r="J30" s="406" t="s">
        <v>114</v>
      </c>
    </row>
    <row r="31" spans="1:10" ht="15" x14ac:dyDescent="0.25">
      <c r="A31" s="43" t="s">
        <v>10</v>
      </c>
      <c r="B31" s="134">
        <v>838.57</v>
      </c>
      <c r="C31" s="56">
        <v>842.86</v>
      </c>
      <c r="D31" s="404">
        <v>-0.5089813254870279</v>
      </c>
      <c r="E31" s="134">
        <v>600.83000000000004</v>
      </c>
      <c r="F31" s="56">
        <v>580.83000000000004</v>
      </c>
      <c r="G31" s="406">
        <v>3.44334831189849</v>
      </c>
      <c r="H31" s="120">
        <v>666.54</v>
      </c>
      <c r="I31" s="56">
        <v>673.75</v>
      </c>
      <c r="J31" s="406">
        <v>-1.0701298701298756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4">
        <v>0</v>
      </c>
      <c r="E32" s="134">
        <v>640</v>
      </c>
      <c r="F32" s="56">
        <v>640</v>
      </c>
      <c r="G32" s="406">
        <v>0</v>
      </c>
      <c r="H32" s="120">
        <v>775</v>
      </c>
      <c r="I32" s="56">
        <v>775</v>
      </c>
      <c r="J32" s="406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4" t="s">
        <v>114</v>
      </c>
      <c r="E33" s="134">
        <v>587.5</v>
      </c>
      <c r="F33" s="56">
        <v>580</v>
      </c>
      <c r="G33" s="406">
        <v>1.2931034482758621</v>
      </c>
      <c r="H33" s="120">
        <v>625</v>
      </c>
      <c r="I33" s="56">
        <v>618.75</v>
      </c>
      <c r="J33" s="406">
        <v>1.0101010101010102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4" t="s">
        <v>114</v>
      </c>
      <c r="E34" s="134" t="s">
        <v>114</v>
      </c>
      <c r="F34" s="56" t="s">
        <v>114</v>
      </c>
      <c r="G34" s="406" t="s">
        <v>114</v>
      </c>
      <c r="H34" s="120" t="s">
        <v>114</v>
      </c>
      <c r="I34" s="56" t="s">
        <v>114</v>
      </c>
      <c r="J34" s="406" t="s">
        <v>114</v>
      </c>
    </row>
    <row r="35" spans="1:10" ht="15" x14ac:dyDescent="0.25">
      <c r="A35" s="43" t="s">
        <v>16</v>
      </c>
      <c r="B35" s="134">
        <v>854.25</v>
      </c>
      <c r="C35" s="56">
        <v>848.4</v>
      </c>
      <c r="D35" s="404">
        <v>0.6895332390381923</v>
      </c>
      <c r="E35" s="134">
        <v>705.6</v>
      </c>
      <c r="F35" s="56">
        <v>757</v>
      </c>
      <c r="G35" s="406">
        <v>-6.7899603698811068</v>
      </c>
      <c r="H35" s="120">
        <v>691.5</v>
      </c>
      <c r="I35" s="56">
        <v>691.5</v>
      </c>
      <c r="J35" s="406">
        <v>0</v>
      </c>
    </row>
    <row r="36" spans="1:10" ht="15" x14ac:dyDescent="0.25">
      <c r="A36" s="43" t="s">
        <v>19</v>
      </c>
      <c r="B36" s="134">
        <v>700</v>
      </c>
      <c r="C36" s="56">
        <v>700</v>
      </c>
      <c r="D36" s="404">
        <v>0</v>
      </c>
      <c r="E36" s="134">
        <v>542.5</v>
      </c>
      <c r="F36" s="56">
        <v>542.5</v>
      </c>
      <c r="G36" s="406">
        <v>0</v>
      </c>
      <c r="H36" s="120">
        <v>620</v>
      </c>
      <c r="I36" s="56">
        <v>605</v>
      </c>
      <c r="J36" s="406">
        <v>2.4793388429752068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4" t="s">
        <v>114</v>
      </c>
      <c r="E37" s="134">
        <v>650</v>
      </c>
      <c r="F37" s="56">
        <v>650</v>
      </c>
      <c r="G37" s="406">
        <v>0</v>
      </c>
      <c r="H37" s="120" t="s">
        <v>114</v>
      </c>
      <c r="I37" s="56">
        <v>650</v>
      </c>
      <c r="J37" s="406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4">
        <v>0</v>
      </c>
      <c r="E38" s="134">
        <v>595</v>
      </c>
      <c r="F38" s="56">
        <v>640</v>
      </c>
      <c r="G38" s="406">
        <v>-7.03125</v>
      </c>
      <c r="H38" s="120">
        <v>670</v>
      </c>
      <c r="I38" s="56">
        <v>682</v>
      </c>
      <c r="J38" s="406">
        <v>-1.7595307917888565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5" t="s">
        <v>114</v>
      </c>
      <c r="E39" s="135">
        <v>700</v>
      </c>
      <c r="F39" s="136">
        <v>700</v>
      </c>
      <c r="G39" s="407">
        <v>0</v>
      </c>
      <c r="H39" s="160">
        <v>700</v>
      </c>
      <c r="I39" s="136">
        <v>700</v>
      </c>
      <c r="J39" s="407">
        <v>0</v>
      </c>
    </row>
    <row r="40" spans="1:10" ht="15.75" x14ac:dyDescent="0.25">
      <c r="A40" s="35" t="s">
        <v>143</v>
      </c>
    </row>
    <row r="41" spans="1:10" x14ac:dyDescent="0.2">
      <c r="A41" s="60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414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7" t="s">
        <v>412</v>
      </c>
      <c r="D5" s="42" t="s">
        <v>400</v>
      </c>
      <c r="E5" s="54" t="s">
        <v>63</v>
      </c>
      <c r="F5" s="317" t="s">
        <v>412</v>
      </c>
      <c r="G5" s="42" t="s">
        <v>400</v>
      </c>
      <c r="H5" s="54" t="s">
        <v>63</v>
      </c>
      <c r="I5" s="317" t="s">
        <v>412</v>
      </c>
      <c r="J5" s="42" t="s">
        <v>400</v>
      </c>
      <c r="K5" s="54" t="s">
        <v>63</v>
      </c>
      <c r="L5" s="317" t="s">
        <v>412</v>
      </c>
      <c r="M5" s="42" t="s">
        <v>400</v>
      </c>
      <c r="N5" s="54" t="s">
        <v>63</v>
      </c>
      <c r="O5" s="317" t="s">
        <v>412</v>
      </c>
      <c r="P5" s="42" t="s">
        <v>400</v>
      </c>
      <c r="Q5" s="54" t="s">
        <v>63</v>
      </c>
      <c r="R5" s="317" t="s">
        <v>412</v>
      </c>
      <c r="S5" s="42" t="s">
        <v>400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>
        <v>816.5</v>
      </c>
      <c r="E12" s="57">
        <v>-2.0208205756276789</v>
      </c>
      <c r="F12" s="55" t="s">
        <v>114</v>
      </c>
      <c r="G12" s="55">
        <v>600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775</v>
      </c>
      <c r="P12" s="56">
        <v>775</v>
      </c>
      <c r="Q12" s="57">
        <v>0</v>
      </c>
      <c r="R12" s="56">
        <v>575</v>
      </c>
      <c r="S12" s="56">
        <v>700</v>
      </c>
      <c r="T12" s="57">
        <v>-17.857142857142858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720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750</v>
      </c>
      <c r="D22" s="56">
        <v>750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>
        <v>750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>
        <v>700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700</v>
      </c>
      <c r="J28" s="56">
        <v>700</v>
      </c>
      <c r="K28" s="57" t="s">
        <v>114</v>
      </c>
      <c r="L28" s="56">
        <v>900</v>
      </c>
      <c r="M28" s="56" t="s">
        <v>114</v>
      </c>
      <c r="N28" s="57" t="s">
        <v>114</v>
      </c>
      <c r="O28" s="56">
        <v>650</v>
      </c>
      <c r="P28" s="56">
        <v>650</v>
      </c>
      <c r="Q28" s="57" t="s">
        <v>114</v>
      </c>
      <c r="R28" s="56">
        <v>600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>
        <v>600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900</v>
      </c>
      <c r="D35" s="56">
        <v>800</v>
      </c>
      <c r="E35" s="57">
        <v>12.5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700</v>
      </c>
      <c r="P35" s="56" t="s">
        <v>114</v>
      </c>
      <c r="Q35" s="57" t="s">
        <v>114</v>
      </c>
      <c r="R35" s="56" t="s">
        <v>114</v>
      </c>
      <c r="S35" s="56">
        <v>700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580</v>
      </c>
      <c r="G39" s="55">
        <v>550</v>
      </c>
      <c r="H39" s="57">
        <v>5.4545454545454541</v>
      </c>
      <c r="I39" s="56">
        <v>750</v>
      </c>
      <c r="J39" s="56">
        <v>750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825</v>
      </c>
      <c r="E41" s="57">
        <v>-3.0303030303030303</v>
      </c>
      <c r="F41" s="55" t="s">
        <v>114</v>
      </c>
      <c r="G41" s="55" t="s">
        <v>114</v>
      </c>
      <c r="H41" s="57" t="s">
        <v>114</v>
      </c>
      <c r="I41" s="56">
        <v>700</v>
      </c>
      <c r="J41" s="56">
        <v>750</v>
      </c>
      <c r="K41" s="57">
        <v>-6.666666666666667</v>
      </c>
      <c r="L41" s="56">
        <v>800</v>
      </c>
      <c r="M41" s="56">
        <v>850</v>
      </c>
      <c r="N41" s="57">
        <v>-5.8823529411764701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780</v>
      </c>
      <c r="D42" s="56">
        <v>790</v>
      </c>
      <c r="E42" s="57">
        <v>-1.2658227848101267</v>
      </c>
      <c r="F42" s="55">
        <v>580</v>
      </c>
      <c r="G42" s="55">
        <v>580</v>
      </c>
      <c r="H42" s="57">
        <v>0</v>
      </c>
      <c r="I42" s="56">
        <v>720</v>
      </c>
      <c r="J42" s="56">
        <v>720</v>
      </c>
      <c r="K42" s="57">
        <v>0</v>
      </c>
      <c r="L42" s="56" t="s">
        <v>114</v>
      </c>
      <c r="M42" s="56" t="s">
        <v>114</v>
      </c>
      <c r="N42" s="57" t="s">
        <v>114</v>
      </c>
      <c r="O42" s="56">
        <v>600</v>
      </c>
      <c r="P42" s="56">
        <v>630</v>
      </c>
      <c r="Q42" s="57">
        <v>-4.7619047619047619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700</v>
      </c>
      <c r="D46" s="56">
        <v>680</v>
      </c>
      <c r="E46" s="57">
        <v>2.9411764705882351</v>
      </c>
      <c r="F46" s="55" t="s">
        <v>114</v>
      </c>
      <c r="G46" s="55" t="s">
        <v>114</v>
      </c>
      <c r="H46" s="57" t="s">
        <v>114</v>
      </c>
      <c r="I46" s="56">
        <v>670</v>
      </c>
      <c r="J46" s="56">
        <v>650</v>
      </c>
      <c r="K46" s="57">
        <v>3.0769230769230771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820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780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720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850</v>
      </c>
      <c r="M48" s="56">
        <v>900</v>
      </c>
      <c r="N48" s="57">
        <v>-5.5555555555555554</v>
      </c>
      <c r="O48" s="56">
        <v>550</v>
      </c>
      <c r="P48" s="56">
        <v>550</v>
      </c>
      <c r="Q48" s="57">
        <v>0</v>
      </c>
      <c r="R48" s="56">
        <v>600</v>
      </c>
      <c r="S48" s="56" t="s">
        <v>114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680</v>
      </c>
      <c r="D49" s="56">
        <v>685</v>
      </c>
      <c r="E49" s="57">
        <v>-0.72992700729927007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530</v>
      </c>
      <c r="P49" s="56">
        <v>550</v>
      </c>
      <c r="Q49" s="57">
        <v>-3.6363636363636362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>
        <v>800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>
        <v>900</v>
      </c>
      <c r="N50" s="57" t="s">
        <v>114</v>
      </c>
      <c r="O50" s="56" t="s">
        <v>114</v>
      </c>
      <c r="P50" s="56">
        <v>625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850</v>
      </c>
      <c r="E52" s="57">
        <v>-5.8823529411764701</v>
      </c>
      <c r="F52" s="55" t="s">
        <v>114</v>
      </c>
      <c r="G52" s="55" t="s">
        <v>114</v>
      </c>
      <c r="H52" s="57" t="s">
        <v>114</v>
      </c>
      <c r="I52" s="56">
        <v>800</v>
      </c>
      <c r="J52" s="56" t="s">
        <v>114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>
        <v>700</v>
      </c>
      <c r="P52" s="56" t="s">
        <v>114</v>
      </c>
      <c r="Q52" s="57" t="s">
        <v>114</v>
      </c>
      <c r="R52" s="56">
        <v>700</v>
      </c>
      <c r="S52" s="56" t="s">
        <v>114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>
        <v>900</v>
      </c>
      <c r="E53" s="57">
        <v>-5.5555555555555554</v>
      </c>
      <c r="F53" s="55">
        <v>500</v>
      </c>
      <c r="G53" s="55">
        <v>500</v>
      </c>
      <c r="H53" s="57">
        <v>0</v>
      </c>
      <c r="I53" s="56">
        <v>750</v>
      </c>
      <c r="J53" s="56">
        <v>900</v>
      </c>
      <c r="K53" s="57">
        <v>-16.666666666666664</v>
      </c>
      <c r="L53" s="56">
        <v>900</v>
      </c>
      <c r="M53" s="56">
        <v>950</v>
      </c>
      <c r="N53" s="57">
        <v>-5.2631578947368416</v>
      </c>
      <c r="O53" s="56">
        <v>650</v>
      </c>
      <c r="P53" s="56">
        <v>500</v>
      </c>
      <c r="Q53" s="57">
        <v>30</v>
      </c>
      <c r="R53" s="56">
        <v>750</v>
      </c>
      <c r="S53" s="56">
        <v>800</v>
      </c>
      <c r="T53" s="57">
        <v>-6.25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580</v>
      </c>
      <c r="P57" s="56">
        <v>580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750</v>
      </c>
      <c r="J58" s="56">
        <v>800</v>
      </c>
      <c r="K58" s="57">
        <v>-6.25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650</v>
      </c>
      <c r="T58" s="57">
        <v>-7.6923076923076925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800</v>
      </c>
      <c r="E59" s="57">
        <v>6.25</v>
      </c>
      <c r="F59" s="55">
        <v>600</v>
      </c>
      <c r="G59" s="55">
        <v>600</v>
      </c>
      <c r="H59" s="57">
        <v>0</v>
      </c>
      <c r="I59" s="56">
        <v>800</v>
      </c>
      <c r="J59" s="56">
        <v>700</v>
      </c>
      <c r="K59" s="57">
        <v>14.285714285714285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775</v>
      </c>
      <c r="E61" s="57">
        <v>3.225806451612903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780.84</v>
      </c>
      <c r="E63" s="57">
        <v>4.5886481225346971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 t="s">
        <v>114</v>
      </c>
      <c r="P63" s="56">
        <v>575</v>
      </c>
      <c r="Q63" s="57" t="s">
        <v>114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640</v>
      </c>
      <c r="D64" s="56">
        <v>642.5</v>
      </c>
      <c r="E64" s="57">
        <v>-0.38910505836575876</v>
      </c>
      <c r="F64" s="55">
        <v>560</v>
      </c>
      <c r="G64" s="55">
        <v>550</v>
      </c>
      <c r="H64" s="57">
        <v>1.8181818181818181</v>
      </c>
      <c r="I64" s="56">
        <v>545</v>
      </c>
      <c r="J64" s="56">
        <v>540</v>
      </c>
      <c r="K64" s="57">
        <v>0.92592592592592582</v>
      </c>
      <c r="L64" s="56">
        <v>745</v>
      </c>
      <c r="M64" s="56">
        <v>725</v>
      </c>
      <c r="N64" s="57">
        <v>2.7586206896551726</v>
      </c>
      <c r="O64" s="56">
        <v>555</v>
      </c>
      <c r="P64" s="56">
        <v>565</v>
      </c>
      <c r="Q64" s="57">
        <v>-1.7699115044247788</v>
      </c>
      <c r="R64" s="56">
        <v>590</v>
      </c>
      <c r="S64" s="56">
        <v>560</v>
      </c>
      <c r="T64" s="57">
        <v>5.3571428571428568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775</v>
      </c>
      <c r="E65" s="57">
        <v>0</v>
      </c>
      <c r="F65" s="55">
        <v>675</v>
      </c>
      <c r="G65" s="55">
        <v>675</v>
      </c>
      <c r="H65" s="57">
        <v>0</v>
      </c>
      <c r="I65" s="56">
        <v>650</v>
      </c>
      <c r="J65" s="56">
        <v>700</v>
      </c>
      <c r="K65" s="57">
        <v>-7.1428571428571423</v>
      </c>
      <c r="L65" s="56">
        <v>800</v>
      </c>
      <c r="M65" s="56">
        <v>800</v>
      </c>
      <c r="N65" s="57">
        <v>0</v>
      </c>
      <c r="O65" s="56">
        <v>575</v>
      </c>
      <c r="P65" s="56">
        <v>600</v>
      </c>
      <c r="Q65" s="57">
        <v>-4.1666666666666661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825</v>
      </c>
      <c r="E66" s="57">
        <v>-3.0303030303030303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675</v>
      </c>
      <c r="K74" s="57">
        <v>-2.2222222222222223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900</v>
      </c>
      <c r="D76" s="56">
        <v>850</v>
      </c>
      <c r="E76" s="57">
        <v>5.8823529411764701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>
        <v>750</v>
      </c>
      <c r="J80" s="56">
        <v>750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575</v>
      </c>
      <c r="Q80" s="57">
        <v>0</v>
      </c>
      <c r="R80" s="56">
        <v>625</v>
      </c>
      <c r="S80" s="56">
        <v>600</v>
      </c>
      <c r="T80" s="57">
        <v>4.1666666666666661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650</v>
      </c>
      <c r="P81" s="56">
        <v>650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560</v>
      </c>
      <c r="H82" s="57">
        <v>0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650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820</v>
      </c>
      <c r="D94" s="56">
        <v>843</v>
      </c>
      <c r="E94" s="57">
        <v>-2.7283511269276395</v>
      </c>
      <c r="F94" s="55" t="s">
        <v>114</v>
      </c>
      <c r="G94" s="55" t="s">
        <v>114</v>
      </c>
      <c r="H94" s="57" t="s">
        <v>114</v>
      </c>
      <c r="I94" s="56">
        <v>700</v>
      </c>
      <c r="J94" s="56">
        <v>720</v>
      </c>
      <c r="K94" s="57">
        <v>-2.7777777777777777</v>
      </c>
      <c r="L94" s="56" t="s">
        <v>114</v>
      </c>
      <c r="M94" s="56">
        <v>900</v>
      </c>
      <c r="N94" s="57" t="s">
        <v>114</v>
      </c>
      <c r="O94" s="56">
        <v>640</v>
      </c>
      <c r="P94" s="56">
        <v>670</v>
      </c>
      <c r="Q94" s="57">
        <v>-4.4776119402985071</v>
      </c>
      <c r="R94" s="56">
        <v>700</v>
      </c>
      <c r="S94" s="56">
        <v>700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760</v>
      </c>
      <c r="D95" s="56">
        <v>764</v>
      </c>
      <c r="E95" s="57">
        <v>-0.52356020942408377</v>
      </c>
      <c r="F95" s="55">
        <v>660</v>
      </c>
      <c r="G95" s="55">
        <v>650</v>
      </c>
      <c r="H95" s="57">
        <v>1.5384615384615385</v>
      </c>
      <c r="I95" s="56">
        <v>640</v>
      </c>
      <c r="J95" s="56">
        <v>646</v>
      </c>
      <c r="K95" s="57">
        <v>-0.92879256965944268</v>
      </c>
      <c r="L95" s="56">
        <v>800</v>
      </c>
      <c r="M95" s="56">
        <v>775</v>
      </c>
      <c r="N95" s="57">
        <v>3.225806451612903</v>
      </c>
      <c r="O95" s="56">
        <v>530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950</v>
      </c>
      <c r="D98" s="56">
        <v>937.5</v>
      </c>
      <c r="E98" s="57">
        <v>1.3333333333333335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900</v>
      </c>
      <c r="M98" s="56">
        <v>850</v>
      </c>
      <c r="N98" s="57">
        <v>5.8823529411764701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630</v>
      </c>
      <c r="D105" s="56">
        <v>625</v>
      </c>
      <c r="E105" s="57">
        <v>0.8</v>
      </c>
      <c r="F105" s="55" t="s">
        <v>114</v>
      </c>
      <c r="G105" s="55" t="s">
        <v>114</v>
      </c>
      <c r="H105" s="57" t="s">
        <v>114</v>
      </c>
      <c r="I105" s="56">
        <v>610</v>
      </c>
      <c r="J105" s="56">
        <v>580</v>
      </c>
      <c r="K105" s="57">
        <v>5.1724137931034484</v>
      </c>
      <c r="L105" s="56">
        <v>700</v>
      </c>
      <c r="M105" s="56">
        <v>700</v>
      </c>
      <c r="N105" s="57">
        <v>0</v>
      </c>
      <c r="O105" s="56">
        <v>500</v>
      </c>
      <c r="P105" s="56">
        <v>500</v>
      </c>
      <c r="Q105" s="57">
        <v>0</v>
      </c>
      <c r="R105" s="56">
        <v>630</v>
      </c>
      <c r="S105" s="56">
        <v>600</v>
      </c>
      <c r="T105" s="57">
        <v>5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850</v>
      </c>
      <c r="E107" s="57">
        <v>0</v>
      </c>
      <c r="F107" s="55" t="s">
        <v>114</v>
      </c>
      <c r="G107" s="55">
        <v>600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>
        <v>650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850</v>
      </c>
      <c r="D113" s="56">
        <v>820</v>
      </c>
      <c r="E113" s="57">
        <v>3.6585365853658534</v>
      </c>
      <c r="F113" s="55">
        <v>550</v>
      </c>
      <c r="G113" s="55">
        <v>580</v>
      </c>
      <c r="H113" s="57">
        <v>-5.1724137931034484</v>
      </c>
      <c r="I113" s="56">
        <v>740</v>
      </c>
      <c r="J113" s="56">
        <v>720</v>
      </c>
      <c r="K113" s="57">
        <v>2.7777777777777777</v>
      </c>
      <c r="L113" s="56">
        <v>800</v>
      </c>
      <c r="M113" s="56">
        <v>800</v>
      </c>
      <c r="N113" s="57">
        <v>0</v>
      </c>
      <c r="O113" s="56">
        <v>650</v>
      </c>
      <c r="P113" s="56">
        <v>640</v>
      </c>
      <c r="Q113" s="57">
        <v>1.5625</v>
      </c>
      <c r="R113" s="56">
        <v>700</v>
      </c>
      <c r="S113" s="56">
        <v>680</v>
      </c>
      <c r="T113" s="57">
        <v>2.9411764705882351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750</v>
      </c>
      <c r="E115" s="57">
        <v>-6.666666666666667</v>
      </c>
      <c r="F115" s="55">
        <v>550</v>
      </c>
      <c r="G115" s="55">
        <v>580</v>
      </c>
      <c r="H115" s="57">
        <v>-5.1724137931034484</v>
      </c>
      <c r="I115" s="56">
        <v>660</v>
      </c>
      <c r="J115" s="56">
        <v>600</v>
      </c>
      <c r="K115" s="57">
        <v>10</v>
      </c>
      <c r="L115" s="56" t="s">
        <v>114</v>
      </c>
      <c r="M115" s="56" t="s">
        <v>114</v>
      </c>
      <c r="N115" s="57" t="s">
        <v>114</v>
      </c>
      <c r="O115" s="56">
        <v>540</v>
      </c>
      <c r="P115" s="56" t="s">
        <v>114</v>
      </c>
      <c r="Q115" s="57" t="s">
        <v>114</v>
      </c>
      <c r="R115" s="56">
        <v>630</v>
      </c>
      <c r="S115" s="56">
        <v>600</v>
      </c>
      <c r="T115" s="57">
        <v>5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850</v>
      </c>
      <c r="E124" s="57">
        <v>-5.8823529411764701</v>
      </c>
      <c r="F124" s="55">
        <v>550</v>
      </c>
      <c r="G124" s="55" t="s">
        <v>114</v>
      </c>
      <c r="H124" s="57" t="s">
        <v>114</v>
      </c>
      <c r="I124" s="56">
        <v>650</v>
      </c>
      <c r="J124" s="56">
        <v>700</v>
      </c>
      <c r="K124" s="57">
        <v>-7.1428571428571423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650</v>
      </c>
      <c r="S124" s="56">
        <v>700</v>
      </c>
      <c r="T124" s="57">
        <v>-7.1428571428571423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570</v>
      </c>
      <c r="S125" s="56">
        <v>630</v>
      </c>
      <c r="T125" s="57">
        <v>-9.5238095238095237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60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D25" sqref="D2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B11" sqref="B11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1.5703125" style="162" bestFit="1" customWidth="1"/>
    <col min="13" max="16384" width="9.140625" style="162"/>
  </cols>
  <sheetData>
    <row r="1" spans="1:12" customFormat="1" ht="20.25" x14ac:dyDescent="0.3">
      <c r="A1" s="362" t="s">
        <v>390</v>
      </c>
    </row>
    <row r="2" spans="1:12" customFormat="1" ht="2.25" customHeight="1" x14ac:dyDescent="0.2"/>
    <row r="3" spans="1:12" customFormat="1" ht="15.75" x14ac:dyDescent="0.25">
      <c r="A3" s="363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8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391</v>
      </c>
      <c r="D7" s="180" t="s">
        <v>392</v>
      </c>
      <c r="E7" s="179" t="s">
        <v>391</v>
      </c>
      <c r="F7" s="348" t="s">
        <v>392</v>
      </c>
      <c r="G7" s="346" t="s">
        <v>391</v>
      </c>
      <c r="H7" s="180" t="s">
        <v>392</v>
      </c>
      <c r="I7" s="179" t="s">
        <v>391</v>
      </c>
      <c r="J7" s="347" t="s">
        <v>392</v>
      </c>
      <c r="K7" s="346" t="s">
        <v>391</v>
      </c>
      <c r="L7" s="348" t="s">
        <v>392</v>
      </c>
    </row>
    <row r="8" spans="1:12" customFormat="1" ht="14.25" x14ac:dyDescent="0.2">
      <c r="A8" s="181" t="s">
        <v>242</v>
      </c>
      <c r="B8" s="182"/>
      <c r="C8" s="183">
        <f>SUM(C9:C14)</f>
        <v>334563.20500000002</v>
      </c>
      <c r="D8" s="184">
        <f>SUM(D9:D14)</f>
        <v>133888.07699999999</v>
      </c>
      <c r="E8" s="183">
        <f t="shared" ref="E8:J8" si="0">SUM(E9:E14)</f>
        <v>1905209.4289999998</v>
      </c>
      <c r="F8" s="186">
        <f>SUM(F9:F14)</f>
        <v>709154.93</v>
      </c>
      <c r="G8" s="359">
        <f t="shared" si="0"/>
        <v>108941.58499999999</v>
      </c>
      <c r="H8" s="184">
        <f t="shared" si="0"/>
        <v>113719.32100000001</v>
      </c>
      <c r="I8" s="183">
        <f t="shared" si="0"/>
        <v>350535.63699999999</v>
      </c>
      <c r="J8" s="185">
        <f t="shared" si="0"/>
        <v>306791.76500000001</v>
      </c>
      <c r="K8" s="183">
        <f>C8-G8</f>
        <v>225621.62000000002</v>
      </c>
      <c r="L8" s="186">
        <f>D8-H8</f>
        <v>20168.755999999979</v>
      </c>
    </row>
    <row r="9" spans="1:12" customFormat="1" x14ac:dyDescent="0.2">
      <c r="A9" s="187" t="s">
        <v>233</v>
      </c>
      <c r="B9" s="188" t="s">
        <v>234</v>
      </c>
      <c r="C9" s="189">
        <v>222536.84099999999</v>
      </c>
      <c r="D9" s="190">
        <v>56529.110999999997</v>
      </c>
      <c r="E9" s="189">
        <v>1247975.48</v>
      </c>
      <c r="F9" s="193">
        <v>300608.84899999999</v>
      </c>
      <c r="G9" s="360">
        <v>32420.937999999998</v>
      </c>
      <c r="H9" s="190">
        <v>21593.794000000002</v>
      </c>
      <c r="I9" s="189">
        <v>211043.079</v>
      </c>
      <c r="J9" s="191">
        <v>125966.33100000001</v>
      </c>
      <c r="K9" s="192">
        <v>190115.90299999999</v>
      </c>
      <c r="L9" s="400">
        <v>34935.316999999995</v>
      </c>
    </row>
    <row r="10" spans="1:12" customFormat="1" x14ac:dyDescent="0.2">
      <c r="A10" s="187" t="s">
        <v>235</v>
      </c>
      <c r="B10" s="188" t="s">
        <v>23</v>
      </c>
      <c r="C10" s="189">
        <v>11064.173000000001</v>
      </c>
      <c r="D10" s="190">
        <v>12645.066000000001</v>
      </c>
      <c r="E10" s="189">
        <v>78584.706999999995</v>
      </c>
      <c r="F10" s="193">
        <v>80288.592000000004</v>
      </c>
      <c r="G10" s="360">
        <v>267.00700000000001</v>
      </c>
      <c r="H10" s="190">
        <v>782.71699999999998</v>
      </c>
      <c r="I10" s="189">
        <v>1991.74</v>
      </c>
      <c r="J10" s="191">
        <v>5927.9849999999997</v>
      </c>
      <c r="K10" s="192">
        <v>10797.166000000001</v>
      </c>
      <c r="L10" s="400">
        <v>11862.349</v>
      </c>
    </row>
    <row r="11" spans="1:12" customFormat="1" x14ac:dyDescent="0.2">
      <c r="A11" s="187" t="s">
        <v>236</v>
      </c>
      <c r="B11" s="188" t="s">
        <v>24</v>
      </c>
      <c r="C11" s="189">
        <v>2225.9569999999999</v>
      </c>
      <c r="D11" s="190">
        <v>3028.32</v>
      </c>
      <c r="E11" s="189">
        <v>13914.271000000001</v>
      </c>
      <c r="F11" s="193">
        <v>11666.572</v>
      </c>
      <c r="G11" s="360">
        <v>7557.99</v>
      </c>
      <c r="H11" s="190">
        <v>14869.775</v>
      </c>
      <c r="I11" s="189">
        <v>46034.048999999999</v>
      </c>
      <c r="J11" s="191">
        <v>86018.303</v>
      </c>
      <c r="K11" s="192">
        <v>-5332.0329999999994</v>
      </c>
      <c r="L11" s="400">
        <v>-11841.455</v>
      </c>
    </row>
    <row r="12" spans="1:12" customFormat="1" x14ac:dyDescent="0.2">
      <c r="A12" s="187" t="s">
        <v>237</v>
      </c>
      <c r="B12" s="188" t="s">
        <v>97</v>
      </c>
      <c r="C12" s="189">
        <v>2877.337</v>
      </c>
      <c r="D12" s="190">
        <v>5424.393</v>
      </c>
      <c r="E12" s="189">
        <v>14817.24</v>
      </c>
      <c r="F12" s="193">
        <v>27306.781999999999</v>
      </c>
      <c r="G12" s="360">
        <v>303.964</v>
      </c>
      <c r="H12" s="190">
        <v>433.70100000000002</v>
      </c>
      <c r="I12" s="189">
        <v>1499.9359999999999</v>
      </c>
      <c r="J12" s="191">
        <v>2879.7350000000001</v>
      </c>
      <c r="K12" s="192">
        <v>2573.373</v>
      </c>
      <c r="L12" s="400">
        <v>4990.692</v>
      </c>
    </row>
    <row r="13" spans="1:12" customFormat="1" x14ac:dyDescent="0.2">
      <c r="A13" s="187" t="s">
        <v>238</v>
      </c>
      <c r="B13" s="188" t="s">
        <v>239</v>
      </c>
      <c r="C13" s="189">
        <v>86741.289000000004</v>
      </c>
      <c r="D13" s="190">
        <v>49127.616000000002</v>
      </c>
      <c r="E13" s="189">
        <v>515972.72</v>
      </c>
      <c r="F13" s="193">
        <v>266373.57500000001</v>
      </c>
      <c r="G13" s="360">
        <v>63367.618000000002</v>
      </c>
      <c r="H13" s="190">
        <v>70534.555999999997</v>
      </c>
      <c r="I13" s="189">
        <v>76000.452999999994</v>
      </c>
      <c r="J13" s="191">
        <v>70862.505000000005</v>
      </c>
      <c r="K13" s="192">
        <v>23373.671000000002</v>
      </c>
      <c r="L13" s="400">
        <v>-21406.939999999995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9117.6080000000002</v>
      </c>
      <c r="D14" s="197">
        <v>7133.5709999999999</v>
      </c>
      <c r="E14" s="196">
        <v>33945.010999999999</v>
      </c>
      <c r="F14" s="200">
        <v>22910.560000000001</v>
      </c>
      <c r="G14" s="361">
        <v>5024.0680000000002</v>
      </c>
      <c r="H14" s="197">
        <v>5504.7780000000002</v>
      </c>
      <c r="I14" s="196">
        <v>13966.38</v>
      </c>
      <c r="J14" s="198">
        <v>15136.906000000001</v>
      </c>
      <c r="K14" s="199">
        <v>4093.54</v>
      </c>
      <c r="L14" s="401">
        <v>1628.7929999999997</v>
      </c>
    </row>
    <row r="15" spans="1:12" ht="7.5" customHeight="1" x14ac:dyDescent="0.2">
      <c r="B15" s="163"/>
    </row>
    <row r="16" spans="1:12" x14ac:dyDescent="0.2">
      <c r="A16" s="408" t="s">
        <v>347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P18" sqref="P18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340</v>
      </c>
      <c r="B1" s="244"/>
      <c r="C1" s="244"/>
      <c r="D1" s="244"/>
      <c r="E1" s="244"/>
      <c r="H1" s="243" t="s">
        <v>341</v>
      </c>
      <c r="I1" s="244"/>
      <c r="J1" s="244"/>
      <c r="K1" s="244"/>
      <c r="L1" s="244"/>
    </row>
    <row r="2" spans="1:16" ht="16.5" customHeight="1" thickBot="1" x14ac:dyDescent="0.3">
      <c r="A2" s="402" t="s">
        <v>350</v>
      </c>
      <c r="B2" s="244"/>
      <c r="C2" s="244"/>
      <c r="D2" s="244"/>
      <c r="E2" s="244"/>
      <c r="H2" s="402" t="s">
        <v>350</v>
      </c>
      <c r="I2" s="244"/>
      <c r="J2" s="244"/>
      <c r="K2" s="244"/>
      <c r="L2" s="244"/>
    </row>
    <row r="3" spans="1:16" ht="21" thickBot="1" x14ac:dyDescent="0.35">
      <c r="A3" s="246" t="s">
        <v>283</v>
      </c>
      <c r="B3" s="247"/>
      <c r="C3" s="247"/>
      <c r="D3" s="247"/>
      <c r="E3" s="247"/>
      <c r="F3" s="248"/>
      <c r="H3" s="246" t="s">
        <v>284</v>
      </c>
      <c r="I3" s="247"/>
      <c r="J3" s="247"/>
      <c r="K3" s="247"/>
      <c r="L3" s="247"/>
      <c r="M3" s="248"/>
    </row>
    <row r="4" spans="1:16" ht="19.5" thickBot="1" x14ac:dyDescent="0.35">
      <c r="A4" s="352" t="s">
        <v>391</v>
      </c>
      <c r="B4" s="353"/>
      <c r="C4" s="354"/>
      <c r="D4" s="355" t="s">
        <v>392</v>
      </c>
      <c r="E4" s="353"/>
      <c r="F4" s="356"/>
      <c r="G4" s="357"/>
      <c r="H4" s="352" t="s">
        <v>391</v>
      </c>
      <c r="I4" s="353"/>
      <c r="J4" s="354"/>
      <c r="K4" s="355" t="s">
        <v>392</v>
      </c>
      <c r="L4" s="353"/>
      <c r="M4" s="356"/>
    </row>
    <row r="5" spans="1:16" ht="43.5" thickBot="1" x14ac:dyDescent="0.25">
      <c r="A5" s="249" t="s">
        <v>285</v>
      </c>
      <c r="B5" s="250" t="s">
        <v>366</v>
      </c>
      <c r="C5" s="251" t="s">
        <v>367</v>
      </c>
      <c r="D5" s="252" t="s">
        <v>285</v>
      </c>
      <c r="E5" s="250" t="s">
        <v>366</v>
      </c>
      <c r="F5" s="253" t="s">
        <v>367</v>
      </c>
      <c r="H5" s="249" t="s">
        <v>285</v>
      </c>
      <c r="I5" s="250" t="s">
        <v>366</v>
      </c>
      <c r="J5" s="253" t="s">
        <v>367</v>
      </c>
      <c r="K5" s="349" t="s">
        <v>285</v>
      </c>
      <c r="L5" s="250" t="s">
        <v>366</v>
      </c>
      <c r="M5" s="253" t="s">
        <v>367</v>
      </c>
      <c r="P5" s="254"/>
    </row>
    <row r="6" spans="1:16" ht="15" thickBot="1" x14ac:dyDescent="0.25">
      <c r="A6" s="255" t="s">
        <v>178</v>
      </c>
      <c r="B6" s="486">
        <v>222.53684099999998</v>
      </c>
      <c r="C6" s="487">
        <v>1247.9754800000001</v>
      </c>
      <c r="D6" s="529" t="s">
        <v>178</v>
      </c>
      <c r="E6" s="486">
        <v>56.529111</v>
      </c>
      <c r="F6" s="487">
        <v>300.60884899999996</v>
      </c>
      <c r="G6" s="530"/>
      <c r="H6" s="531" t="s">
        <v>178</v>
      </c>
      <c r="I6" s="492">
        <v>32.420938</v>
      </c>
      <c r="J6" s="487">
        <v>211.04307900000001</v>
      </c>
      <c r="K6" s="529" t="s">
        <v>178</v>
      </c>
      <c r="L6" s="486">
        <v>21.593794000000003</v>
      </c>
      <c r="M6" s="487">
        <v>125.96633100000001</v>
      </c>
    </row>
    <row r="7" spans="1:16" x14ac:dyDescent="0.2">
      <c r="A7" s="259" t="s">
        <v>286</v>
      </c>
      <c r="B7" s="537">
        <v>31.600868999999999</v>
      </c>
      <c r="C7" s="538">
        <v>187.71952199999998</v>
      </c>
      <c r="D7" s="259" t="s">
        <v>286</v>
      </c>
      <c r="E7" s="497">
        <v>27.367469</v>
      </c>
      <c r="F7" s="498">
        <v>145.03860299999999</v>
      </c>
      <c r="G7" s="530"/>
      <c r="H7" s="258" t="s">
        <v>289</v>
      </c>
      <c r="I7" s="493">
        <v>17.169991999999997</v>
      </c>
      <c r="J7" s="494">
        <v>115.943989</v>
      </c>
      <c r="K7" s="259" t="s">
        <v>289</v>
      </c>
      <c r="L7" s="497">
        <v>10.999852000000001</v>
      </c>
      <c r="M7" s="498">
        <v>65.060517000000004</v>
      </c>
    </row>
    <row r="8" spans="1:16" x14ac:dyDescent="0.2">
      <c r="A8" s="258" t="s">
        <v>287</v>
      </c>
      <c r="B8" s="493">
        <v>31.015509999999999</v>
      </c>
      <c r="C8" s="494">
        <v>178.196392</v>
      </c>
      <c r="D8" s="258" t="s">
        <v>291</v>
      </c>
      <c r="E8" s="488">
        <v>11.244631</v>
      </c>
      <c r="F8" s="489">
        <v>61.949604000000001</v>
      </c>
      <c r="G8" s="530"/>
      <c r="H8" s="258" t="s">
        <v>288</v>
      </c>
      <c r="I8" s="493">
        <v>7.3288469999999997</v>
      </c>
      <c r="J8" s="494">
        <v>50.843777000000003</v>
      </c>
      <c r="K8" s="258" t="s">
        <v>288</v>
      </c>
      <c r="L8" s="488">
        <v>6.06196</v>
      </c>
      <c r="M8" s="489">
        <v>37.676896999999997</v>
      </c>
    </row>
    <row r="9" spans="1:16" x14ac:dyDescent="0.2">
      <c r="A9" s="258" t="s">
        <v>383</v>
      </c>
      <c r="B9" s="493">
        <v>25.418320999999999</v>
      </c>
      <c r="C9" s="494">
        <v>142.377691</v>
      </c>
      <c r="D9" s="258" t="s">
        <v>290</v>
      </c>
      <c r="E9" s="488">
        <v>6.2204499999999996</v>
      </c>
      <c r="F9" s="489">
        <v>32.999733999999997</v>
      </c>
      <c r="G9" s="530"/>
      <c r="H9" s="258" t="s">
        <v>286</v>
      </c>
      <c r="I9" s="493">
        <v>3.545757</v>
      </c>
      <c r="J9" s="494">
        <v>20.109296999999998</v>
      </c>
      <c r="K9" s="258" t="s">
        <v>294</v>
      </c>
      <c r="L9" s="488">
        <v>1.030818</v>
      </c>
      <c r="M9" s="489">
        <v>6.6102359999999996</v>
      </c>
    </row>
    <row r="10" spans="1:16" x14ac:dyDescent="0.2">
      <c r="A10" s="258" t="s">
        <v>384</v>
      </c>
      <c r="B10" s="493">
        <v>23.722667000000001</v>
      </c>
      <c r="C10" s="494">
        <v>130.83203</v>
      </c>
      <c r="D10" s="258" t="s">
        <v>306</v>
      </c>
      <c r="E10" s="488">
        <v>3.4854799999999999</v>
      </c>
      <c r="F10" s="489">
        <v>19.418628999999999</v>
      </c>
      <c r="G10" s="530"/>
      <c r="H10" s="258" t="s">
        <v>339</v>
      </c>
      <c r="I10" s="493">
        <v>1.916418</v>
      </c>
      <c r="J10" s="494">
        <v>10.911223</v>
      </c>
      <c r="K10" s="258" t="s">
        <v>286</v>
      </c>
      <c r="L10" s="488">
        <v>1.1053009999999999</v>
      </c>
      <c r="M10" s="489">
        <v>6.4682190000000004</v>
      </c>
    </row>
    <row r="11" spans="1:16" x14ac:dyDescent="0.2">
      <c r="A11" s="258" t="s">
        <v>291</v>
      </c>
      <c r="B11" s="493">
        <v>18.683136999999999</v>
      </c>
      <c r="C11" s="494">
        <v>100.873064</v>
      </c>
      <c r="D11" s="258" t="s">
        <v>384</v>
      </c>
      <c r="E11" s="488">
        <v>2.456242</v>
      </c>
      <c r="F11" s="489">
        <v>13.913120000000001</v>
      </c>
      <c r="G11" s="530"/>
      <c r="H11" s="258" t="s">
        <v>381</v>
      </c>
      <c r="I11" s="493">
        <v>0.396762</v>
      </c>
      <c r="J11" s="494">
        <v>2.5196019999999999</v>
      </c>
      <c r="K11" s="258" t="s">
        <v>292</v>
      </c>
      <c r="L11" s="488">
        <v>0.63458399999999993</v>
      </c>
      <c r="M11" s="489">
        <v>2.74396</v>
      </c>
    </row>
    <row r="12" spans="1:16" x14ac:dyDescent="0.2">
      <c r="A12" s="258" t="s">
        <v>290</v>
      </c>
      <c r="B12" s="493">
        <v>13.950379000000002</v>
      </c>
      <c r="C12" s="494">
        <v>76.998125000000002</v>
      </c>
      <c r="D12" s="258" t="s">
        <v>308</v>
      </c>
      <c r="E12" s="488">
        <v>1.2501520000000002</v>
      </c>
      <c r="F12" s="489">
        <v>6.9578199999999999</v>
      </c>
      <c r="G12" s="530"/>
      <c r="H12" s="258" t="s">
        <v>294</v>
      </c>
      <c r="I12" s="493">
        <v>0.465644</v>
      </c>
      <c r="J12" s="494">
        <v>2.515965</v>
      </c>
      <c r="K12" s="258" t="s">
        <v>295</v>
      </c>
      <c r="L12" s="488">
        <v>0.50479000000000007</v>
      </c>
      <c r="M12" s="489">
        <v>2.711068</v>
      </c>
    </row>
    <row r="13" spans="1:16" x14ac:dyDescent="0.2">
      <c r="A13" s="258" t="s">
        <v>393</v>
      </c>
      <c r="B13" s="493">
        <v>9.5912549999999985</v>
      </c>
      <c r="C13" s="494">
        <v>52.460037</v>
      </c>
      <c r="D13" s="258" t="s">
        <v>377</v>
      </c>
      <c r="E13" s="488">
        <v>1.266348</v>
      </c>
      <c r="F13" s="489">
        <v>6.4730569999999998</v>
      </c>
      <c r="G13" s="530"/>
      <c r="H13" s="258" t="s">
        <v>295</v>
      </c>
      <c r="I13" s="493">
        <v>0.46001199999999998</v>
      </c>
      <c r="J13" s="494">
        <v>2.3774699999999998</v>
      </c>
      <c r="K13" s="258" t="s">
        <v>293</v>
      </c>
      <c r="L13" s="488">
        <v>0.45578800000000003</v>
      </c>
      <c r="M13" s="489">
        <v>2.3913069999999998</v>
      </c>
    </row>
    <row r="14" spans="1:16" x14ac:dyDescent="0.2">
      <c r="A14" s="258" t="s">
        <v>394</v>
      </c>
      <c r="B14" s="493">
        <v>9.0675669999999986</v>
      </c>
      <c r="C14" s="494">
        <v>51.145426</v>
      </c>
      <c r="D14" s="258" t="s">
        <v>388</v>
      </c>
      <c r="E14" s="488">
        <v>1.181559</v>
      </c>
      <c r="F14" s="489">
        <v>6.3056400000000004</v>
      </c>
      <c r="G14" s="530"/>
      <c r="H14" s="258" t="s">
        <v>297</v>
      </c>
      <c r="I14" s="493">
        <v>0.41186500000000004</v>
      </c>
      <c r="J14" s="494">
        <v>1.9067400000000001</v>
      </c>
      <c r="K14" s="258" t="s">
        <v>297</v>
      </c>
      <c r="L14" s="488">
        <v>0.139904</v>
      </c>
      <c r="M14" s="489">
        <v>0.76686500000000002</v>
      </c>
    </row>
    <row r="15" spans="1:16" x14ac:dyDescent="0.2">
      <c r="A15" s="258" t="s">
        <v>385</v>
      </c>
      <c r="B15" s="493">
        <v>9.1745979999999996</v>
      </c>
      <c r="C15" s="494">
        <v>50.998953999999998</v>
      </c>
      <c r="D15" s="258" t="s">
        <v>386</v>
      </c>
      <c r="E15" s="488">
        <v>0.62524800000000003</v>
      </c>
      <c r="F15" s="489">
        <v>3.7192800000000004</v>
      </c>
      <c r="G15" s="530"/>
      <c r="H15" s="258" t="s">
        <v>293</v>
      </c>
      <c r="I15" s="493">
        <v>0.30790600000000001</v>
      </c>
      <c r="J15" s="494">
        <v>1.8504500000000002</v>
      </c>
      <c r="K15" s="258" t="s">
        <v>304</v>
      </c>
      <c r="L15" s="488">
        <v>9.1692999999999997E-2</v>
      </c>
      <c r="M15" s="489">
        <v>0.61177999999999999</v>
      </c>
    </row>
    <row r="16" spans="1:16" ht="13.5" thickBot="1" x14ac:dyDescent="0.25">
      <c r="A16" s="260" t="s">
        <v>307</v>
      </c>
      <c r="B16" s="495">
        <v>7.9079899999999999</v>
      </c>
      <c r="C16" s="496">
        <v>42.092447999999997</v>
      </c>
      <c r="D16" s="260" t="s">
        <v>294</v>
      </c>
      <c r="E16" s="490">
        <v>0.58344399999999996</v>
      </c>
      <c r="F16" s="491">
        <v>1.2834290000000002</v>
      </c>
      <c r="G16" s="530"/>
      <c r="H16" s="260" t="s">
        <v>296</v>
      </c>
      <c r="I16" s="495">
        <v>0.150564</v>
      </c>
      <c r="J16" s="496">
        <v>0.94833000000000001</v>
      </c>
      <c r="K16" s="260" t="s">
        <v>296</v>
      </c>
      <c r="L16" s="490">
        <v>8.3483999999999989E-2</v>
      </c>
      <c r="M16" s="491">
        <v>0.37677999999999995</v>
      </c>
    </row>
    <row r="17" spans="1:14" x14ac:dyDescent="0.2">
      <c r="A17" s="403" t="s">
        <v>298</v>
      </c>
      <c r="B17" s="261"/>
      <c r="C17" s="261"/>
      <c r="D17" s="262"/>
      <c r="E17" s="263"/>
      <c r="F17" s="263"/>
      <c r="H17" s="403" t="s">
        <v>298</v>
      </c>
      <c r="I17" s="261"/>
      <c r="J17" s="261"/>
      <c r="K17" s="262"/>
      <c r="L17" s="263"/>
      <c r="M17" s="263"/>
    </row>
    <row r="18" spans="1:14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4" ht="18.75" x14ac:dyDescent="0.3">
      <c r="A20" s="243" t="s">
        <v>368</v>
      </c>
      <c r="B20" s="244"/>
      <c r="C20" s="244"/>
      <c r="D20" s="244"/>
      <c r="E20" s="244"/>
      <c r="H20" s="243" t="s">
        <v>369</v>
      </c>
      <c r="I20" s="244"/>
      <c r="J20" s="244"/>
      <c r="K20" s="244"/>
      <c r="L20" s="244"/>
    </row>
    <row r="21" spans="1:14" ht="16.5" thickBot="1" x14ac:dyDescent="0.3">
      <c r="A21" s="402" t="s">
        <v>350</v>
      </c>
      <c r="B21" s="244"/>
      <c r="C21" s="244"/>
      <c r="D21" s="244"/>
      <c r="E21" s="244"/>
      <c r="H21" s="402" t="s">
        <v>350</v>
      </c>
      <c r="I21" s="244"/>
      <c r="J21" s="244"/>
      <c r="K21" s="244"/>
      <c r="L21" s="244"/>
    </row>
    <row r="22" spans="1:14" ht="21" thickBot="1" x14ac:dyDescent="0.35">
      <c r="A22" s="246" t="s">
        <v>283</v>
      </c>
      <c r="B22" s="247"/>
      <c r="C22" s="247"/>
      <c r="D22" s="247"/>
      <c r="E22" s="247"/>
      <c r="F22" s="248"/>
      <c r="H22" s="246" t="s">
        <v>284</v>
      </c>
      <c r="I22" s="247"/>
      <c r="J22" s="247"/>
      <c r="K22" s="247"/>
      <c r="L22" s="247"/>
      <c r="M22" s="248"/>
      <c r="N22"/>
    </row>
    <row r="23" spans="1:14" ht="19.5" thickBot="1" x14ac:dyDescent="0.35">
      <c r="A23" s="352" t="s">
        <v>391</v>
      </c>
      <c r="B23" s="353"/>
      <c r="C23" s="354"/>
      <c r="D23" s="355" t="s">
        <v>392</v>
      </c>
      <c r="E23" s="353"/>
      <c r="F23" s="356"/>
      <c r="G23" s="357"/>
      <c r="H23" s="352" t="s">
        <v>391</v>
      </c>
      <c r="I23" s="353"/>
      <c r="J23" s="354"/>
      <c r="K23" s="355" t="s">
        <v>392</v>
      </c>
      <c r="L23" s="353"/>
      <c r="M23" s="356"/>
    </row>
    <row r="24" spans="1:14" ht="43.5" thickBot="1" x14ac:dyDescent="0.25">
      <c r="A24" s="249" t="s">
        <v>285</v>
      </c>
      <c r="B24" s="250" t="s">
        <v>366</v>
      </c>
      <c r="C24" s="251" t="s">
        <v>367</v>
      </c>
      <c r="D24" s="252" t="s">
        <v>285</v>
      </c>
      <c r="E24" s="250" t="s">
        <v>366</v>
      </c>
      <c r="F24" s="253" t="s">
        <v>367</v>
      </c>
      <c r="H24" s="249" t="s">
        <v>285</v>
      </c>
      <c r="I24" s="250" t="s">
        <v>366</v>
      </c>
      <c r="J24" s="253" t="s">
        <v>367</v>
      </c>
      <c r="K24" s="349" t="s">
        <v>285</v>
      </c>
      <c r="L24" s="250" t="s">
        <v>366</v>
      </c>
      <c r="M24" s="253" t="s">
        <v>367</v>
      </c>
    </row>
    <row r="25" spans="1:14" ht="15" thickBot="1" x14ac:dyDescent="0.25">
      <c r="A25" s="257" t="s">
        <v>178</v>
      </c>
      <c r="B25" s="499">
        <v>2.2259569999999997</v>
      </c>
      <c r="C25" s="500">
        <v>13.914271000000001</v>
      </c>
      <c r="D25" s="256" t="s">
        <v>178</v>
      </c>
      <c r="E25" s="505">
        <v>3.0283200000000003</v>
      </c>
      <c r="F25" s="500">
        <v>11.666572</v>
      </c>
      <c r="H25" s="257" t="s">
        <v>178</v>
      </c>
      <c r="I25" s="499">
        <v>7.5579900000000002</v>
      </c>
      <c r="J25" s="500">
        <v>46.034048999999996</v>
      </c>
      <c r="K25" s="256" t="s">
        <v>178</v>
      </c>
      <c r="L25" s="505">
        <v>14.869774999999999</v>
      </c>
      <c r="M25" s="500">
        <v>86.018303000000003</v>
      </c>
    </row>
    <row r="26" spans="1:14" x14ac:dyDescent="0.2">
      <c r="A26" s="258" t="s">
        <v>286</v>
      </c>
      <c r="B26" s="501">
        <v>2.1106619999999996</v>
      </c>
      <c r="C26" s="502">
        <v>13.664869000000001</v>
      </c>
      <c r="D26" s="350" t="s">
        <v>289</v>
      </c>
      <c r="E26" s="506">
        <v>1.8836379999999999</v>
      </c>
      <c r="F26" s="507">
        <v>8.3978389999999994</v>
      </c>
      <c r="H26" s="259" t="s">
        <v>289</v>
      </c>
      <c r="I26" s="535">
        <v>3.5744639999999999</v>
      </c>
      <c r="J26" s="536">
        <v>20.831538000000002</v>
      </c>
      <c r="K26" s="534" t="s">
        <v>297</v>
      </c>
      <c r="L26" s="532">
        <v>4.1298219999999999</v>
      </c>
      <c r="M26" s="533">
        <v>24.016449999999999</v>
      </c>
    </row>
    <row r="27" spans="1:14" x14ac:dyDescent="0.2">
      <c r="A27" s="258" t="s">
        <v>294</v>
      </c>
      <c r="B27" s="501">
        <v>3.1146E-2</v>
      </c>
      <c r="C27" s="502">
        <v>7.3263999999999996E-2</v>
      </c>
      <c r="D27" s="350" t="s">
        <v>286</v>
      </c>
      <c r="E27" s="506">
        <v>0.95661200000000002</v>
      </c>
      <c r="F27" s="507">
        <v>2.8109479999999998</v>
      </c>
      <c r="H27" s="258" t="s">
        <v>288</v>
      </c>
      <c r="I27" s="501">
        <v>1.476736</v>
      </c>
      <c r="J27" s="502">
        <v>10.561763000000001</v>
      </c>
      <c r="K27" s="350" t="s">
        <v>286</v>
      </c>
      <c r="L27" s="506">
        <v>3.769498</v>
      </c>
      <c r="M27" s="507">
        <v>21.581783999999999</v>
      </c>
    </row>
    <row r="28" spans="1:14" x14ac:dyDescent="0.2">
      <c r="A28" s="258" t="s">
        <v>299</v>
      </c>
      <c r="B28" s="501">
        <v>1.6133999999999999E-2</v>
      </c>
      <c r="C28" s="502">
        <v>5.2139000000000005E-2</v>
      </c>
      <c r="D28" s="350" t="s">
        <v>294</v>
      </c>
      <c r="E28" s="506">
        <v>7.3433000000000012E-2</v>
      </c>
      <c r="F28" s="507">
        <v>0.18331500000000001</v>
      </c>
      <c r="H28" s="258" t="s">
        <v>293</v>
      </c>
      <c r="I28" s="501">
        <v>1.1096520000000001</v>
      </c>
      <c r="J28" s="502">
        <v>5.9496700000000002</v>
      </c>
      <c r="K28" s="350" t="s">
        <v>289</v>
      </c>
      <c r="L28" s="506">
        <v>3.6029319999999996</v>
      </c>
      <c r="M28" s="507">
        <v>19.193580999999998</v>
      </c>
    </row>
    <row r="29" spans="1:14" x14ac:dyDescent="0.2">
      <c r="A29" s="258" t="s">
        <v>395</v>
      </c>
      <c r="B29" s="501">
        <v>3.3374000000000001E-2</v>
      </c>
      <c r="C29" s="502">
        <v>5.2115000000000002E-2</v>
      </c>
      <c r="D29" s="350" t="s">
        <v>395</v>
      </c>
      <c r="E29" s="506">
        <v>5.5407999999999999E-2</v>
      </c>
      <c r="F29" s="507">
        <v>0.100075</v>
      </c>
      <c r="H29" s="258" t="s">
        <v>286</v>
      </c>
      <c r="I29" s="501">
        <v>0.69804499999999992</v>
      </c>
      <c r="J29" s="502">
        <v>4.4830730000000001</v>
      </c>
      <c r="K29" s="350" t="s">
        <v>288</v>
      </c>
      <c r="L29" s="506">
        <v>1.213268</v>
      </c>
      <c r="M29" s="507">
        <v>8.8092330000000008</v>
      </c>
    </row>
    <row r="30" spans="1:14" ht="13.5" thickBot="1" x14ac:dyDescent="0.25">
      <c r="A30" s="260" t="s">
        <v>396</v>
      </c>
      <c r="B30" s="503">
        <v>2.171E-2</v>
      </c>
      <c r="C30" s="504">
        <v>0.04</v>
      </c>
      <c r="D30" s="351" t="s">
        <v>380</v>
      </c>
      <c r="E30" s="508">
        <v>2.1000000000000001E-2</v>
      </c>
      <c r="F30" s="509">
        <v>7.1999999999999995E-2</v>
      </c>
      <c r="H30" s="260" t="s">
        <v>294</v>
      </c>
      <c r="I30" s="503">
        <v>0.39559</v>
      </c>
      <c r="J30" s="504">
        <v>2.3286500000000001</v>
      </c>
      <c r="K30" s="351" t="s">
        <v>294</v>
      </c>
      <c r="L30" s="508">
        <v>0.99896000000000007</v>
      </c>
      <c r="M30" s="509">
        <v>6.4196710000000001</v>
      </c>
    </row>
    <row r="31" spans="1:14" x14ac:dyDescent="0.2">
      <c r="A31" s="403" t="s">
        <v>298</v>
      </c>
      <c r="B31"/>
      <c r="C31"/>
      <c r="D31"/>
      <c r="E31"/>
      <c r="F31"/>
      <c r="H31" s="403" t="s">
        <v>298</v>
      </c>
      <c r="I31"/>
      <c r="J31"/>
      <c r="K31"/>
      <c r="L31"/>
      <c r="M31"/>
    </row>
    <row r="32" spans="1:14" x14ac:dyDescent="0.2">
      <c r="A32"/>
      <c r="B32"/>
      <c r="C32"/>
      <c r="D32"/>
      <c r="E32"/>
      <c r="F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I33" s="261"/>
      <c r="J33" s="261"/>
      <c r="K33" s="262"/>
      <c r="L33" s="263"/>
    </row>
    <row r="34" spans="1:13" x14ac:dyDescent="0.2">
      <c r="B34" s="261"/>
      <c r="C34" s="261"/>
      <c r="D34" s="262"/>
      <c r="E34" s="263"/>
      <c r="F34" s="263"/>
      <c r="I34" s="261"/>
      <c r="J34" s="261"/>
      <c r="K34" s="262"/>
      <c r="L34" s="263"/>
    </row>
    <row r="35" spans="1:13" x14ac:dyDescent="0.2">
      <c r="A35" s="262"/>
      <c r="B35" s="261"/>
      <c r="C35" s="261"/>
      <c r="D35" s="262"/>
      <c r="E35" s="263"/>
      <c r="F35" s="263"/>
      <c r="H35" s="262"/>
      <c r="I35" s="261"/>
      <c r="J35" s="261"/>
      <c r="K35" s="262"/>
      <c r="L35" s="263"/>
      <c r="M35" s="263"/>
    </row>
    <row r="38" spans="1:13" ht="18.75" x14ac:dyDescent="0.3">
      <c r="A38" s="243" t="s">
        <v>342</v>
      </c>
      <c r="B38" s="244"/>
      <c r="C38" s="244"/>
      <c r="D38" s="244"/>
      <c r="E38" s="244"/>
      <c r="H38" s="243" t="s">
        <v>343</v>
      </c>
      <c r="I38" s="244"/>
      <c r="J38" s="244"/>
      <c r="K38" s="244"/>
      <c r="L38" s="244"/>
    </row>
    <row r="39" spans="1:13" ht="16.5" thickBot="1" x14ac:dyDescent="0.3">
      <c r="A39" s="402" t="s">
        <v>350</v>
      </c>
      <c r="B39" s="244"/>
      <c r="C39" s="244"/>
      <c r="D39" s="244"/>
      <c r="E39" s="244"/>
      <c r="H39" s="402" t="s">
        <v>350</v>
      </c>
      <c r="I39" s="244"/>
      <c r="J39" s="244"/>
      <c r="K39" s="244"/>
      <c r="L39" s="244"/>
    </row>
    <row r="40" spans="1:13" ht="21" thickBot="1" x14ac:dyDescent="0.35">
      <c r="A40" s="246" t="s">
        <v>283</v>
      </c>
      <c r="B40" s="247"/>
      <c r="C40" s="247"/>
      <c r="D40" s="247"/>
      <c r="E40" s="247"/>
      <c r="F40" s="248"/>
      <c r="H40" s="246" t="s">
        <v>284</v>
      </c>
      <c r="I40" s="247"/>
      <c r="J40" s="247"/>
      <c r="K40" s="247"/>
      <c r="L40" s="247"/>
      <c r="M40" s="248"/>
    </row>
    <row r="41" spans="1:13" ht="19.5" thickBot="1" x14ac:dyDescent="0.35">
      <c r="A41" s="352" t="s">
        <v>391</v>
      </c>
      <c r="B41" s="353"/>
      <c r="C41" s="354"/>
      <c r="D41" s="355" t="s">
        <v>392</v>
      </c>
      <c r="E41" s="353"/>
      <c r="F41" s="356"/>
      <c r="G41" s="357"/>
      <c r="H41" s="352" t="s">
        <v>391</v>
      </c>
      <c r="I41" s="353"/>
      <c r="J41" s="354"/>
      <c r="K41" s="355" t="s">
        <v>392</v>
      </c>
      <c r="L41" s="353"/>
      <c r="M41" s="356"/>
    </row>
    <row r="42" spans="1:13" ht="43.5" thickBot="1" x14ac:dyDescent="0.25">
      <c r="A42" s="249" t="s">
        <v>285</v>
      </c>
      <c r="B42" s="250" t="s">
        <v>366</v>
      </c>
      <c r="C42" s="251" t="s">
        <v>367</v>
      </c>
      <c r="D42" s="252" t="s">
        <v>285</v>
      </c>
      <c r="E42" s="250" t="s">
        <v>366</v>
      </c>
      <c r="F42" s="253" t="s">
        <v>367</v>
      </c>
      <c r="H42" s="249" t="s">
        <v>285</v>
      </c>
      <c r="I42" s="250" t="s">
        <v>366</v>
      </c>
      <c r="J42" s="253" t="s">
        <v>367</v>
      </c>
      <c r="K42" s="349" t="s">
        <v>285</v>
      </c>
      <c r="L42" s="250" t="s">
        <v>366</v>
      </c>
      <c r="M42" s="253" t="s">
        <v>367</v>
      </c>
    </row>
    <row r="43" spans="1:13" ht="15" thickBot="1" x14ac:dyDescent="0.25">
      <c r="A43" s="257" t="s">
        <v>178</v>
      </c>
      <c r="B43" s="499">
        <v>86.741289000000009</v>
      </c>
      <c r="C43" s="500">
        <v>515.97271999999998</v>
      </c>
      <c r="D43" s="529" t="s">
        <v>178</v>
      </c>
      <c r="E43" s="505">
        <v>49.127616000000003</v>
      </c>
      <c r="F43" s="500">
        <v>266.37357500000002</v>
      </c>
      <c r="G43" s="530"/>
      <c r="H43" s="531" t="s">
        <v>178</v>
      </c>
      <c r="I43" s="499">
        <v>63.367618</v>
      </c>
      <c r="J43" s="500">
        <v>76.000452999999993</v>
      </c>
      <c r="K43" s="529" t="s">
        <v>178</v>
      </c>
      <c r="L43" s="505">
        <v>70.534555999999995</v>
      </c>
      <c r="M43" s="500">
        <v>70.862504999999999</v>
      </c>
    </row>
    <row r="44" spans="1:13" x14ac:dyDescent="0.2">
      <c r="A44" s="259" t="s">
        <v>286</v>
      </c>
      <c r="B44" s="535">
        <v>38.862514000000004</v>
      </c>
      <c r="C44" s="536">
        <v>231.84670699999998</v>
      </c>
      <c r="D44" s="534" t="s">
        <v>286</v>
      </c>
      <c r="E44" s="532">
        <v>36.888820000000003</v>
      </c>
      <c r="F44" s="533">
        <v>210.12435200000002</v>
      </c>
      <c r="G44" s="530"/>
      <c r="H44" s="259" t="s">
        <v>288</v>
      </c>
      <c r="I44" s="535">
        <v>8.7389700000000001</v>
      </c>
      <c r="J44" s="536">
        <v>23.789648</v>
      </c>
      <c r="K44" s="534" t="s">
        <v>297</v>
      </c>
      <c r="L44" s="532">
        <v>3.1485940000000001</v>
      </c>
      <c r="M44" s="533">
        <v>24.569868</v>
      </c>
    </row>
    <row r="45" spans="1:13" x14ac:dyDescent="0.2">
      <c r="A45" s="258" t="s">
        <v>299</v>
      </c>
      <c r="B45" s="501">
        <v>17.78098</v>
      </c>
      <c r="C45" s="502">
        <v>110.558852</v>
      </c>
      <c r="D45" s="350" t="s">
        <v>293</v>
      </c>
      <c r="E45" s="506">
        <v>3.6140050000000001</v>
      </c>
      <c r="F45" s="507">
        <v>20.803712999999998</v>
      </c>
      <c r="G45" s="530"/>
      <c r="H45" s="258" t="s">
        <v>297</v>
      </c>
      <c r="I45" s="501">
        <v>2.0079290000000003</v>
      </c>
      <c r="J45" s="502">
        <v>15.54265</v>
      </c>
      <c r="K45" s="350" t="s">
        <v>288</v>
      </c>
      <c r="L45" s="506">
        <v>8.7784879999999994</v>
      </c>
      <c r="M45" s="507">
        <v>13.114531999999999</v>
      </c>
    </row>
    <row r="46" spans="1:13" x14ac:dyDescent="0.2">
      <c r="A46" s="258" t="s">
        <v>307</v>
      </c>
      <c r="B46" s="501">
        <v>12.654131</v>
      </c>
      <c r="C46" s="502">
        <v>79.392031000000003</v>
      </c>
      <c r="D46" s="350" t="s">
        <v>289</v>
      </c>
      <c r="E46" s="506">
        <v>2.519307</v>
      </c>
      <c r="F46" s="507">
        <v>14.746407</v>
      </c>
      <c r="G46" s="530"/>
      <c r="H46" s="258" t="s">
        <v>303</v>
      </c>
      <c r="I46" s="501">
        <v>2.8001709999999997</v>
      </c>
      <c r="J46" s="502">
        <v>10.795855</v>
      </c>
      <c r="K46" s="350" t="s">
        <v>303</v>
      </c>
      <c r="L46" s="506">
        <v>2.6159850000000002</v>
      </c>
      <c r="M46" s="507">
        <v>11.960805000000001</v>
      </c>
    </row>
    <row r="47" spans="1:13" x14ac:dyDescent="0.2">
      <c r="A47" s="258" t="s">
        <v>309</v>
      </c>
      <c r="B47" s="501">
        <v>2.9517950000000002</v>
      </c>
      <c r="C47" s="502">
        <v>17.164514999999998</v>
      </c>
      <c r="D47" s="350" t="s">
        <v>295</v>
      </c>
      <c r="E47" s="506">
        <v>1.022794</v>
      </c>
      <c r="F47" s="507">
        <v>6.6209669999999994</v>
      </c>
      <c r="G47" s="530"/>
      <c r="H47" s="258" t="s">
        <v>301</v>
      </c>
      <c r="I47" s="501">
        <v>26.189935000000002</v>
      </c>
      <c r="J47" s="502">
        <v>9.2602820000000001</v>
      </c>
      <c r="K47" s="350" t="s">
        <v>301</v>
      </c>
      <c r="L47" s="506">
        <v>26.802987000000002</v>
      </c>
      <c r="M47" s="507">
        <v>8.8074580000000005</v>
      </c>
    </row>
    <row r="48" spans="1:13" x14ac:dyDescent="0.2">
      <c r="A48" s="258" t="s">
        <v>305</v>
      </c>
      <c r="B48" s="501">
        <v>2.1840169999999999</v>
      </c>
      <c r="C48" s="502">
        <v>15.141691000000002</v>
      </c>
      <c r="D48" s="350" t="s">
        <v>307</v>
      </c>
      <c r="E48" s="506">
        <v>0.69926900000000003</v>
      </c>
      <c r="F48" s="507">
        <v>4.4006639999999999</v>
      </c>
      <c r="G48" s="530"/>
      <c r="H48" s="258" t="s">
        <v>295</v>
      </c>
      <c r="I48" s="501">
        <v>10.714945</v>
      </c>
      <c r="J48" s="502">
        <v>6.8025839999999995</v>
      </c>
      <c r="K48" s="350" t="s">
        <v>295</v>
      </c>
      <c r="L48" s="506">
        <v>16.281085999999998</v>
      </c>
      <c r="M48" s="507">
        <v>6.2849919999999999</v>
      </c>
    </row>
    <row r="49" spans="1:13" x14ac:dyDescent="0.2">
      <c r="A49" s="258" t="s">
        <v>306</v>
      </c>
      <c r="B49" s="501">
        <v>2.3264879999999999</v>
      </c>
      <c r="C49" s="502">
        <v>14.530648999999999</v>
      </c>
      <c r="D49" s="350" t="s">
        <v>299</v>
      </c>
      <c r="E49" s="506">
        <v>0.79990599999999989</v>
      </c>
      <c r="F49" s="507">
        <v>2.901297</v>
      </c>
      <c r="G49" s="530"/>
      <c r="H49" s="258" t="s">
        <v>289</v>
      </c>
      <c r="I49" s="501">
        <v>1.5104090000000001</v>
      </c>
      <c r="J49" s="502">
        <v>4.5773779999999995</v>
      </c>
      <c r="K49" s="350" t="s">
        <v>296</v>
      </c>
      <c r="L49" s="506">
        <v>4.9314579999999992</v>
      </c>
      <c r="M49" s="507">
        <v>1.705886</v>
      </c>
    </row>
    <row r="50" spans="1:13" x14ac:dyDescent="0.2">
      <c r="A50" s="258" t="s">
        <v>293</v>
      </c>
      <c r="B50" s="501">
        <v>2.0969440000000001</v>
      </c>
      <c r="C50" s="502">
        <v>13.326748</v>
      </c>
      <c r="D50" s="350" t="s">
        <v>294</v>
      </c>
      <c r="E50" s="506">
        <v>0.60507299999999997</v>
      </c>
      <c r="F50" s="507">
        <v>2.290273</v>
      </c>
      <c r="G50" s="530"/>
      <c r="H50" s="258" t="s">
        <v>296</v>
      </c>
      <c r="I50" s="501">
        <v>5.0556589999999995</v>
      </c>
      <c r="J50" s="502">
        <v>2.396328</v>
      </c>
      <c r="K50" s="350" t="s">
        <v>304</v>
      </c>
      <c r="L50" s="506">
        <v>3.2005909999999997</v>
      </c>
      <c r="M50" s="507">
        <v>1.0946069999999999</v>
      </c>
    </row>
    <row r="51" spans="1:13" ht="13.5" thickBot="1" x14ac:dyDescent="0.25">
      <c r="A51" s="260" t="s">
        <v>294</v>
      </c>
      <c r="B51" s="503">
        <v>1.7549249999999998</v>
      </c>
      <c r="C51" s="504">
        <v>7.9214089999999997</v>
      </c>
      <c r="D51" s="351" t="s">
        <v>301</v>
      </c>
      <c r="E51" s="508">
        <v>0.92602700000000004</v>
      </c>
      <c r="F51" s="509">
        <v>1.486586</v>
      </c>
      <c r="G51" s="530"/>
      <c r="H51" s="260" t="s">
        <v>286</v>
      </c>
      <c r="I51" s="503">
        <v>2.9274169999999997</v>
      </c>
      <c r="J51" s="504">
        <v>1.509042</v>
      </c>
      <c r="K51" s="351" t="s">
        <v>289</v>
      </c>
      <c r="L51" s="508">
        <v>0.88512099999999994</v>
      </c>
      <c r="M51" s="509">
        <v>0.94472900000000004</v>
      </c>
    </row>
    <row r="52" spans="1:13" x14ac:dyDescent="0.2">
      <c r="A52" s="403" t="s">
        <v>298</v>
      </c>
      <c r="B52"/>
      <c r="C52"/>
      <c r="D52"/>
      <c r="E52"/>
      <c r="F52"/>
      <c r="G52"/>
      <c r="H52" s="403" t="s">
        <v>298</v>
      </c>
      <c r="I52"/>
      <c r="J52"/>
      <c r="K52"/>
      <c r="L52"/>
      <c r="M52"/>
    </row>
    <row r="53" spans="1:13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">
      <c r="B54" s="261"/>
      <c r="C54" s="261"/>
      <c r="D54" s="262"/>
      <c r="E54" s="263"/>
      <c r="F54" s="263"/>
      <c r="I54" s="261"/>
      <c r="J54" s="261"/>
      <c r="K54" s="262"/>
      <c r="L54" s="263"/>
      <c r="M54" s="263"/>
    </row>
    <row r="55" spans="1:13" x14ac:dyDescent="0.2">
      <c r="A55" s="262"/>
      <c r="B55" s="261"/>
      <c r="C55" s="261"/>
      <c r="D55" s="262"/>
      <c r="E55" s="263"/>
      <c r="F55" s="263"/>
      <c r="H55" s="262"/>
      <c r="I55" s="261"/>
      <c r="J55" s="261"/>
      <c r="K55" s="262"/>
      <c r="L55" s="263"/>
      <c r="M55" s="263"/>
    </row>
    <row r="57" spans="1:13" ht="18.75" x14ac:dyDescent="0.3">
      <c r="A57" s="243" t="s">
        <v>344</v>
      </c>
      <c r="B57" s="244"/>
      <c r="C57" s="244"/>
      <c r="D57" s="244"/>
      <c r="E57" s="244"/>
      <c r="H57" s="243" t="s">
        <v>345</v>
      </c>
      <c r="I57" s="244"/>
      <c r="J57" s="244"/>
      <c r="K57" s="244"/>
      <c r="L57" s="244"/>
    </row>
    <row r="58" spans="1:13" ht="16.5" thickBot="1" x14ac:dyDescent="0.3">
      <c r="A58" s="402" t="s">
        <v>350</v>
      </c>
      <c r="B58" s="244"/>
      <c r="C58" s="244"/>
      <c r="D58" s="244"/>
      <c r="E58" s="244"/>
      <c r="H58" s="402" t="s">
        <v>350</v>
      </c>
      <c r="I58" s="244"/>
      <c r="J58" s="244"/>
      <c r="K58" s="244"/>
      <c r="L58" s="244"/>
    </row>
    <row r="59" spans="1:13" ht="21" thickBot="1" x14ac:dyDescent="0.35">
      <c r="A59" s="246" t="s">
        <v>283</v>
      </c>
      <c r="B59" s="247"/>
      <c r="C59" s="247"/>
      <c r="D59" s="247"/>
      <c r="E59" s="247"/>
      <c r="F59" s="248"/>
      <c r="H59" s="246" t="s">
        <v>284</v>
      </c>
      <c r="I59" s="247"/>
      <c r="J59" s="247"/>
      <c r="K59" s="247"/>
      <c r="L59" s="247"/>
      <c r="M59" s="248"/>
    </row>
    <row r="60" spans="1:13" ht="19.5" thickBot="1" x14ac:dyDescent="0.35">
      <c r="A60" s="352" t="s">
        <v>391</v>
      </c>
      <c r="B60" s="353"/>
      <c r="C60" s="354"/>
      <c r="D60" s="355" t="s">
        <v>392</v>
      </c>
      <c r="E60" s="353"/>
      <c r="F60" s="356"/>
      <c r="G60" s="357"/>
      <c r="H60" s="352" t="s">
        <v>391</v>
      </c>
      <c r="I60" s="353"/>
      <c r="J60" s="354"/>
      <c r="K60" s="355" t="s">
        <v>392</v>
      </c>
      <c r="L60" s="353"/>
      <c r="M60" s="356"/>
    </row>
    <row r="61" spans="1:13" ht="43.5" thickBot="1" x14ac:dyDescent="0.25">
      <c r="A61" s="249" t="s">
        <v>285</v>
      </c>
      <c r="B61" s="250" t="s">
        <v>366</v>
      </c>
      <c r="C61" s="251" t="s">
        <v>367</v>
      </c>
      <c r="D61" s="252" t="s">
        <v>285</v>
      </c>
      <c r="E61" s="250" t="s">
        <v>366</v>
      </c>
      <c r="F61" s="253" t="s">
        <v>367</v>
      </c>
      <c r="H61" s="249" t="s">
        <v>285</v>
      </c>
      <c r="I61" s="250" t="s">
        <v>366</v>
      </c>
      <c r="J61" s="253" t="s">
        <v>367</v>
      </c>
      <c r="K61" s="349" t="s">
        <v>285</v>
      </c>
      <c r="L61" s="250" t="s">
        <v>366</v>
      </c>
      <c r="M61" s="253" t="s">
        <v>367</v>
      </c>
    </row>
    <row r="62" spans="1:13" ht="15" thickBot="1" x14ac:dyDescent="0.25">
      <c r="A62" s="257" t="s">
        <v>178</v>
      </c>
      <c r="B62" s="499">
        <v>9.1176080000000006</v>
      </c>
      <c r="C62" s="500">
        <v>33.945011000000001</v>
      </c>
      <c r="D62" s="256" t="s">
        <v>178</v>
      </c>
      <c r="E62" s="505">
        <v>7.1335709999999999</v>
      </c>
      <c r="F62" s="500">
        <v>22.91056</v>
      </c>
      <c r="H62" s="257" t="s">
        <v>178</v>
      </c>
      <c r="I62" s="499">
        <v>5.0240680000000006</v>
      </c>
      <c r="J62" s="500">
        <v>13.966379999999999</v>
      </c>
      <c r="K62" s="256" t="s">
        <v>178</v>
      </c>
      <c r="L62" s="505">
        <v>5.5047779999999999</v>
      </c>
      <c r="M62" s="500">
        <v>15.136906000000002</v>
      </c>
    </row>
    <row r="63" spans="1:13" x14ac:dyDescent="0.2">
      <c r="A63" s="259" t="s">
        <v>294</v>
      </c>
      <c r="B63" s="535">
        <v>2.7686109999999999</v>
      </c>
      <c r="C63" s="536">
        <v>10.303879999999999</v>
      </c>
      <c r="D63" s="534" t="s">
        <v>286</v>
      </c>
      <c r="E63" s="532">
        <v>1.8650139999999999</v>
      </c>
      <c r="F63" s="533">
        <v>7.7987349999999998</v>
      </c>
      <c r="H63" s="259" t="s">
        <v>286</v>
      </c>
      <c r="I63" s="535">
        <v>2.4087299999999998</v>
      </c>
      <c r="J63" s="536">
        <v>6.998119</v>
      </c>
      <c r="K63" s="534" t="s">
        <v>286</v>
      </c>
      <c r="L63" s="532">
        <v>3.2417829999999999</v>
      </c>
      <c r="M63" s="533">
        <v>8.8616580000000003</v>
      </c>
    </row>
    <row r="64" spans="1:13" x14ac:dyDescent="0.2">
      <c r="A64" s="258" t="s">
        <v>286</v>
      </c>
      <c r="B64" s="501">
        <v>2.002046</v>
      </c>
      <c r="C64" s="502">
        <v>8.2655609999999999</v>
      </c>
      <c r="D64" s="350" t="s">
        <v>294</v>
      </c>
      <c r="E64" s="506">
        <v>1.9212320000000001</v>
      </c>
      <c r="F64" s="507">
        <v>6.3529290000000005</v>
      </c>
      <c r="H64" s="258" t="s">
        <v>304</v>
      </c>
      <c r="I64" s="501">
        <v>0.72284400000000004</v>
      </c>
      <c r="J64" s="502">
        <v>1.78315</v>
      </c>
      <c r="K64" s="350" t="s">
        <v>289</v>
      </c>
      <c r="L64" s="506">
        <v>0.53176800000000002</v>
      </c>
      <c r="M64" s="507">
        <v>1.782416</v>
      </c>
    </row>
    <row r="65" spans="1:13" x14ac:dyDescent="0.2">
      <c r="A65" s="258" t="s">
        <v>307</v>
      </c>
      <c r="B65" s="501">
        <v>1.8793949999999999</v>
      </c>
      <c r="C65" s="502">
        <v>6.6831469999999999</v>
      </c>
      <c r="D65" s="350" t="s">
        <v>307</v>
      </c>
      <c r="E65" s="506">
        <v>1.2726780000000002</v>
      </c>
      <c r="F65" s="507">
        <v>3.3231729999999997</v>
      </c>
      <c r="H65" s="258" t="s">
        <v>308</v>
      </c>
      <c r="I65" s="501">
        <v>0.68747900000000006</v>
      </c>
      <c r="J65" s="502">
        <v>1.382312</v>
      </c>
      <c r="K65" s="350" t="s">
        <v>308</v>
      </c>
      <c r="L65" s="506">
        <v>0.77836899999999998</v>
      </c>
      <c r="M65" s="507">
        <v>1.586705</v>
      </c>
    </row>
    <row r="66" spans="1:13" x14ac:dyDescent="0.2">
      <c r="A66" s="258" t="s">
        <v>335</v>
      </c>
      <c r="B66" s="501">
        <v>0.53379700000000008</v>
      </c>
      <c r="C66" s="502">
        <v>2.2999999999999998</v>
      </c>
      <c r="D66" s="350" t="s">
        <v>299</v>
      </c>
      <c r="E66" s="506">
        <v>0.94992999999999994</v>
      </c>
      <c r="F66" s="507">
        <v>2.5244070000000001</v>
      </c>
      <c r="H66" s="258" t="s">
        <v>289</v>
      </c>
      <c r="I66" s="501">
        <v>0.224274</v>
      </c>
      <c r="J66" s="502">
        <v>0.9503680000000001</v>
      </c>
      <c r="K66" s="350" t="s">
        <v>307</v>
      </c>
      <c r="L66" s="506">
        <v>0.184197</v>
      </c>
      <c r="M66" s="507">
        <v>0.52344299999999999</v>
      </c>
    </row>
    <row r="67" spans="1:13" x14ac:dyDescent="0.2">
      <c r="A67" s="258" t="s">
        <v>299</v>
      </c>
      <c r="B67" s="501">
        <v>0.44456599999999996</v>
      </c>
      <c r="C67" s="502">
        <v>1.5672000000000001</v>
      </c>
      <c r="D67" s="350" t="s">
        <v>288</v>
      </c>
      <c r="E67" s="506">
        <v>0.294597</v>
      </c>
      <c r="F67" s="507">
        <v>0.76927400000000001</v>
      </c>
      <c r="H67" s="258" t="s">
        <v>295</v>
      </c>
      <c r="I67" s="501">
        <v>0.29222000000000004</v>
      </c>
      <c r="J67" s="502">
        <v>0.71630399999999994</v>
      </c>
      <c r="K67" s="350" t="s">
        <v>302</v>
      </c>
      <c r="L67" s="506">
        <v>0.110999</v>
      </c>
      <c r="M67" s="507">
        <v>0.51446000000000003</v>
      </c>
    </row>
    <row r="68" spans="1:13" ht="13.5" thickBot="1" x14ac:dyDescent="0.25">
      <c r="A68" s="260" t="s">
        <v>289</v>
      </c>
      <c r="B68" s="503">
        <v>0.36364400000000002</v>
      </c>
      <c r="C68" s="504">
        <v>1.3748959999999999</v>
      </c>
      <c r="D68" s="351" t="s">
        <v>305</v>
      </c>
      <c r="E68" s="508">
        <v>0.14818999999999999</v>
      </c>
      <c r="F68" s="509">
        <v>0.456451</v>
      </c>
      <c r="H68" s="260" t="s">
        <v>307</v>
      </c>
      <c r="I68" s="503">
        <v>0.18772999999999998</v>
      </c>
      <c r="J68" s="504">
        <v>0.52119899999999997</v>
      </c>
      <c r="K68" s="351" t="s">
        <v>288</v>
      </c>
      <c r="L68" s="508">
        <v>5.2542999999999999E-2</v>
      </c>
      <c r="M68" s="509">
        <v>0.47258899999999998</v>
      </c>
    </row>
    <row r="69" spans="1:13" x14ac:dyDescent="0.2">
      <c r="A69" s="403" t="s">
        <v>298</v>
      </c>
      <c r="B69"/>
      <c r="C69"/>
      <c r="D69"/>
      <c r="E69"/>
      <c r="F69"/>
      <c r="G69"/>
      <c r="H69" s="403" t="s">
        <v>298</v>
      </c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1"/>
      <c r="C73" s="261"/>
      <c r="D73" s="262"/>
      <c r="E73" s="263"/>
      <c r="F73" s="263"/>
    </row>
    <row r="74" spans="1:13" x14ac:dyDescent="0.2"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  <row r="77" spans="1:13" x14ac:dyDescent="0.2">
      <c r="A77" s="262"/>
      <c r="B77" s="261"/>
      <c r="C77" s="261"/>
      <c r="D77" s="262"/>
      <c r="E77" s="263"/>
      <c r="F77" s="263"/>
    </row>
    <row r="78" spans="1:13" x14ac:dyDescent="0.2">
      <c r="A78" s="262"/>
      <c r="B78" s="261"/>
      <c r="C78" s="261"/>
      <c r="D78" s="262"/>
      <c r="E78" s="263"/>
      <c r="F78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51" sqref="D51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5" width="9.140625" style="220"/>
    <col min="6" max="6" width="10.28515625" style="220" bestFit="1" customWidth="1"/>
    <col min="7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257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258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6" t="s">
        <v>91</v>
      </c>
      <c r="B4" s="517"/>
      <c r="C4" s="221" t="s">
        <v>259</v>
      </c>
      <c r="D4" s="222" t="s">
        <v>260</v>
      </c>
      <c r="E4" s="222" t="s">
        <v>261</v>
      </c>
      <c r="F4" s="222" t="s">
        <v>262</v>
      </c>
      <c r="G4" s="222" t="s">
        <v>263</v>
      </c>
      <c r="H4" s="222" t="s">
        <v>264</v>
      </c>
      <c r="I4" s="222" t="s">
        <v>265</v>
      </c>
      <c r="J4" s="222" t="s">
        <v>266</v>
      </c>
      <c r="K4" s="222" t="s">
        <v>267</v>
      </c>
      <c r="L4" s="222" t="s">
        <v>268</v>
      </c>
      <c r="M4" s="222" t="s">
        <v>269</v>
      </c>
      <c r="N4" s="223" t="s">
        <v>270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6" t="s">
        <v>91</v>
      </c>
      <c r="B17" s="517"/>
      <c r="C17" s="221" t="s">
        <v>271</v>
      </c>
      <c r="D17" s="222" t="s">
        <v>272</v>
      </c>
      <c r="E17" s="222" t="s">
        <v>273</v>
      </c>
      <c r="F17" s="222" t="s">
        <v>274</v>
      </c>
      <c r="G17" s="222" t="s">
        <v>275</v>
      </c>
      <c r="H17" s="222" t="s">
        <v>276</v>
      </c>
      <c r="I17" s="222" t="s">
        <v>277</v>
      </c>
      <c r="J17" s="222" t="s">
        <v>278</v>
      </c>
      <c r="K17" s="222" t="s">
        <v>279</v>
      </c>
      <c r="L17" s="222" t="s">
        <v>280</v>
      </c>
      <c r="M17" s="222" t="s">
        <v>281</v>
      </c>
      <c r="N17" s="223" t="s">
        <v>282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9" t="s">
        <v>91</v>
      </c>
      <c r="B30" s="650"/>
      <c r="C30" s="221" t="s">
        <v>323</v>
      </c>
      <c r="D30" s="222" t="s">
        <v>324</v>
      </c>
      <c r="E30" s="222" t="s">
        <v>325</v>
      </c>
      <c r="F30" s="222" t="s">
        <v>326</v>
      </c>
      <c r="G30" s="222" t="s">
        <v>327</v>
      </c>
      <c r="H30" s="222" t="s">
        <v>328</v>
      </c>
      <c r="I30" s="222" t="s">
        <v>329</v>
      </c>
      <c r="J30" s="222" t="s">
        <v>330</v>
      </c>
      <c r="K30" s="222" t="s">
        <v>331</v>
      </c>
      <c r="L30" s="222" t="s">
        <v>332</v>
      </c>
      <c r="M30" s="222" t="s">
        <v>333</v>
      </c>
      <c r="N30" s="223" t="s">
        <v>334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9" t="s">
        <v>91</v>
      </c>
      <c r="B43" s="650"/>
      <c r="C43" s="221" t="s">
        <v>378</v>
      </c>
      <c r="D43" s="222" t="s">
        <v>379</v>
      </c>
      <c r="E43" s="222" t="s">
        <v>382</v>
      </c>
      <c r="F43" s="223" t="s">
        <v>389</v>
      </c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>
        <v>676.85464306133599</v>
      </c>
      <c r="F44" s="228">
        <v>676.66593792150263</v>
      </c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>
        <v>677.6157457636051</v>
      </c>
      <c r="F45" s="233">
        <v>676.19037430216383</v>
      </c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>
        <v>570.72474507771369</v>
      </c>
      <c r="F46" s="233">
        <v>572.45725620766336</v>
      </c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>
        <v>567.69528221494829</v>
      </c>
      <c r="F47" s="233">
        <v>572.37466693828981</v>
      </c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>
        <v>657.86130114393995</v>
      </c>
      <c r="F48" s="233">
        <v>675.11214672775156</v>
      </c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>
        <v>660.83877571979076</v>
      </c>
      <c r="F49" s="233">
        <v>677.65721048891442</v>
      </c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>
        <v>734.41705646311823</v>
      </c>
      <c r="F50" s="233">
        <v>720.6481621623966</v>
      </c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>
        <v>641.13755024447926</v>
      </c>
      <c r="F51" s="233">
        <v>656.92441431933162</v>
      </c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>
        <v>543.01303971050379</v>
      </c>
      <c r="F52" s="233">
        <v>531.95974000069975</v>
      </c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>
        <v>529.06365443267896</v>
      </c>
      <c r="F53" s="233">
        <v>529.49568485183715</v>
      </c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>
        <v>624.2980298269797</v>
      </c>
      <c r="F54" s="241">
        <v>630.16858817357013</v>
      </c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21_18</vt:lpstr>
      <vt:lpstr>Giełdowe 21_18</vt:lpstr>
      <vt:lpstr>ZiarnoZAK 21_18</vt:lpstr>
      <vt:lpstr>Ziarno PL_UE 20_18</vt:lpstr>
      <vt:lpstr>wykresy PL_UE 20_18</vt:lpstr>
      <vt:lpstr>MakaZAK 21_18</vt:lpstr>
      <vt:lpstr>SrutOtrZAK 21_18</vt:lpstr>
      <vt:lpstr>TargPol 21_18</vt:lpstr>
      <vt:lpstr>TargWoj 21_18</vt:lpstr>
      <vt:lpstr>ZestTarg 21_18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21_18'!Obszar_wydruku</vt:lpstr>
      <vt:lpstr>'SrutOtrZAK 21_18'!Obszar_wydruku</vt:lpstr>
      <vt:lpstr>'ZiarnoZAK 21_18'!Obszar_wydruku</vt:lpstr>
      <vt:lpstr>MAKROREGIONY!TABLE</vt:lpstr>
      <vt:lpstr>'TargWoj 21_18'!Tytuły_wydruku</vt:lpstr>
      <vt:lpstr>'ZestTarg 21_18'!Tytuły_wydruku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2018-05-16T13:46:36Z</cp:lastPrinted>
  <dcterms:created xsi:type="dcterms:W3CDTF">2002-10-16T09:43:58Z</dcterms:created>
  <dcterms:modified xsi:type="dcterms:W3CDTF">2018-06-01T11:10:43Z</dcterms:modified>
</cp:coreProperties>
</file>