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165" windowWidth="14520" windowHeight="12675" tabRatio="949"/>
  </bookViews>
  <sheets>
    <sheet name="INFO" sheetId="1" r:id="rId1"/>
    <sheet name="Zmiana Roczna 27_18" sheetId="64" r:id="rId2"/>
    <sheet name="Giełdowe 27_18" sheetId="73" r:id="rId3"/>
    <sheet name="ZiarnoZAK 27_18" sheetId="72" r:id="rId4"/>
    <sheet name="Ziarno PL_UE 26_18" sheetId="69" r:id="rId5"/>
    <sheet name="wykresy PL_UE 26_18" sheetId="70" r:id="rId6"/>
    <sheet name="MakaZAK 27_18" sheetId="46" r:id="rId7"/>
    <sheet name="SrutOtrZAK 27_18" sheetId="57" r:id="rId8"/>
    <sheet name="TargPol 27_18" sheetId="5" r:id="rId9"/>
    <sheet name="TargWoj 27_18" sheetId="7" r:id="rId10"/>
    <sheet name="ZestTarg 27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27_18'!#REF!</definedName>
    <definedName name="_xlnm._FilterDatabase" localSheetId="9" hidden="1">'TargWoj 27_18'!$A$5:$P$19</definedName>
    <definedName name="_xlnm._FilterDatabase" localSheetId="10" hidden="1">'ZestTarg 27_18'!$A$6:$T$129</definedName>
    <definedName name="_xlnm._FilterDatabase" localSheetId="1" hidden="1">'Zmiana Roczna 27_18'!#REF!</definedName>
    <definedName name="_xlnm.Print_Area" localSheetId="14">'Handel zagr. wg krajów'!$A$1:$M$71</definedName>
    <definedName name="_xlnm.Print_Area" localSheetId="6">'MakaZAK 27_18'!$A$1:$P$45</definedName>
    <definedName name="_xlnm.Print_Area" localSheetId="7">'SrutOtrZAK 27_18'!$1:$1048576</definedName>
    <definedName name="_xlnm.Print_Area" localSheetId="5">'wykresy PL_UE 26_18'!#REF!</definedName>
    <definedName name="_xlnm.Print_Area" localSheetId="4">'Ziarno PL_UE 26_18'!#REF!</definedName>
    <definedName name="_xlnm.Print_Area" localSheetId="3">'ZiarnoZAK 27_18'!$A$1:$P$24</definedName>
    <definedName name="TABLE" localSheetId="11">MAKROREGIONY!$A$4:$B$7</definedName>
    <definedName name="_xlnm.Print_Titles" localSheetId="9">'TargWoj 27_18'!$A:$A,'TargWoj 27_18'!$3:$5</definedName>
    <definedName name="_xlnm.Print_Titles" localSheetId="10">'ZestTarg 27_18'!$A:$B,'ZestTarg 27_18'!$3:$5</definedName>
    <definedName name="Z_7210F14B_1A6D_11D8_89CF_0080C8945F41_.wvu.FilterData" localSheetId="9" hidden="1">'TargWoj 27_18'!$A$5:$P$19</definedName>
    <definedName name="Z_7210F14B_1A6D_11D8_89CF_0080C8945F41_.wvu.FilterData" localSheetId="10" hidden="1">'ZestTarg 27_18'!$A$6:$T$8</definedName>
    <definedName name="Z_7210F14B_1A6D_11D8_89CF_0080C8945F41_.wvu.PrintArea" localSheetId="6" hidden="1">'MakaZAK 27_18'!$1:$1048576</definedName>
    <definedName name="Z_7210F14B_1A6D_11D8_89CF_0080C8945F41_.wvu.PrintArea" localSheetId="5" hidden="1">'wykresy PL_UE 26_18'!#REF!</definedName>
    <definedName name="Z_7210F14B_1A6D_11D8_89CF_0080C8945F41_.wvu.PrintArea" localSheetId="4" hidden="1">'Ziarno PL_UE 26_18'!#REF!</definedName>
    <definedName name="Z_7210F14B_1A6D_11D8_89CF_0080C8945F41_.wvu.PrintArea" localSheetId="3" hidden="1">'ZiarnoZAK 27_18'!$1:$1048576</definedName>
    <definedName name="Z_7210F14B_1A6D_11D8_89CF_0080C8945F41_.wvu.PrintTitles" localSheetId="9" hidden="1">'TargWoj 27_18'!$A:$A,'TargWoj 27_18'!$3:$5</definedName>
    <definedName name="Z_7210F14B_1A6D_11D8_89CF_0080C8945F41_.wvu.PrintTitles" localSheetId="10" hidden="1">'ZestTarg 27_18'!$A:$B,'ZestTarg 27_18'!$3:$5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</calcChain>
</file>

<file path=xl/sharedStrings.xml><?xml version="1.0" encoding="utf-8"?>
<sst xmlns="http://schemas.openxmlformats.org/spreadsheetml/2006/main" count="3015" uniqueCount="421">
  <si>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</si>
  <si>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</si>
  <si>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</si>
  <si>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</si>
  <si>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</si>
  <si>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</si>
  <si>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</si>
  <si>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</si>
  <si>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</si>
  <si>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</si>
  <si>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</si>
  <si>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</si>
  <si>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</si>
  <si>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</si>
  <si>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</si>
  <si>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</si>
  <si>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</si>
  <si>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</si>
  <si>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</si>
  <si>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</si>
  <si>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</si>
  <si>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</si>
  <si>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</si>
  <si>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</si>
  <si>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</si>
  <si>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</si>
  <si>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</si>
  <si>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</si>
  <si>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</si>
  <si>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</si>
  <si>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</si>
  <si>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</si>
  <si>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</si>
  <si>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</si>
  <si>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</si>
  <si>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</si>
  <si>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</si>
  <si>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</si>
  <si>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</si>
  <si>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</si>
  <si>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</si>
  <si>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</si>
  <si>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</si>
  <si>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</si>
  <si>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</si>
  <si>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</si>
  <si>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</si>
  <si>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</si>
  <si>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</si>
  <si>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</si>
  <si>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</si>
  <si>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</si>
  <si>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</si>
  <si>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</si>
  <si>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</si>
  <si>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</si>
  <si>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</si>
  <si>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</si>
  <si>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</si>
  <si>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</si>
  <si>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</si>
  <si>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</si>
  <si>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</si>
  <si>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</si>
  <si>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</si>
  <si>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</si>
  <si>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</si>
  <si>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</si>
  <si>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</si>
  <si>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</si>
  <si>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</si>
  <si>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</si>
  <si>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</si>
  <si>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</si>
  <si>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</si>
  <si>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</si>
  <si>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</si>
  <si>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</si>
  <si>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</si>
  <si>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</si>
  <si>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</si>
  <si>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</si>
  <si>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</si>
  <si>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</si>
  <si>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</si>
  <si>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</si>
  <si>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</si>
  <si>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</si>
  <si>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</si>
  <si>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</si>
  <si>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</si>
  <si>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</si>
  <si>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</si>
  <si>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</si>
  <si>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</si>
  <si>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</si>
  <si>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</si>
  <si>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</si>
  <si>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</si>
  <si>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</si>
  <si>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</si>
  <si>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</si>
  <si>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</si>
  <si>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</si>
  <si>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</si>
  <si>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</si>
  <si>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</si>
  <si>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</si>
  <si>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</si>
  <si>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</si>
  <si>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</si>
  <si>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</si>
  <si>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</si>
  <si>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</si>
  <si>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</si>
  <si>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</si>
  <si>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</si>
  <si>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</si>
  <si>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</si>
  <si>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</si>
  <si>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</si>
  <si>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</si>
  <si>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</si>
  <si>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</si>
  <si>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</si>
  <si>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</si>
  <si>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</si>
  <si>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</si>
  <si>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</si>
  <si>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</si>
  <si>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</si>
  <si>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</si>
  <si>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</si>
  <si>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</si>
  <si>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</si>
  <si>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</si>
  <si>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</si>
  <si>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</si>
  <si>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</si>
  <si>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</si>
  <si>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</si>
  <si>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</si>
  <si>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</si>
  <si>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</si>
  <si>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</si>
  <si>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</si>
  <si>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</si>
  <si>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</si>
  <si>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</si>
  <si>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</si>
  <si>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</si>
  <si>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</si>
  <si>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</si>
  <si>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</si>
  <si>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</si>
  <si>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</si>
  <si>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</si>
  <si>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</si>
  <si>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</si>
  <si>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</si>
  <si>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</si>
  <si>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</si>
  <si>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</si>
  <si>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</si>
  <si>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</si>
  <si>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</si>
  <si>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</si>
  <si>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</si>
  <si>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</si>
  <si>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</si>
  <si>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</si>
  <si>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</si>
  <si>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</si>
  <si>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</si>
  <si>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</si>
  <si>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</si>
  <si>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</si>
  <si>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</si>
  <si>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</si>
  <si>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</si>
  <si>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</si>
  <si>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</si>
  <si>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</si>
  <si>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</si>
  <si>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</si>
  <si>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</si>
  <si>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</si>
  <si>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</si>
  <si>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</si>
  <si>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</si>
  <si>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</si>
  <si>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</si>
  <si>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</si>
  <si>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</si>
  <si>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</si>
  <si>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</si>
  <si>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</si>
  <si>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</si>
  <si>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</si>
  <si>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</si>
  <si>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</si>
  <si>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</si>
  <si>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</si>
  <si>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</si>
  <si>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</si>
  <si>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</si>
  <si>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</si>
  <si>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</si>
  <si>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</si>
  <si>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</si>
  <si>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</si>
  <si>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</si>
  <si>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</si>
  <si>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</si>
  <si>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</si>
  <si>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</si>
  <si>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</si>
  <si>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</si>
  <si>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</si>
  <si>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</si>
  <si>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</si>
  <si>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</si>
  <si>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</si>
  <si>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</si>
  <si>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</si>
  <si>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</si>
  <si>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</si>
  <si>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</si>
  <si>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</si>
  <si>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</si>
  <si>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</si>
  <si>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</si>
  <si>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</si>
  <si>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</si>
  <si>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</si>
  <si>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</si>
  <si>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</si>
  <si>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</si>
  <si>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</si>
  <si>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</si>
  <si>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</si>
  <si>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</si>
  <si>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</si>
  <si>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</si>
  <si>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</si>
  <si>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</si>
  <si>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</si>
  <si>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</si>
  <si>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</si>
  <si>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</si>
  <si>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</si>
  <si>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</si>
  <si>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</si>
  <si>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</si>
  <si>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</si>
  <si>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</si>
  <si>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</si>
  <si>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</si>
  <si>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</si>
  <si>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</si>
  <si>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</si>
  <si>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</si>
  <si>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</si>
  <si>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</si>
  <si>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</si>
  <si>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</si>
  <si>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</si>
  <si>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</si>
  <si>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</si>
  <si>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</si>
  <si>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</si>
  <si>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</si>
  <si>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</si>
  <si>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</si>
  <si>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</si>
  <si>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</si>
  <si>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</si>
  <si>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</si>
  <si>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</si>
  <si>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</si>
  <si>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</si>
  <si>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</si>
  <si>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</si>
  <si>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</si>
  <si>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</si>
  <si>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</si>
  <si>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</si>
  <si>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</si>
  <si>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</si>
  <si>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</si>
  <si>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</si>
  <si>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</si>
  <si>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</si>
  <si>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</si>
  <si>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</si>
  <si>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</si>
  <si>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</si>
  <si>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</si>
  <si>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</si>
  <si>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</si>
  <si>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</si>
  <si>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</si>
  <si>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</si>
  <si>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</si>
  <si>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</si>
  <si>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</si>
  <si>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</si>
  <si>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</si>
  <si>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</si>
  <si>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</si>
  <si>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</si>
  <si>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</si>
  <si>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</si>
  <si>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</si>
  <si>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</si>
  <si>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</si>
  <si>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</si>
  <si>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</si>
  <si>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</si>
  <si>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</si>
  <si>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</si>
  <si>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</si>
  <si>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</si>
  <si>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</si>
  <si>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</si>
  <si>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</si>
  <si>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</si>
  <si>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</si>
  <si>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</si>
  <si>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</si>
  <si>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</si>
  <si>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</si>
  <si>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</si>
  <si>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</si>
  <si>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</si>
  <si>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</si>
  <si>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</si>
  <si>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</si>
  <si>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</si>
  <si>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</si>
  <si>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</si>
  <si>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</si>
  <si>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</si>
  <si>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</si>
  <si>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</si>
  <si>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</si>
  <si>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</si>
  <si>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</si>
  <si>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</si>
  <si>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</si>
  <si>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</si>
  <si>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</si>
  <si>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</si>
  <si>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</si>
  <si>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</si>
  <si>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</si>
  <si>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</si>
  <si>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</si>
  <si>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</si>
  <si>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</si>
  <si>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</si>
  <si>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</si>
  <si>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</si>
  <si>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</si>
  <si>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</si>
  <si>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</si>
  <si>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</si>
  <si>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</si>
  <si>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</si>
  <si>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</si>
  <si>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</si>
  <si>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</si>
  <si>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</si>
  <si>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luty '18</t>
  </si>
  <si>
    <t>Republika Południowej Afryki</t>
  </si>
  <si>
    <t>Sierra Leone</t>
  </si>
  <si>
    <t>marzec '18</t>
  </si>
  <si>
    <t>Mozambik</t>
  </si>
  <si>
    <t>Nigeria</t>
  </si>
  <si>
    <t>Tanzania</t>
  </si>
  <si>
    <t>UK</t>
  </si>
  <si>
    <t>Grecja</t>
  </si>
  <si>
    <t>kwiecień '18</t>
  </si>
  <si>
    <t>Kuba</t>
  </si>
  <si>
    <t>Kenia</t>
  </si>
  <si>
    <t>Białoruś</t>
  </si>
  <si>
    <t>Rosja</t>
  </si>
  <si>
    <t>Departament Promocji i Jakości Żywności</t>
  </si>
  <si>
    <t>maj '18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</si>
  <si>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</si>
  <si>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</si>
  <si>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</si>
  <si>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loco łódzkie</t>
  </si>
  <si>
    <t>I-IV 2017r.*</t>
  </si>
  <si>
    <t>I-IV 2018r.*</t>
  </si>
  <si>
    <t>HANDEL ZAGRANICZNY PRODUKTAMI ZBOŻOWYMI w okresie I-IV 2018r. - DANE WSTĘPNE</t>
  </si>
  <si>
    <t>Czechy</t>
  </si>
  <si>
    <t>2018-07-01</t>
  </si>
  <si>
    <t>z dostawą</t>
  </si>
  <si>
    <t>loco świętokrzyskie</t>
  </si>
  <si>
    <t>2018-06-29</t>
  </si>
  <si>
    <t>czerwiec '18</t>
  </si>
  <si>
    <t>NR 27/2018</t>
  </si>
  <si>
    <t>Notowania z okresu:  2 - 8 lipca 2018r. (27 tydz.)</t>
  </si>
  <si>
    <t>12 lipca 2018 r.</t>
  </si>
  <si>
    <t>2018-07-08</t>
  </si>
  <si>
    <t>2017-07-09</t>
  </si>
  <si>
    <t>2016-07-10</t>
  </si>
  <si>
    <t>loco opolskie</t>
  </si>
  <si>
    <t>Notowania cen na GIEŁDACH TOWAROWYCH w okresie: 2 - 6.07.2018 roku</t>
  </si>
  <si>
    <t>Otręby żytnie (worki)</t>
  </si>
  <si>
    <t>Otręby pszenne (worki)</t>
  </si>
  <si>
    <t>Jęczmień paszowy (ozimy)</t>
  </si>
  <si>
    <t>w okresie: 2 - 8 lipca 2018 roku</t>
  </si>
  <si>
    <t>25 czerwca - 1 lipca 2018</t>
  </si>
  <si>
    <t>2018-07-06</t>
  </si>
  <si>
    <t>Cena min.</t>
  </si>
  <si>
    <t>Cena max.</t>
  </si>
  <si>
    <t>Cena śr.</t>
  </si>
  <si>
    <t>Notowania cen na wybranych TARGOWISKACH w okresie: 2 - 6 lipca 2018 roku</t>
  </si>
  <si>
    <t>25 czerwca - 1 lipca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</si>
</sst>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3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34" fillId="0" borderId="0"/>
    <xf numFmtId="0" fontId="2" fillId="0" borderId="0"/>
    <xf numFmtId="0" fontId="80" fillId="0" borderId="0" applyNumberFormat="0" applyFill="0" applyBorder="0" applyAlignment="0" applyProtection="0"/>
    <xf numFmtId="0" fontId="81" fillId="0" borderId="160" applyNumberFormat="0" applyFill="0" applyAlignment="0" applyProtection="0"/>
    <xf numFmtId="0" fontId="82" fillId="0" borderId="161" applyNumberFormat="0" applyFill="0" applyAlignment="0" applyProtection="0"/>
    <xf numFmtId="0" fontId="83" fillId="0" borderId="162" applyNumberFormat="0" applyFill="0" applyAlignment="0" applyProtection="0"/>
    <xf numFmtId="0" fontId="83" fillId="0" borderId="0" applyNumberFormat="0" applyFill="0" applyBorder="0" applyAlignment="0" applyProtection="0"/>
    <xf numFmtId="0" fontId="84" fillId="7" borderId="0" applyNumberFormat="0" applyBorder="0" applyAlignment="0" applyProtection="0"/>
    <xf numFmtId="0" fontId="85" fillId="8" borderId="0" applyNumberFormat="0" applyBorder="0" applyAlignment="0" applyProtection="0"/>
    <xf numFmtId="0" fontId="86" fillId="9" borderId="0" applyNumberFormat="0" applyBorder="0" applyAlignment="0" applyProtection="0"/>
    <xf numFmtId="0" fontId="87" fillId="10" borderId="163" applyNumberFormat="0" applyAlignment="0" applyProtection="0"/>
    <xf numFmtId="0" fontId="88" fillId="11" borderId="164" applyNumberFormat="0" applyAlignment="0" applyProtection="0"/>
    <xf numFmtId="0" fontId="89" fillId="11" borderId="163" applyNumberFormat="0" applyAlignment="0" applyProtection="0"/>
    <xf numFmtId="0" fontId="90" fillId="0" borderId="165" applyNumberFormat="0" applyFill="0" applyAlignment="0" applyProtection="0"/>
    <xf numFmtId="0" fontId="91" fillId="12" borderId="166" applyNumberForma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168" applyNumberFormat="0" applyFill="0" applyAlignment="0" applyProtection="0"/>
    <xf numFmtId="0" fontId="9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5" fillId="25" borderId="0" applyNumberFormat="0" applyBorder="0" applyAlignment="0" applyProtection="0"/>
    <xf numFmtId="0" fontId="9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5" fillId="29" borderId="0" applyNumberFormat="0" applyBorder="0" applyAlignment="0" applyProtection="0"/>
    <xf numFmtId="0" fontId="9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5" fillId="33" borderId="0" applyNumberFormat="0" applyBorder="0" applyAlignment="0" applyProtection="0"/>
    <xf numFmtId="0" fontId="95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5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  <xf numFmtId="0" fontId="97" fillId="0" borderId="0" applyNumberFormat="0" applyFill="0" applyBorder="0" applyAlignment="0" applyProtection="0">
      <alignment vertical="top"/>
      <protection locked="0"/>
    </xf>
  </cellStyleXfs>
  <cellXfs count="667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64" fontId="10" fillId="0" borderId="66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7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1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1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2" fillId="0" borderId="0" xfId="3"/>
    <xf numFmtId="0" fontId="2" fillId="0" borderId="0" xfId="4" applyFont="1" applyFill="1"/>
    <xf numFmtId="0" fontId="50" fillId="0" borderId="0" xfId="3" applyFont="1"/>
    <xf numFmtId="0" fontId="53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9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20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4" fontId="60" fillId="0" borderId="6" xfId="14" applyNumberFormat="1" applyFont="1" applyBorder="1"/>
    <xf numFmtId="4" fontId="60" fillId="0" borderId="11" xfId="14" applyNumberFormat="1" applyFont="1" applyBorder="1"/>
    <xf numFmtId="4" fontId="60" fillId="0" borderId="7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9" fillId="0" borderId="0" xfId="0" applyFont="1"/>
    <xf numFmtId="0" fontId="60" fillId="0" borderId="0" xfId="0" applyFont="1"/>
    <xf numFmtId="0" fontId="62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0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5" fillId="2" borderId="14" xfId="0" applyNumberFormat="1" applyFont="1" applyFill="1" applyBorder="1"/>
    <xf numFmtId="0" fontId="16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4" fillId="0" borderId="62" xfId="0" applyNumberFormat="1" applyFont="1" applyFill="1" applyBorder="1"/>
    <xf numFmtId="1" fontId="22" fillId="0" borderId="8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5" fillId="0" borderId="118" xfId="0" applyFont="1" applyFill="1" applyBorder="1"/>
    <xf numFmtId="0" fontId="14" fillId="0" borderId="6" xfId="0" applyFont="1" applyFill="1" applyBorder="1"/>
    <xf numFmtId="0" fontId="45" fillId="0" borderId="115" xfId="0" applyFont="1" applyFill="1" applyBorder="1"/>
    <xf numFmtId="0" fontId="14" fillId="0" borderId="50" xfId="0" applyFont="1" applyFill="1" applyBorder="1"/>
    <xf numFmtId="0" fontId="45" fillId="0" borderId="124" xfId="0" applyFont="1" applyFill="1" applyBorder="1"/>
    <xf numFmtId="0" fontId="14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9" fillId="6" borderId="0" xfId="3" applyFont="1" applyFill="1"/>
    <xf numFmtId="0" fontId="60" fillId="6" borderId="0" xfId="3" applyFont="1" applyFill="1"/>
    <xf numFmtId="0" fontId="2" fillId="6" borderId="0" xfId="7" applyFill="1"/>
    <xf numFmtId="0" fontId="42" fillId="6" borderId="0" xfId="3" applyFill="1"/>
    <xf numFmtId="0" fontId="2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9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67" fontId="70" fillId="0" borderId="24" xfId="0" quotePrefix="1" applyNumberFormat="1" applyFont="1" applyBorder="1" applyAlignment="1">
      <alignment horizontal="center"/>
    </xf>
    <xf numFmtId="164" fontId="71" fillId="0" borderId="19" xfId="0" applyNumberFormat="1" applyFont="1" applyBorder="1"/>
    <xf numFmtId="164" fontId="71" fillId="0" borderId="56" xfId="0" applyNumberFormat="1" applyFont="1" applyBorder="1"/>
    <xf numFmtId="164" fontId="71" fillId="0" borderId="14" xfId="0" applyNumberFormat="1" applyFont="1" applyBorder="1"/>
    <xf numFmtId="164" fontId="71" fillId="0" borderId="18" xfId="0" applyNumberFormat="1" applyFont="1" applyBorder="1"/>
    <xf numFmtId="164" fontId="71" fillId="0" borderId="55" xfId="0" applyNumberFormat="1" applyFont="1" applyBorder="1"/>
    <xf numFmtId="0" fontId="71" fillId="0" borderId="55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1" fillId="0" borderId="75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top" wrapText="1"/>
    </xf>
    <xf numFmtId="164" fontId="71" fillId="0" borderId="85" xfId="0" applyNumberFormat="1" applyFont="1" applyFill="1" applyBorder="1"/>
    <xf numFmtId="164" fontId="71" fillId="0" borderId="19" xfId="0" quotePrefix="1" applyNumberFormat="1" applyFont="1" applyBorder="1"/>
    <xf numFmtId="164" fontId="71" fillId="0" borderId="86" xfId="0" applyNumberFormat="1" applyFont="1" applyFill="1" applyBorder="1"/>
    <xf numFmtId="0" fontId="71" fillId="0" borderId="18" xfId="0" applyFont="1" applyBorder="1" applyAlignment="1">
      <alignment horizontal="center" vertical="center" wrapText="1"/>
    </xf>
    <xf numFmtId="0" fontId="71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6" fillId="0" borderId="0" xfId="13" applyFont="1"/>
    <xf numFmtId="0" fontId="62" fillId="0" borderId="0" xfId="15" applyFont="1"/>
    <xf numFmtId="165" fontId="71" fillId="0" borderId="44" xfId="0" applyNumberFormat="1" applyFont="1" applyBorder="1"/>
    <xf numFmtId="165" fontId="71" fillId="0" borderId="76" xfId="0" applyNumberFormat="1" applyFont="1" applyBorder="1"/>
    <xf numFmtId="165" fontId="71" fillId="0" borderId="53" xfId="0" applyNumberFormat="1" applyFont="1" applyBorder="1"/>
    <xf numFmtId="165" fontId="71" fillId="0" borderId="75" xfId="0" applyNumberFormat="1" applyFont="1" applyBorder="1"/>
    <xf numFmtId="0" fontId="62" fillId="0" borderId="0" xfId="10" applyFont="1"/>
    <xf numFmtId="0" fontId="74" fillId="0" borderId="49" xfId="0" applyFont="1" applyFill="1" applyBorder="1"/>
    <xf numFmtId="0" fontId="74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6" fillId="6" borderId="0" xfId="3" applyFont="1" applyFill="1"/>
    <xf numFmtId="0" fontId="10" fillId="0" borderId="75" xfId="0" applyFont="1" applyFill="1" applyBorder="1"/>
    <xf numFmtId="0" fontId="60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1" fillId="0" borderId="75" xfId="0" quotePrefix="1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5" fillId="0" borderId="55" xfId="3" applyFont="1" applyFill="1" applyBorder="1" applyAlignment="1">
      <alignment horizontal="center"/>
    </xf>
    <xf numFmtId="1" fontId="76" fillId="0" borderId="55" xfId="3" applyNumberFormat="1" applyFont="1" applyFill="1" applyBorder="1" applyAlignment="1">
      <alignment horizontal="right"/>
    </xf>
    <xf numFmtId="3" fontId="76" fillId="0" borderId="55" xfId="3" applyNumberFormat="1" applyFont="1" applyFill="1" applyBorder="1" applyAlignment="1">
      <alignment horizontal="right"/>
    </xf>
    <xf numFmtId="0" fontId="75" fillId="0" borderId="75" xfId="3" applyFont="1" applyFill="1" applyBorder="1" applyAlignment="1">
      <alignment horizontal="center"/>
    </xf>
    <xf numFmtId="0" fontId="62" fillId="0" borderId="0" xfId="3" applyFont="1" applyBorder="1"/>
    <xf numFmtId="0" fontId="16" fillId="0" borderId="0" xfId="8" applyFont="1" applyFill="1" applyBorder="1" applyAlignment="1">
      <alignment horizontal="center"/>
    </xf>
    <xf numFmtId="0" fontId="75" fillId="0" borderId="0" xfId="3" applyFont="1" applyFill="1" applyBorder="1" applyAlignment="1">
      <alignment horizontal="center"/>
    </xf>
    <xf numFmtId="1" fontId="76" fillId="0" borderId="0" xfId="3" applyNumberFormat="1" applyFont="1" applyFill="1" applyBorder="1" applyAlignment="1">
      <alignment horizontal="right"/>
    </xf>
    <xf numFmtId="3" fontId="76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7" fillId="0" borderId="0" xfId="8" applyFont="1" applyFill="1" applyBorder="1" applyAlignment="1">
      <alignment vertical="center" wrapText="1"/>
    </xf>
    <xf numFmtId="14" fontId="77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3" fontId="77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59" fillId="0" borderId="77" xfId="14" applyNumberFormat="1" applyFont="1" applyBorder="1"/>
    <xf numFmtId="165" fontId="59" fillId="0" borderId="1" xfId="14" applyNumberFormat="1" applyFont="1" applyBorder="1"/>
    <xf numFmtId="165" fontId="60" fillId="0" borderId="19" xfId="14" applyNumberFormat="1" applyFont="1" applyBorder="1"/>
    <xf numFmtId="165" fontId="60" fillId="0" borderId="56" xfId="14" applyNumberFormat="1" applyFont="1" applyBorder="1"/>
    <xf numFmtId="165" fontId="60" fillId="0" borderId="47" xfId="14" applyNumberFormat="1" applyFont="1" applyBorder="1"/>
    <xf numFmtId="165" fontId="60" fillId="0" borderId="60" xfId="14" applyNumberFormat="1" applyFont="1" applyBorder="1"/>
    <xf numFmtId="165" fontId="59" fillId="0" borderId="2" xfId="14" applyNumberFormat="1" applyFont="1" applyBorder="1"/>
    <xf numFmtId="165" fontId="60" fillId="0" borderId="19" xfId="13" applyNumberFormat="1" applyFont="1" applyBorder="1"/>
    <xf numFmtId="165" fontId="60" fillId="0" borderId="56" xfId="13" applyNumberFormat="1" applyFont="1" applyBorder="1"/>
    <xf numFmtId="165" fontId="60" fillId="0" borderId="47" xfId="13" applyNumberFormat="1" applyFont="1" applyBorder="1"/>
    <xf numFmtId="165" fontId="60" fillId="0" borderId="60" xfId="13" applyNumberFormat="1" applyFont="1" applyBorder="1"/>
    <xf numFmtId="165" fontId="60" fillId="0" borderId="12" xfId="14" applyNumberFormat="1" applyFont="1" applyBorder="1"/>
    <xf numFmtId="165" fontId="60" fillId="0" borderId="30" xfId="14" applyNumberFormat="1" applyFont="1" applyBorder="1"/>
    <xf numFmtId="4" fontId="59" fillId="0" borderId="2" xfId="14" applyNumberFormat="1" applyFont="1" applyBorder="1"/>
    <xf numFmtId="4" fontId="59" fillId="0" borderId="1" xfId="14" applyNumberFormat="1" applyFont="1" applyBorder="1"/>
    <xf numFmtId="4" fontId="60" fillId="0" borderId="19" xfId="13" applyNumberFormat="1" applyFont="1" applyBorder="1"/>
    <xf numFmtId="4" fontId="60" fillId="0" borderId="56" xfId="13" applyNumberFormat="1" applyFont="1" applyBorder="1"/>
    <xf numFmtId="4" fontId="60" fillId="0" borderId="47" xfId="13" applyNumberFormat="1" applyFont="1" applyBorder="1"/>
    <xf numFmtId="4" fontId="60" fillId="0" borderId="60" xfId="13" applyNumberFormat="1" applyFont="1" applyBorder="1"/>
    <xf numFmtId="4" fontId="59" fillId="0" borderId="77" xfId="14" applyNumberFormat="1" applyFont="1" applyBorder="1"/>
    <xf numFmtId="4" fontId="60" fillId="0" borderId="19" xfId="14" applyNumberFormat="1" applyFont="1" applyBorder="1"/>
    <xf numFmtId="4" fontId="60" fillId="0" borderId="56" xfId="14" applyNumberFormat="1" applyFont="1" applyBorder="1"/>
    <xf numFmtId="4" fontId="60" fillId="0" borderId="47" xfId="14" applyNumberFormat="1" applyFont="1" applyBorder="1"/>
    <xf numFmtId="4" fontId="60" fillId="0" borderId="60" xfId="14" applyNumberFormat="1" applyFont="1" applyBorder="1"/>
    <xf numFmtId="0" fontId="79" fillId="0" borderId="0" xfId="0" applyFont="1" applyAlignment="1">
      <alignment horizontal="left" vertical="center" indent="2"/>
    </xf>
    <xf numFmtId="0" fontId="73" fillId="0" borderId="45" xfId="0" applyFont="1" applyBorder="1" applyAlignment="1">
      <alignment horizontal="center" wrapText="1"/>
    </xf>
    <xf numFmtId="0" fontId="73" fillId="0" borderId="52" xfId="0" applyFont="1" applyBorder="1" applyAlignment="1">
      <alignment horizontal="center" wrapText="1"/>
    </xf>
    <xf numFmtId="0" fontId="73" fillId="0" borderId="66" xfId="0" applyFont="1" applyBorder="1" applyAlignment="1">
      <alignment horizontal="center" wrapText="1"/>
    </xf>
    <xf numFmtId="0" fontId="73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6" fillId="0" borderId="47" xfId="0" applyNumberFormat="1" applyFont="1" applyBorder="1"/>
    <xf numFmtId="165" fontId="33" fillId="2" borderId="79" xfId="0" applyNumberFormat="1" applyFont="1" applyFill="1" applyBorder="1"/>
    <xf numFmtId="164" fontId="4" fillId="0" borderId="60" xfId="0" applyNumberFormat="1" applyFont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5" fillId="0" borderId="14" xfId="3" applyFont="1" applyFill="1" applyBorder="1" applyAlignment="1">
      <alignment horizontal="center"/>
    </xf>
    <xf numFmtId="1" fontId="76" fillId="0" borderId="14" xfId="3" applyNumberFormat="1" applyFont="1" applyFill="1" applyBorder="1" applyAlignment="1">
      <alignment horizontal="right"/>
    </xf>
    <xf numFmtId="3" fontId="76" fillId="0" borderId="14" xfId="3" applyNumberFormat="1" applyFont="1" applyFill="1" applyBorder="1" applyAlignment="1">
      <alignment horizontal="right"/>
    </xf>
    <xf numFmtId="0" fontId="75" fillId="0" borderId="53" xfId="3" applyFont="1" applyFill="1" applyBorder="1" applyAlignment="1">
      <alignment horizontal="center"/>
    </xf>
    <xf numFmtId="4" fontId="61" fillId="0" borderId="8" xfId="13" applyNumberFormat="1" applyFont="1" applyBorder="1" applyAlignment="1">
      <alignment vertical="center"/>
    </xf>
    <xf numFmtId="4" fontId="60" fillId="0" borderId="0" xfId="13" applyNumberFormat="1" applyFont="1"/>
    <xf numFmtId="4" fontId="61" fillId="0" borderId="59" xfId="13" applyNumberFormat="1" applyFont="1" applyBorder="1" applyAlignment="1">
      <alignment vertical="center"/>
    </xf>
    <xf numFmtId="4" fontId="60" fillId="0" borderId="12" xfId="14" applyNumberFormat="1" applyFont="1" applyBorder="1"/>
    <xf numFmtId="4" fontId="60" fillId="0" borderId="30" xfId="14" applyNumberFormat="1" applyFont="1" applyBorder="1"/>
    <xf numFmtId="4" fontId="60" fillId="0" borderId="29" xfId="14" applyNumberFormat="1" applyFont="1" applyBorder="1"/>
    <xf numFmtId="4" fontId="60" fillId="0" borderId="12" xfId="13" applyNumberFormat="1" applyFont="1" applyBorder="1"/>
    <xf numFmtId="4" fontId="60" fillId="0" borderId="30" xfId="13" applyNumberFormat="1" applyFont="1" applyBorder="1"/>
    <xf numFmtId="165" fontId="60" fillId="0" borderId="12" xfId="13" applyNumberFormat="1" applyFont="1" applyBorder="1"/>
    <xf numFmtId="165" fontId="60" fillId="0" borderId="30" xfId="13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3" fontId="10" fillId="0" borderId="51" xfId="0" applyNumberFormat="1" applyFont="1" applyBorder="1"/>
    <xf numFmtId="165" fontId="10" fillId="2" borderId="19" xfId="0" applyNumberFormat="1" applyFont="1" applyFill="1" applyBorder="1"/>
    <xf numFmtId="164" fontId="10" fillId="0" borderId="56" xfId="0" applyNumberFormat="1" applyFont="1" applyBorder="1"/>
    <xf numFmtId="3" fontId="10" fillId="2" borderId="64" xfId="0" applyNumberFormat="1" applyFont="1" applyFill="1" applyBorder="1"/>
    <xf numFmtId="165" fontId="10" fillId="2" borderId="14" xfId="0" applyNumberFormat="1" applyFont="1" applyFill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164" fontId="71" fillId="0" borderId="53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2" borderId="68" xfId="0" applyNumberFormat="1" applyFont="1" applyFill="1" applyBorder="1"/>
    <xf numFmtId="3" fontId="9" fillId="0" borderId="69" xfId="0" applyNumberFormat="1" applyFont="1" applyBorder="1"/>
    <xf numFmtId="165" fontId="33" fillId="2" borderId="78" xfId="0" applyNumberFormat="1" applyFont="1" applyFill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164" fontId="71" fillId="0" borderId="53" xfId="0" quotePrefix="1" applyNumberFormat="1" applyFont="1" applyBorder="1"/>
    <xf numFmtId="164" fontId="71" fillId="0" borderId="66" xfId="0" quotePrefix="1" applyNumberFormat="1" applyFont="1" applyBorder="1"/>
    <xf numFmtId="3" fontId="9" fillId="2" borderId="50" xfId="0" applyNumberFormat="1" applyFont="1" applyFill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64" fontId="71" fillId="0" borderId="56" xfId="0" quotePrefix="1" applyNumberFormat="1" applyFont="1" applyBorder="1"/>
    <xf numFmtId="164" fontId="71" fillId="0" borderId="14" xfId="0" quotePrefix="1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4" fontId="9" fillId="0" borderId="75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8" fillId="2" borderId="79" xfId="0" applyFont="1" applyFill="1" applyBorder="1" applyAlignment="1">
      <alignment horizontal="center" vertical="center" wrapText="1"/>
    </xf>
    <xf numFmtId="1" fontId="33" fillId="2" borderId="6" xfId="0" applyNumberFormat="1" applyFont="1" applyFill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64" fontId="71" fillId="0" borderId="48" xfId="0" applyNumberFormat="1" applyFont="1" applyBorder="1"/>
    <xf numFmtId="165" fontId="10" fillId="2" borderId="80" xfId="0" applyNumberFormat="1" applyFont="1" applyFill="1" applyBorder="1"/>
    <xf numFmtId="1" fontId="33" fillId="2" borderId="57" xfId="0" applyNumberFormat="1" applyFont="1" applyFill="1" applyBorder="1"/>
    <xf numFmtId="165" fontId="10" fillId="2" borderId="18" xfId="0" applyNumberFormat="1" applyFont="1" applyFill="1" applyBorder="1"/>
    <xf numFmtId="164" fontId="71" fillId="0" borderId="75" xfId="0" applyNumberFormat="1" applyFont="1" applyBorder="1"/>
    <xf numFmtId="0" fontId="42" fillId="0" borderId="0" xfId="0" applyFont="1"/>
    <xf numFmtId="0" fontId="98" fillId="0" borderId="0" xfId="0" applyFont="1" applyAlignment="1">
      <alignment horizontal="left" vertical="center" indent="2"/>
    </xf>
    <xf numFmtId="0" fontId="99" fillId="0" borderId="0" xfId="9" applyFont="1"/>
    <xf numFmtId="0" fontId="71" fillId="0" borderId="0" xfId="9" applyFont="1"/>
    <xf numFmtId="1" fontId="22" fillId="0" borderId="116" xfId="0" applyNumberFormat="1" applyFont="1" applyFill="1" applyBorder="1"/>
    <xf numFmtId="1" fontId="22" fillId="0" borderId="106" xfId="0" applyNumberFormat="1" applyFont="1" applyFill="1" applyBorder="1"/>
    <xf numFmtId="1" fontId="22" fillId="0" borderId="113" xfId="0" applyNumberFormat="1" applyFont="1" applyFill="1" applyBorder="1"/>
    <xf numFmtId="1" fontId="22" fillId="0" borderId="112" xfId="0" applyNumberFormat="1" applyFont="1" applyFill="1" applyBorder="1"/>
    <xf numFmtId="1" fontId="22" fillId="0" borderId="102" xfId="0" applyNumberFormat="1" applyFont="1" applyFill="1" applyBorder="1"/>
    <xf numFmtId="0" fontId="100" fillId="0" borderId="77" xfId="0" applyFont="1" applyBorder="1" applyAlignment="1">
      <alignment horizontal="center" vertical="center" wrapText="1"/>
    </xf>
    <xf numFmtId="0" fontId="38" fillId="0" borderId="77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0" fontId="100" fillId="0" borderId="35" xfId="0" applyFont="1" applyFill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0" fontId="100" fillId="0" borderId="33" xfId="0" applyFont="1" applyFill="1" applyBorder="1" applyAlignment="1">
      <alignment horizontal="center" vertical="center" wrapText="1"/>
    </xf>
    <xf numFmtId="165" fontId="71" fillId="0" borderId="19" xfId="0" applyNumberFormat="1" applyFont="1" applyBorder="1" applyAlignment="1">
      <alignment vertical="center" wrapText="1"/>
    </xf>
    <xf numFmtId="165" fontId="72" fillId="0" borderId="19" xfId="0" applyNumberFormat="1" applyFont="1" applyBorder="1" applyAlignment="1">
      <alignment vertical="center" wrapText="1"/>
    </xf>
    <xf numFmtId="165" fontId="71" fillId="0" borderId="56" xfId="0" applyNumberFormat="1" applyFont="1" applyBorder="1" applyAlignment="1">
      <alignment vertical="center" wrapText="1"/>
    </xf>
    <xf numFmtId="165" fontId="71" fillId="0" borderId="14" xfId="0" applyNumberFormat="1" applyFont="1" applyBorder="1" applyAlignment="1">
      <alignment vertical="center" wrapText="1"/>
    </xf>
    <xf numFmtId="165" fontId="72" fillId="0" borderId="14" xfId="0" quotePrefix="1" applyNumberFormat="1" applyFont="1" applyBorder="1" applyAlignment="1">
      <alignment vertical="center" wrapText="1"/>
    </xf>
    <xf numFmtId="165" fontId="71" fillId="0" borderId="53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1" fillId="0" borderId="14" xfId="0" quotePrefix="1" applyNumberFormat="1" applyFont="1" applyBorder="1" applyAlignment="1">
      <alignment vertical="center" wrapText="1"/>
    </xf>
    <xf numFmtId="165" fontId="71" fillId="0" borderId="53" xfId="0" quotePrefix="1" applyNumberFormat="1" applyFont="1" applyBorder="1" applyAlignment="1">
      <alignment vertical="center" wrapText="1"/>
    </xf>
    <xf numFmtId="165" fontId="72" fillId="0" borderId="53" xfId="0" quotePrefix="1" applyNumberFormat="1" applyFont="1" applyBorder="1" applyAlignment="1">
      <alignment vertical="center" wrapText="1"/>
    </xf>
    <xf numFmtId="0" fontId="73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14" xfId="0" applyNumberFormat="1" applyFont="1" applyBorder="1"/>
    <xf numFmtId="164" fontId="72" fillId="0" borderId="14" xfId="0" quotePrefix="1" applyNumberFormat="1" applyFont="1" applyBorder="1"/>
    <xf numFmtId="164" fontId="71" fillId="0" borderId="18" xfId="0" quotePrefix="1" applyNumberFormat="1" applyFont="1" applyBorder="1"/>
    <xf numFmtId="164" fontId="72" fillId="0" borderId="18" xfId="0" quotePrefix="1" applyNumberFormat="1" applyFont="1" applyBorder="1"/>
    <xf numFmtId="164" fontId="71" fillId="0" borderId="66" xfId="0" applyNumberFormat="1" applyFont="1" applyBorder="1"/>
    <xf numFmtId="164" fontId="73" fillId="0" borderId="70" xfId="0" applyNumberFormat="1" applyFont="1" applyBorder="1"/>
    <xf numFmtId="164" fontId="73" fillId="0" borderId="72" xfId="0" applyNumberFormat="1" applyFont="1" applyBorder="1"/>
    <xf numFmtId="164" fontId="11" fillId="0" borderId="72" xfId="0" applyNumberFormat="1" applyFont="1" applyBorder="1"/>
    <xf numFmtId="164" fontId="73" fillId="0" borderId="71" xfId="0" applyNumberFormat="1" applyFont="1" applyBorder="1"/>
    <xf numFmtId="164" fontId="72" fillId="0" borderId="19" xfId="0" quotePrefix="1" applyNumberFormat="1" applyFont="1" applyBorder="1"/>
    <xf numFmtId="164" fontId="72" fillId="0" borderId="18" xfId="0" applyNumberFormat="1" applyFont="1" applyBorder="1"/>
    <xf numFmtId="164" fontId="11" fillId="0" borderId="70" xfId="0" applyNumberFormat="1" applyFont="1" applyBorder="1"/>
    <xf numFmtId="164" fontId="73" fillId="0" borderId="55" xfId="0" applyNumberFormat="1" applyFont="1" applyBorder="1"/>
    <xf numFmtId="164" fontId="11" fillId="0" borderId="55" xfId="0" applyNumberFormat="1" applyFont="1" applyBorder="1"/>
    <xf numFmtId="164" fontId="73" fillId="0" borderId="75" xfId="0" applyNumberFormat="1" applyFont="1" applyBorder="1"/>
    <xf numFmtId="3" fontId="10" fillId="0" borderId="57" xfId="0" quotePrefix="1" applyNumberFormat="1" applyFont="1" applyBorder="1"/>
    <xf numFmtId="0" fontId="16" fillId="0" borderId="18" xfId="8" applyFont="1" applyFill="1" applyBorder="1" applyAlignment="1">
      <alignment horizontal="center"/>
    </xf>
    <xf numFmtId="0" fontId="75" fillId="0" borderId="18" xfId="3" applyFont="1" applyFill="1" applyBorder="1" applyAlignment="1">
      <alignment horizontal="center"/>
    </xf>
    <xf numFmtId="1" fontId="76" fillId="0" borderId="18" xfId="3" applyNumberFormat="1" applyFont="1" applyFill="1" applyBorder="1" applyAlignment="1">
      <alignment horizontal="right"/>
    </xf>
    <xf numFmtId="3" fontId="76" fillId="0" borderId="18" xfId="3" applyNumberFormat="1" applyFont="1" applyFill="1" applyBorder="1" applyAlignment="1">
      <alignment horizontal="right"/>
    </xf>
    <xf numFmtId="0" fontId="75" fillId="0" borderId="66" xfId="3" applyFont="1" applyFill="1" applyBorder="1" applyAlignment="1">
      <alignment horizontal="center"/>
    </xf>
    <xf numFmtId="0" fontId="71" fillId="0" borderId="53" xfId="0" applyFont="1" applyFill="1" applyBorder="1" applyAlignment="1">
      <alignment horizontal="centerContinuous"/>
    </xf>
    <xf numFmtId="165" fontId="71" fillId="0" borderId="53" xfId="0" applyNumberFormat="1" applyFont="1" applyFill="1" applyBorder="1"/>
    <xf numFmtId="165" fontId="71" fillId="0" borderId="30" xfId="0" applyNumberFormat="1" applyFont="1" applyFill="1" applyBorder="1" applyAlignment="1">
      <alignment horizontal="centerContinuous"/>
    </xf>
    <xf numFmtId="165" fontId="71" fillId="0" borderId="75" xfId="0" applyNumberFormat="1" applyFont="1" applyFill="1" applyBorder="1"/>
    <xf numFmtId="0" fontId="101" fillId="0" borderId="0" xfId="4" applyFont="1"/>
    <xf numFmtId="0" fontId="102" fillId="0" borderId="0" xfId="4" applyFont="1"/>
    <xf numFmtId="0" fontId="60" fillId="0" borderId="0" xfId="13" applyFont="1" applyFill="1"/>
    <xf numFmtId="4" fontId="60" fillId="0" borderId="57" xfId="14" applyNumberFormat="1" applyFont="1" applyBorder="1"/>
    <xf numFmtId="4" fontId="60" fillId="0" borderId="55" xfId="13" applyNumberFormat="1" applyFont="1" applyBorder="1"/>
    <xf numFmtId="4" fontId="60" fillId="0" borderId="75" xfId="13" applyNumberFormat="1" applyFont="1" applyBorder="1"/>
    <xf numFmtId="4" fontId="60" fillId="0" borderId="54" xfId="14" applyNumberFormat="1" applyFont="1" applyBorder="1"/>
    <xf numFmtId="4" fontId="60" fillId="0" borderId="55" xfId="14" applyNumberFormat="1" applyFont="1" applyBorder="1"/>
    <xf numFmtId="4" fontId="60" fillId="0" borderId="75" xfId="14" applyNumberFormat="1" applyFont="1" applyBorder="1"/>
    <xf numFmtId="167" fontId="8" fillId="0" borderId="14" xfId="0" quotePrefix="1" applyNumberFormat="1" applyFont="1" applyBorder="1" applyAlignment="1">
      <alignment horizontal="center" vertical="center" wrapText="1"/>
    </xf>
    <xf numFmtId="168" fontId="56" fillId="0" borderId="170" xfId="12" applyNumberFormat="1" applyFont="1" applyFill="1" applyBorder="1" applyAlignment="1">
      <alignment horizontal="center" vertical="center" wrapText="1"/>
    </xf>
    <xf numFmtId="168" fontId="56" fillId="0" borderId="3" xfId="12" applyNumberFormat="1" applyFont="1" applyFill="1" applyBorder="1" applyAlignment="1">
      <alignment horizontal="center" vertical="center" wrapText="1"/>
    </xf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</cellXfs>
  <cellStyles count="59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Hiperłącze 2" xfId="5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47625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154781</xdr:colOff>
      <xdr:row>3</xdr:row>
      <xdr:rowOff>0</xdr:rowOff>
    </xdr:from>
    <xdr:to>
      <xdr:col>9</xdr:col>
      <xdr:colOff>655658</xdr:colOff>
      <xdr:row>25</xdr:row>
      <xdr:rowOff>70047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781" y="476250"/>
          <a:ext cx="6108721" cy="3737172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2</xdr:row>
      <xdr:rowOff>95249</xdr:rowOff>
    </xdr:from>
    <xdr:to>
      <xdr:col>20</xdr:col>
      <xdr:colOff>17715</xdr:colOff>
      <xdr:row>25</xdr:row>
      <xdr:rowOff>142874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77000" y="404812"/>
          <a:ext cx="5970840" cy="3881437"/>
        </a:xfrm>
        <a:prstGeom prst="rect">
          <a:avLst/>
        </a:prstGeom>
      </xdr:spPr>
    </xdr:pic>
    <xdr:clientData/>
  </xdr:twoCellAnchor>
  <xdr:twoCellAnchor editAs="oneCell">
    <xdr:from>
      <xdr:col>0</xdr:col>
      <xdr:colOff>166686</xdr:colOff>
      <xdr:row>26</xdr:row>
      <xdr:rowOff>119061</xdr:rowOff>
    </xdr:from>
    <xdr:to>
      <xdr:col>9</xdr:col>
      <xdr:colOff>656379</xdr:colOff>
      <xdr:row>48</xdr:row>
      <xdr:rowOff>130969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6686" y="4429124"/>
          <a:ext cx="6097537" cy="3750470"/>
        </a:xfrm>
        <a:prstGeom prst="rect">
          <a:avLst/>
        </a:prstGeom>
      </xdr:spPr>
    </xdr:pic>
    <xdr:clientData/>
  </xdr:twoCellAnchor>
  <xdr:twoCellAnchor editAs="oneCell">
    <xdr:from>
      <xdr:col>10</xdr:col>
      <xdr:colOff>130969</xdr:colOff>
      <xdr:row>26</xdr:row>
      <xdr:rowOff>107155</xdr:rowOff>
    </xdr:from>
    <xdr:to>
      <xdr:col>19</xdr:col>
      <xdr:colOff>595313</xdr:colOff>
      <xdr:row>48</xdr:row>
      <xdr:rowOff>144522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17469" y="4417218"/>
          <a:ext cx="6000750" cy="37759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>
      <selection activeCell="E27" sqref="E27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10" t="s">
        <v>219</v>
      </c>
    </row>
    <row r="2" spans="1:13" ht="18" x14ac:dyDescent="0.25">
      <c r="B2" s="112" t="s">
        <v>25</v>
      </c>
      <c r="C2" s="108"/>
      <c r="D2" s="108"/>
      <c r="E2" s="108"/>
      <c r="F2" s="108"/>
      <c r="G2" s="108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111"/>
    </row>
    <row r="6" spans="1:13" x14ac:dyDescent="0.2">
      <c r="B6" s="4" t="s">
        <v>364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22" t="s">
        <v>402</v>
      </c>
      <c r="C9" s="123"/>
      <c r="D9" s="6"/>
      <c r="E9" s="122" t="s">
        <v>30</v>
      </c>
      <c r="F9" s="123"/>
      <c r="G9" s="123"/>
      <c r="H9" s="123"/>
      <c r="I9" s="122" t="s">
        <v>404</v>
      </c>
      <c r="J9" s="122"/>
      <c r="K9" s="123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52" t="s">
        <v>403</v>
      </c>
      <c r="C11" s="124"/>
      <c r="D11" s="124"/>
      <c r="E11" s="124"/>
      <c r="F11" s="124"/>
      <c r="G11" s="124"/>
      <c r="H11" s="124"/>
      <c r="I11" s="6"/>
      <c r="J11" s="6"/>
      <c r="K11" s="6"/>
      <c r="L11" s="6"/>
      <c r="M11"/>
    </row>
    <row r="12" spans="1:13" x14ac:dyDescent="0.2">
      <c r="M12"/>
    </row>
    <row r="15" spans="1:13" ht="15" x14ac:dyDescent="0.25">
      <c r="B15" s="651" t="s">
        <v>391</v>
      </c>
    </row>
    <row r="16" spans="1:13" ht="14.25" x14ac:dyDescent="0.2">
      <c r="B16" s="651" t="s">
        <v>27</v>
      </c>
    </row>
    <row r="17" spans="2:8" ht="14.25" x14ac:dyDescent="0.2">
      <c r="B17" s="651" t="s">
        <v>389</v>
      </c>
    </row>
    <row r="18" spans="2:8" ht="14.25" x14ac:dyDescent="0.2">
      <c r="B18" s="651" t="s">
        <v>387</v>
      </c>
    </row>
    <row r="19" spans="2:8" ht="18.75" customHeight="1" x14ac:dyDescent="0.25">
      <c r="B19" s="650" t="s">
        <v>390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9" t="s">
        <v>156</v>
      </c>
      <c r="E22" s="59"/>
    </row>
    <row r="23" spans="2:8" x14ac:dyDescent="0.2">
      <c r="B23" s="5" t="s">
        <v>218</v>
      </c>
    </row>
    <row r="24" spans="2:8" x14ac:dyDescent="0.2">
      <c r="B24" s="4" t="s">
        <v>331</v>
      </c>
      <c r="H24" s="59" t="s">
        <v>332</v>
      </c>
    </row>
    <row r="25" spans="2:8" x14ac:dyDescent="0.2">
      <c r="B25" s="4"/>
      <c r="H25" s="59"/>
    </row>
    <row r="30" spans="2:8" ht="20.25" x14ac:dyDescent="0.2">
      <c r="B30" s="597"/>
    </row>
    <row r="31" spans="2:8" ht="20.25" x14ac:dyDescent="0.2">
      <c r="B31" s="597"/>
    </row>
    <row r="32" spans="2:8" ht="20.25" x14ac:dyDescent="0.2">
      <c r="B32" s="597"/>
    </row>
    <row r="33" spans="2:2" ht="19.5" x14ac:dyDescent="0.2">
      <c r="B33" s="50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47625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F14" sqref="F14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11" t="s">
        <v>251</v>
      </c>
      <c r="B1" s="12"/>
      <c r="C1" s="13"/>
      <c r="D1" s="12"/>
      <c r="E1" s="12"/>
    </row>
    <row r="2" spans="1:7" s="16" customFormat="1" ht="18.75" x14ac:dyDescent="0.3">
      <c r="A2" s="211" t="s">
        <v>365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17"/>
      <c r="B4" s="317"/>
      <c r="C4" s="318" t="s">
        <v>250</v>
      </c>
      <c r="D4" s="317" t="s">
        <v>219</v>
      </c>
      <c r="E4" s="317"/>
      <c r="F4" s="317"/>
      <c r="G4" s="317"/>
    </row>
    <row r="5" spans="1:7" ht="18.75" customHeight="1" thickBot="1" x14ac:dyDescent="0.35">
      <c r="A5" s="319"/>
      <c r="B5" s="320"/>
      <c r="C5" s="321" t="s">
        <v>85</v>
      </c>
      <c r="D5" s="322"/>
      <c r="E5" s="322"/>
      <c r="F5" s="322"/>
      <c r="G5" s="323"/>
    </row>
    <row r="6" spans="1:7" ht="32.25" thickBot="1" x14ac:dyDescent="0.3">
      <c r="A6" s="324" t="s">
        <v>90</v>
      </c>
      <c r="B6" s="325" t="s">
        <v>249</v>
      </c>
      <c r="C6" s="538" t="s">
        <v>405</v>
      </c>
      <c r="D6" s="384" t="s">
        <v>406</v>
      </c>
      <c r="E6" s="539" t="s">
        <v>407</v>
      </c>
      <c r="F6" s="287" t="s">
        <v>370</v>
      </c>
      <c r="G6" s="288"/>
    </row>
    <row r="7" spans="1:7" ht="16.5" thickBot="1" x14ac:dyDescent="0.25">
      <c r="A7" s="326"/>
      <c r="B7" s="327"/>
      <c r="C7" s="289"/>
      <c r="D7" s="290"/>
      <c r="E7" s="291"/>
      <c r="F7" s="292" t="s">
        <v>369</v>
      </c>
      <c r="G7" s="293" t="s">
        <v>306</v>
      </c>
    </row>
    <row r="8" spans="1:7" ht="19.5" x14ac:dyDescent="0.35">
      <c r="A8" s="328" t="s">
        <v>22</v>
      </c>
      <c r="B8" s="329" t="s">
        <v>248</v>
      </c>
      <c r="C8" s="294">
        <v>707.64700000000005</v>
      </c>
      <c r="D8" s="295">
        <v>725.57600000000002</v>
      </c>
      <c r="E8" s="296">
        <v>635.39</v>
      </c>
      <c r="F8" s="297">
        <f>((C8-D8)/D8)*100</f>
        <v>-2.4710023484789976</v>
      </c>
      <c r="G8" s="298">
        <f>((C8-E8)/E8)*100</f>
        <v>11.372070696737445</v>
      </c>
    </row>
    <row r="9" spans="1:7" ht="19.5" x14ac:dyDescent="0.35">
      <c r="A9" s="330"/>
      <c r="B9" s="331" t="s">
        <v>247</v>
      </c>
      <c r="C9" s="299">
        <v>713.75199999999995</v>
      </c>
      <c r="D9" s="300">
        <v>745.97</v>
      </c>
      <c r="E9" s="301">
        <v>664.72</v>
      </c>
      <c r="F9" s="302">
        <f t="shared" ref="F9:F18" si="0">((C9-D9)/D9)*100</f>
        <v>-4.3189404399640834</v>
      </c>
      <c r="G9" s="303">
        <f t="shared" ref="G9:G18" si="1">((C9-E9)/E9)*100</f>
        <v>7.3763389096160674</v>
      </c>
    </row>
    <row r="10" spans="1:7" ht="19.5" x14ac:dyDescent="0.35">
      <c r="A10" s="328" t="s">
        <v>23</v>
      </c>
      <c r="B10" s="329" t="s">
        <v>94</v>
      </c>
      <c r="C10" s="294">
        <v>570.09299999999996</v>
      </c>
      <c r="D10" s="295">
        <v>650.91999999999996</v>
      </c>
      <c r="E10" s="296">
        <v>514.06100000000004</v>
      </c>
      <c r="F10" s="297">
        <f t="shared" si="0"/>
        <v>-12.417347753948258</v>
      </c>
      <c r="G10" s="298">
        <f t="shared" si="1"/>
        <v>10.899873750391475</v>
      </c>
    </row>
    <row r="11" spans="1:7" ht="19.5" x14ac:dyDescent="0.35">
      <c r="A11" s="330"/>
      <c r="B11" s="331" t="s">
        <v>95</v>
      </c>
      <c r="C11" s="299">
        <v>580.35199999999998</v>
      </c>
      <c r="D11" s="300">
        <v>627.53399999999999</v>
      </c>
      <c r="E11" s="301">
        <v>523.71799999999996</v>
      </c>
      <c r="F11" s="302">
        <f t="shared" si="0"/>
        <v>-7.5186364404159809</v>
      </c>
      <c r="G11" s="298">
        <f t="shared" si="1"/>
        <v>10.813834926429875</v>
      </c>
    </row>
    <row r="12" spans="1:7" ht="20.25" thickBot="1" x14ac:dyDescent="0.4">
      <c r="A12" s="332" t="s">
        <v>31</v>
      </c>
      <c r="B12" s="333" t="s">
        <v>247</v>
      </c>
      <c r="C12" s="304">
        <v>692.57500000000005</v>
      </c>
      <c r="D12" s="305">
        <v>715.67700000000002</v>
      </c>
      <c r="E12" s="306">
        <v>716.99</v>
      </c>
      <c r="F12" s="307">
        <f>((C12-D12)/D12)*100</f>
        <v>-3.2279925161769869</v>
      </c>
      <c r="G12" s="308">
        <f>((C12-E12)/E12)*100</f>
        <v>-3.4052078829551267</v>
      </c>
    </row>
    <row r="13" spans="1:7" ht="20.25" thickTop="1" x14ac:dyDescent="0.35">
      <c r="A13" s="328" t="s">
        <v>244</v>
      </c>
      <c r="B13" s="329" t="s">
        <v>246</v>
      </c>
      <c r="C13" s="294">
        <v>1307.6130000000001</v>
      </c>
      <c r="D13" s="600">
        <v>1284.027</v>
      </c>
      <c r="E13" s="601">
        <v>1266.162</v>
      </c>
      <c r="F13" s="297">
        <f t="shared" si="0"/>
        <v>1.8368772619267362</v>
      </c>
      <c r="G13" s="298">
        <f t="shared" si="1"/>
        <v>3.2737517000194303</v>
      </c>
    </row>
    <row r="14" spans="1:7" ht="19.5" x14ac:dyDescent="0.35">
      <c r="A14" s="408" t="s">
        <v>172</v>
      </c>
      <c r="B14" s="331" t="s">
        <v>245</v>
      </c>
      <c r="C14" s="299">
        <v>1313.021</v>
      </c>
      <c r="D14" s="602">
        <v>1346.492</v>
      </c>
      <c r="E14" s="603">
        <v>1496.2550000000001</v>
      </c>
      <c r="F14" s="302">
        <f t="shared" si="0"/>
        <v>-2.485792711727957</v>
      </c>
      <c r="G14" s="303">
        <f t="shared" si="1"/>
        <v>-12.24617461595785</v>
      </c>
    </row>
    <row r="15" spans="1:7" ht="19.5" x14ac:dyDescent="0.35">
      <c r="A15" s="334" t="s">
        <v>244</v>
      </c>
      <c r="B15" s="335" t="s">
        <v>243</v>
      </c>
      <c r="C15" s="309">
        <v>1010.372</v>
      </c>
      <c r="D15" s="310">
        <v>1036.6610000000001</v>
      </c>
      <c r="E15" s="601">
        <v>927.55700000000002</v>
      </c>
      <c r="F15" s="297">
        <f t="shared" si="0"/>
        <v>-2.5359302607120453</v>
      </c>
      <c r="G15" s="298">
        <f t="shared" si="1"/>
        <v>8.9282922774557179</v>
      </c>
    </row>
    <row r="16" spans="1:7" ht="19.5" x14ac:dyDescent="0.35">
      <c r="A16" s="408" t="s">
        <v>174</v>
      </c>
      <c r="B16" s="331" t="s">
        <v>242</v>
      </c>
      <c r="C16" s="299">
        <v>928.08500000000004</v>
      </c>
      <c r="D16" s="602">
        <v>938.12199999999996</v>
      </c>
      <c r="E16" s="603">
        <v>849.62099999999998</v>
      </c>
      <c r="F16" s="302">
        <f t="shared" si="0"/>
        <v>-1.0699034880324649</v>
      </c>
      <c r="G16" s="303">
        <f t="shared" si="1"/>
        <v>9.2351766258131622</v>
      </c>
    </row>
    <row r="17" spans="1:10" ht="19.5" x14ac:dyDescent="0.35">
      <c r="A17" s="334" t="s">
        <v>241</v>
      </c>
      <c r="B17" s="335" t="s">
        <v>240</v>
      </c>
      <c r="C17" s="309">
        <v>983.35599999999999</v>
      </c>
      <c r="D17" s="311">
        <v>989.85900000000004</v>
      </c>
      <c r="E17" s="601">
        <v>831.27499999999998</v>
      </c>
      <c r="F17" s="297">
        <f t="shared" si="0"/>
        <v>-0.65696225422004983</v>
      </c>
      <c r="G17" s="298">
        <f t="shared" si="1"/>
        <v>18.294908423806806</v>
      </c>
    </row>
    <row r="18" spans="1:10" ht="20.25" thickBot="1" x14ac:dyDescent="0.4">
      <c r="A18" s="409" t="s">
        <v>174</v>
      </c>
      <c r="B18" s="336" t="s">
        <v>239</v>
      </c>
      <c r="C18" s="312">
        <v>956.94799999999998</v>
      </c>
      <c r="D18" s="313">
        <v>971.54499999999996</v>
      </c>
      <c r="E18" s="604">
        <v>806.22900000000004</v>
      </c>
      <c r="F18" s="314">
        <f t="shared" si="0"/>
        <v>-1.5024522796164852</v>
      </c>
      <c r="G18" s="315">
        <f t="shared" si="1"/>
        <v>18.694316379093276</v>
      </c>
      <c r="J18" s="15"/>
    </row>
    <row r="19" spans="1:10" x14ac:dyDescent="0.2">
      <c r="A19" s="16"/>
      <c r="B19" s="16"/>
    </row>
    <row r="20" spans="1:10" ht="15" x14ac:dyDescent="0.25">
      <c r="A20" s="599"/>
    </row>
    <row r="44" ht="12" customHeight="1" x14ac:dyDescent="0.2"/>
  </sheetData>
  <conditionalFormatting sqref="F8:G18">
    <cfRule type="cellIs" dxfId="7" priority="1" stopIfTrue="1" operator="greaterThan">
      <formula>0</formula>
    </cfRule>
    <cfRule type="cellIs" dxfId="6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2"/>
  <sheetViews>
    <sheetView showGridLines="0" zoomScale="80" workbookViewId="0">
      <selection activeCell="J20" sqref="J20"/>
    </sheetView>
  </sheetViews>
  <sheetFormatPr defaultRowHeight="12.75" x14ac:dyDescent="0.2"/>
  <cols>
    <col min="1" max="1" width="26.7109375" style="456" customWidth="1"/>
    <col min="2" max="2" width="14.5703125" style="463" customWidth="1"/>
    <col min="3" max="3" width="16.85546875" style="480" customWidth="1"/>
    <col min="4" max="4" width="11" style="463" customWidth="1"/>
    <col min="5" max="5" width="9.28515625" style="481" bestFit="1" customWidth="1"/>
    <col min="6" max="6" width="20.140625" style="482" bestFit="1" customWidth="1"/>
    <col min="7" max="7" width="10.140625" style="463" customWidth="1"/>
    <col min="8" max="8" width="12.140625" style="463" customWidth="1"/>
    <col min="9" max="9" width="9.140625" style="455"/>
    <col min="10" max="10" width="31.7109375" style="455" customWidth="1"/>
    <col min="11" max="11" width="36" style="455" customWidth="1"/>
    <col min="12" max="16384" width="9.140625" style="455"/>
  </cols>
  <sheetData>
    <row r="1" spans="1:16" ht="15.75" x14ac:dyDescent="0.25">
      <c r="A1" s="2" t="s">
        <v>409</v>
      </c>
      <c r="B1" s="451"/>
      <c r="C1" s="452"/>
      <c r="D1" s="451"/>
      <c r="E1" s="453"/>
      <c r="F1" s="454"/>
      <c r="G1" s="451"/>
      <c r="H1" s="451"/>
    </row>
    <row r="2" spans="1:16" ht="15.75" x14ac:dyDescent="0.25">
      <c r="A2" s="2" t="s">
        <v>347</v>
      </c>
      <c r="B2" s="451"/>
      <c r="C2" s="452"/>
      <c r="D2" s="451"/>
      <c r="E2" s="453"/>
      <c r="F2" s="454"/>
      <c r="G2" s="451"/>
      <c r="H2" s="451"/>
    </row>
    <row r="3" spans="1:16" ht="9" customHeight="1" thickBot="1" x14ac:dyDescent="0.25">
      <c r="B3" s="451"/>
      <c r="C3" s="452"/>
      <c r="D3" s="451"/>
      <c r="E3" s="453"/>
      <c r="F3" s="454"/>
      <c r="G3" s="451"/>
      <c r="H3" s="451"/>
    </row>
    <row r="4" spans="1:16" ht="36.75" customHeight="1" x14ac:dyDescent="0.2">
      <c r="A4" s="457" t="s">
        <v>348</v>
      </c>
      <c r="B4" s="458" t="s">
        <v>349</v>
      </c>
      <c r="C4" s="459" t="s">
        <v>350</v>
      </c>
      <c r="D4" s="460" t="s">
        <v>351</v>
      </c>
      <c r="E4" s="461" t="s">
        <v>352</v>
      </c>
      <c r="F4" s="459" t="s">
        <v>353</v>
      </c>
      <c r="G4" s="462" t="s">
        <v>354</v>
      </c>
      <c r="H4" s="455"/>
    </row>
    <row r="5" spans="1:16" ht="15.75" x14ac:dyDescent="0.25">
      <c r="A5" s="662" t="s">
        <v>355</v>
      </c>
      <c r="B5" s="663"/>
      <c r="C5" s="663"/>
      <c r="D5" s="663"/>
      <c r="E5" s="663"/>
      <c r="F5" s="663"/>
      <c r="G5" s="664"/>
      <c r="H5" s="455"/>
    </row>
    <row r="6" spans="1:16" ht="15.75" x14ac:dyDescent="0.25">
      <c r="A6" s="522" t="s">
        <v>410</v>
      </c>
      <c r="B6" s="523" t="s">
        <v>356</v>
      </c>
      <c r="C6" s="524" t="s">
        <v>357</v>
      </c>
      <c r="D6" s="525">
        <v>390</v>
      </c>
      <c r="E6" s="526">
        <v>24</v>
      </c>
      <c r="F6" s="524" t="s">
        <v>392</v>
      </c>
      <c r="G6" s="527" t="s">
        <v>358</v>
      </c>
    </row>
    <row r="7" spans="1:16" ht="15.75" x14ac:dyDescent="0.25">
      <c r="A7" s="522" t="s">
        <v>411</v>
      </c>
      <c r="B7" s="641" t="s">
        <v>356</v>
      </c>
      <c r="C7" s="642" t="s">
        <v>357</v>
      </c>
      <c r="D7" s="643">
        <v>540</v>
      </c>
      <c r="E7" s="644">
        <v>25</v>
      </c>
      <c r="F7" s="642" t="s">
        <v>398</v>
      </c>
      <c r="G7" s="645" t="s">
        <v>358</v>
      </c>
    </row>
    <row r="8" spans="1:16" ht="15.75" x14ac:dyDescent="0.25">
      <c r="A8" s="522" t="s">
        <v>305</v>
      </c>
      <c r="B8" s="641" t="s">
        <v>356</v>
      </c>
      <c r="C8" s="642" t="s">
        <v>357</v>
      </c>
      <c r="D8" s="643">
        <v>625</v>
      </c>
      <c r="E8" s="644">
        <v>50</v>
      </c>
      <c r="F8" s="642" t="s">
        <v>399</v>
      </c>
      <c r="G8" s="645" t="s">
        <v>358</v>
      </c>
    </row>
    <row r="9" spans="1:16" ht="15.75" x14ac:dyDescent="0.25">
      <c r="A9" s="522" t="s">
        <v>412</v>
      </c>
      <c r="B9" s="641" t="s">
        <v>356</v>
      </c>
      <c r="C9" s="642" t="s">
        <v>357</v>
      </c>
      <c r="D9" s="643">
        <v>625</v>
      </c>
      <c r="E9" s="644">
        <v>300</v>
      </c>
      <c r="F9" s="642" t="s">
        <v>408</v>
      </c>
      <c r="G9" s="645" t="s">
        <v>358</v>
      </c>
    </row>
    <row r="10" spans="1:16" ht="16.5" thickBot="1" x14ac:dyDescent="0.3">
      <c r="A10" s="464" t="s">
        <v>412</v>
      </c>
      <c r="B10" s="465" t="s">
        <v>356</v>
      </c>
      <c r="C10" s="466" t="s">
        <v>357</v>
      </c>
      <c r="D10" s="467">
        <v>648</v>
      </c>
      <c r="E10" s="468">
        <v>250</v>
      </c>
      <c r="F10" s="466" t="s">
        <v>398</v>
      </c>
      <c r="G10" s="469" t="s">
        <v>358</v>
      </c>
    </row>
    <row r="11" spans="1:16" ht="15.75" x14ac:dyDescent="0.25">
      <c r="A11" s="470" t="s">
        <v>359</v>
      </c>
      <c r="B11" s="471"/>
      <c r="C11" s="472"/>
      <c r="D11" s="473"/>
      <c r="E11" s="474"/>
      <c r="F11" s="472"/>
      <c r="G11" s="472"/>
    </row>
    <row r="12" spans="1:16" ht="15.75" x14ac:dyDescent="0.25">
      <c r="A12" s="475"/>
      <c r="B12" s="471"/>
      <c r="C12" s="472"/>
      <c r="D12" s="473"/>
      <c r="E12" s="474"/>
      <c r="F12" s="472"/>
      <c r="G12" s="472"/>
      <c r="N12" s="209"/>
      <c r="O12" s="209"/>
      <c r="P12" s="209"/>
    </row>
    <row r="13" spans="1:16" x14ac:dyDescent="0.2">
      <c r="B13" s="209"/>
      <c r="C13" s="209"/>
      <c r="D13" s="209"/>
      <c r="E13" s="209"/>
      <c r="F13" s="209"/>
      <c r="G13" s="209"/>
      <c r="N13" s="209"/>
      <c r="O13" s="209"/>
      <c r="P13" s="209"/>
    </row>
    <row r="14" spans="1:16" x14ac:dyDescent="0.2">
      <c r="B14" s="209"/>
      <c r="C14" s="209"/>
      <c r="D14" s="209"/>
      <c r="E14" s="209"/>
      <c r="F14" s="209"/>
      <c r="G14" s="209"/>
      <c r="O14" s="209"/>
      <c r="P14" s="209"/>
    </row>
    <row r="15" spans="1:16" ht="15.75" x14ac:dyDescent="0.2">
      <c r="B15" s="476"/>
      <c r="C15" s="477"/>
      <c r="D15" s="476"/>
      <c r="E15" s="478"/>
      <c r="F15" s="479"/>
      <c r="G15" s="476"/>
      <c r="O15" s="209"/>
      <c r="P15" s="209"/>
    </row>
    <row r="16" spans="1:16" x14ac:dyDescent="0.2">
      <c r="N16" s="209"/>
      <c r="O16" s="209"/>
      <c r="P16" s="209"/>
    </row>
    <row r="17" spans="1:16" x14ac:dyDescent="0.2">
      <c r="N17" s="209"/>
      <c r="O17" s="209"/>
      <c r="P17" s="209"/>
    </row>
    <row r="18" spans="1:16" x14ac:dyDescent="0.2">
      <c r="A18" s="596"/>
      <c r="N18" s="209"/>
      <c r="O18" s="209"/>
      <c r="P18" s="209"/>
    </row>
    <row r="19" spans="1:16" x14ac:dyDescent="0.2">
      <c r="N19" s="209"/>
      <c r="O19" s="209"/>
      <c r="P19" s="209"/>
    </row>
    <row r="20" spans="1:16" x14ac:dyDescent="0.2">
      <c r="N20" s="209"/>
      <c r="O20" s="209"/>
      <c r="P20" s="209"/>
    </row>
    <row r="21" spans="1:16" x14ac:dyDescent="0.2">
      <c r="K21" s="209"/>
      <c r="L21" s="209"/>
      <c r="M21" s="209"/>
    </row>
    <row r="22" spans="1:16" x14ac:dyDescent="0.2">
      <c r="K22" s="209"/>
      <c r="L22" s="209"/>
      <c r="M22" s="209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M25"/>
  <sheetViews>
    <sheetView showGridLines="0" zoomScale="90" zoomScaleNormal="9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14062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368</v>
      </c>
      <c r="C1" s="13"/>
      <c r="E1" s="13"/>
      <c r="G1" s="13"/>
    </row>
    <row r="2" spans="1:16" ht="20.25" x14ac:dyDescent="0.3">
      <c r="A2" s="241" t="s">
        <v>413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10"/>
      <c r="B4" s="411"/>
      <c r="C4" s="412" t="s">
        <v>85</v>
      </c>
      <c r="D4" s="413"/>
      <c r="E4" s="414"/>
      <c r="F4" s="414"/>
      <c r="G4" s="415"/>
      <c r="H4" s="416" t="s">
        <v>86</v>
      </c>
      <c r="I4" s="416"/>
      <c r="J4" s="416"/>
      <c r="K4" s="417"/>
      <c r="L4" s="417"/>
      <c r="M4" s="417"/>
      <c r="N4" s="417"/>
      <c r="O4" s="417"/>
      <c r="P4" s="418"/>
    </row>
    <row r="5" spans="1:16" ht="15" x14ac:dyDescent="0.25">
      <c r="A5" s="419"/>
      <c r="B5" s="420"/>
      <c r="C5" s="421"/>
      <c r="D5" s="422"/>
      <c r="E5" s="422"/>
      <c r="F5" s="422"/>
      <c r="G5" s="423"/>
      <c r="H5" s="424" t="s">
        <v>87</v>
      </c>
      <c r="I5" s="425"/>
      <c r="J5" s="425"/>
      <c r="K5" s="424" t="s">
        <v>88</v>
      </c>
      <c r="L5" s="425"/>
      <c r="M5" s="425"/>
      <c r="N5" s="424" t="s">
        <v>89</v>
      </c>
      <c r="O5" s="426"/>
      <c r="P5" s="427"/>
    </row>
    <row r="6" spans="1:16" ht="45.75" thickBot="1" x14ac:dyDescent="0.25">
      <c r="A6" s="428" t="s">
        <v>90</v>
      </c>
      <c r="B6" s="429" t="s">
        <v>91</v>
      </c>
      <c r="C6" s="130" t="s">
        <v>61</v>
      </c>
      <c r="D6" s="131"/>
      <c r="E6" s="397" t="s">
        <v>92</v>
      </c>
      <c r="F6" s="204" t="s">
        <v>93</v>
      </c>
      <c r="G6" s="131"/>
      <c r="H6" s="130" t="s">
        <v>61</v>
      </c>
      <c r="I6" s="131"/>
      <c r="J6" s="398" t="s">
        <v>92</v>
      </c>
      <c r="K6" s="131" t="s">
        <v>61</v>
      </c>
      <c r="L6" s="131"/>
      <c r="M6" s="398" t="s">
        <v>92</v>
      </c>
      <c r="N6" s="131" t="s">
        <v>61</v>
      </c>
      <c r="O6" s="131"/>
      <c r="P6" s="398" t="s">
        <v>92</v>
      </c>
    </row>
    <row r="7" spans="1:16" s="15" customFormat="1" ht="29.25" customHeight="1" thickBot="1" x14ac:dyDescent="0.25">
      <c r="A7" s="430"/>
      <c r="B7" s="431"/>
      <c r="C7" s="30" t="s">
        <v>405</v>
      </c>
      <c r="D7" s="31" t="s">
        <v>397</v>
      </c>
      <c r="E7" s="447"/>
      <c r="F7" s="587" t="s">
        <v>405</v>
      </c>
      <c r="G7" s="20" t="s">
        <v>397</v>
      </c>
      <c r="H7" s="30" t="s">
        <v>405</v>
      </c>
      <c r="I7" s="31" t="s">
        <v>397</v>
      </c>
      <c r="J7" s="447"/>
      <c r="K7" s="30" t="s">
        <v>405</v>
      </c>
      <c r="L7" s="31" t="s">
        <v>397</v>
      </c>
      <c r="M7" s="447"/>
      <c r="N7" s="30" t="s">
        <v>405</v>
      </c>
      <c r="O7" s="31" t="s">
        <v>397</v>
      </c>
      <c r="P7" s="20"/>
    </row>
    <row r="8" spans="1:16" ht="15" x14ac:dyDescent="0.25">
      <c r="A8" s="432" t="s">
        <v>22</v>
      </c>
      <c r="B8" s="433" t="s">
        <v>94</v>
      </c>
      <c r="C8" s="588">
        <v>707.64700000000005</v>
      </c>
      <c r="D8" s="114">
        <v>702.84199999999998</v>
      </c>
      <c r="E8" s="385">
        <v>0.68365294049019032</v>
      </c>
      <c r="F8" s="115">
        <v>30.423626732330298</v>
      </c>
      <c r="G8" s="559">
        <v>35.977284452365389</v>
      </c>
      <c r="H8" s="118">
        <v>701.09699999999998</v>
      </c>
      <c r="I8" s="114">
        <v>704.15</v>
      </c>
      <c r="J8" s="385">
        <v>-0.43357239224596994</v>
      </c>
      <c r="K8" s="118">
        <v>706.90200000000004</v>
      </c>
      <c r="L8" s="114">
        <v>700.91200000000003</v>
      </c>
      <c r="M8" s="385">
        <v>0.8546008628757974</v>
      </c>
      <c r="N8" s="118">
        <v>719.18600000000004</v>
      </c>
      <c r="O8" s="114">
        <v>704.14700000000005</v>
      </c>
      <c r="P8" s="386">
        <v>2.1357756263961911</v>
      </c>
    </row>
    <row r="9" spans="1:16" ht="15" x14ac:dyDescent="0.25">
      <c r="A9" s="432"/>
      <c r="B9" s="434" t="s">
        <v>95</v>
      </c>
      <c r="C9" s="588">
        <v>713.75199999999995</v>
      </c>
      <c r="D9" s="563">
        <v>708.82600000000002</v>
      </c>
      <c r="E9" s="385">
        <v>0.69495193460735505</v>
      </c>
      <c r="F9" s="115">
        <v>24.619004043341864</v>
      </c>
      <c r="G9" s="116">
        <v>33.075334124709698</v>
      </c>
      <c r="H9" s="562">
        <v>706.20100000000002</v>
      </c>
      <c r="I9" s="563">
        <v>689.69200000000001</v>
      </c>
      <c r="J9" s="387">
        <v>2.393677177638716</v>
      </c>
      <c r="K9" s="562">
        <v>717.06299999999999</v>
      </c>
      <c r="L9" s="563">
        <v>707.09299999999996</v>
      </c>
      <c r="M9" s="387">
        <v>1.4099984019075325</v>
      </c>
      <c r="N9" s="562">
        <v>715.89499999999998</v>
      </c>
      <c r="O9" s="563">
        <v>717.70600000000002</v>
      </c>
      <c r="P9" s="564">
        <v>-0.2523317347214647</v>
      </c>
    </row>
    <row r="10" spans="1:16" ht="15" x14ac:dyDescent="0.25">
      <c r="A10" s="435" t="s">
        <v>23</v>
      </c>
      <c r="B10" s="434" t="s">
        <v>94</v>
      </c>
      <c r="C10" s="589">
        <v>570.09299999999996</v>
      </c>
      <c r="D10" s="563">
        <v>564.40300000000002</v>
      </c>
      <c r="E10" s="385">
        <v>1.008144889378678</v>
      </c>
      <c r="F10" s="115">
        <v>2.4572569052110071</v>
      </c>
      <c r="G10" s="116">
        <v>2.1224237141212163</v>
      </c>
      <c r="H10" s="562">
        <v>567.28899999999999</v>
      </c>
      <c r="I10" s="563">
        <v>562.09699999999998</v>
      </c>
      <c r="J10" s="387">
        <v>0.92368399048562921</v>
      </c>
      <c r="K10" s="562" t="s">
        <v>96</v>
      </c>
      <c r="L10" s="563">
        <v>595.71600000000001</v>
      </c>
      <c r="M10" s="387" t="s">
        <v>114</v>
      </c>
      <c r="N10" s="562">
        <v>575.73900000000003</v>
      </c>
      <c r="O10" s="563">
        <v>558.25400000000002</v>
      </c>
      <c r="P10" s="564">
        <v>3.1320868278597223</v>
      </c>
    </row>
    <row r="11" spans="1:16" ht="15" x14ac:dyDescent="0.25">
      <c r="A11" s="436"/>
      <c r="B11" s="434" t="s">
        <v>95</v>
      </c>
      <c r="C11" s="589">
        <v>580.35199999999998</v>
      </c>
      <c r="D11" s="563">
        <v>574.84799999999996</v>
      </c>
      <c r="E11" s="385">
        <v>0.95747049654865624</v>
      </c>
      <c r="F11" s="115">
        <v>1.5443329773756374</v>
      </c>
      <c r="G11" s="116">
        <v>2.4656252628038011</v>
      </c>
      <c r="H11" s="562" t="s">
        <v>96</v>
      </c>
      <c r="I11" s="563" t="s">
        <v>96</v>
      </c>
      <c r="J11" s="581" t="s">
        <v>114</v>
      </c>
      <c r="K11" s="562" t="s">
        <v>114</v>
      </c>
      <c r="L11" s="563" t="s">
        <v>114</v>
      </c>
      <c r="M11" s="581" t="s">
        <v>114</v>
      </c>
      <c r="N11" s="562">
        <v>580.46699999999998</v>
      </c>
      <c r="O11" s="563">
        <v>574.92600000000004</v>
      </c>
      <c r="P11" s="564">
        <v>0.96377620772063533</v>
      </c>
    </row>
    <row r="12" spans="1:16" ht="15" x14ac:dyDescent="0.25">
      <c r="A12" s="435" t="s">
        <v>24</v>
      </c>
      <c r="B12" s="434" t="s">
        <v>94</v>
      </c>
      <c r="C12" s="589">
        <v>601.56399999999996</v>
      </c>
      <c r="D12" s="563">
        <v>610.05200000000002</v>
      </c>
      <c r="E12" s="385">
        <v>-1.3913568023709546</v>
      </c>
      <c r="F12" s="115">
        <v>3.4787901262788834</v>
      </c>
      <c r="G12" s="116">
        <v>1.2998073850294016</v>
      </c>
      <c r="H12" s="562" t="s">
        <v>96</v>
      </c>
      <c r="I12" s="563" t="s">
        <v>96</v>
      </c>
      <c r="J12" s="387" t="s">
        <v>114</v>
      </c>
      <c r="K12" s="562" t="s">
        <v>96</v>
      </c>
      <c r="L12" s="563" t="s">
        <v>96</v>
      </c>
      <c r="M12" s="581" t="s">
        <v>114</v>
      </c>
      <c r="N12" s="562">
        <v>599.93600000000004</v>
      </c>
      <c r="O12" s="563">
        <v>592.84199999999998</v>
      </c>
      <c r="P12" s="564">
        <v>1.1966088772388008</v>
      </c>
    </row>
    <row r="13" spans="1:16" ht="15" x14ac:dyDescent="0.25">
      <c r="A13" s="432"/>
      <c r="B13" s="434" t="s">
        <v>95</v>
      </c>
      <c r="C13" s="589">
        <v>642.47199999999998</v>
      </c>
      <c r="D13" s="563">
        <v>675.06600000000003</v>
      </c>
      <c r="E13" s="385">
        <v>-4.8282686433622857</v>
      </c>
      <c r="F13" s="115">
        <v>9.2697442738836173</v>
      </c>
      <c r="G13" s="116">
        <v>5.6093753032351543</v>
      </c>
      <c r="H13" s="562">
        <v>677.40099999999995</v>
      </c>
      <c r="I13" s="563">
        <v>687.10799999999995</v>
      </c>
      <c r="J13" s="387">
        <v>-1.4127327872765263</v>
      </c>
      <c r="K13" s="562">
        <v>618.32500000000005</v>
      </c>
      <c r="L13" s="563">
        <v>625.60400000000004</v>
      </c>
      <c r="M13" s="387">
        <v>-1.1635155785448936</v>
      </c>
      <c r="N13" s="562">
        <v>644.63599999999997</v>
      </c>
      <c r="O13" s="563">
        <v>681.93299999999999</v>
      </c>
      <c r="P13" s="564">
        <v>-5.4693056355976353</v>
      </c>
    </row>
    <row r="14" spans="1:16" ht="15" x14ac:dyDescent="0.25">
      <c r="A14" s="436"/>
      <c r="B14" s="434" t="s">
        <v>145</v>
      </c>
      <c r="C14" s="589">
        <v>674.35</v>
      </c>
      <c r="D14" s="563">
        <v>741.20600000000002</v>
      </c>
      <c r="E14" s="385">
        <v>-9.0198946041991004</v>
      </c>
      <c r="F14" s="115">
        <v>15.931065477435274</v>
      </c>
      <c r="G14" s="116">
        <v>1.1794735675979895</v>
      </c>
      <c r="H14" s="562" t="s">
        <v>96</v>
      </c>
      <c r="I14" s="563" t="s">
        <v>96</v>
      </c>
      <c r="J14" s="581" t="s">
        <v>114</v>
      </c>
      <c r="K14" s="562" t="s">
        <v>96</v>
      </c>
      <c r="L14" s="563" t="s">
        <v>96</v>
      </c>
      <c r="M14" s="581" t="s">
        <v>114</v>
      </c>
      <c r="N14" s="562">
        <v>688.59900000000005</v>
      </c>
      <c r="O14" s="563">
        <v>739.50199999999995</v>
      </c>
      <c r="P14" s="564">
        <v>-6.8834161368055673</v>
      </c>
    </row>
    <row r="15" spans="1:16" ht="15" x14ac:dyDescent="0.25">
      <c r="A15" s="435" t="s">
        <v>31</v>
      </c>
      <c r="B15" s="434" t="s">
        <v>95</v>
      </c>
      <c r="C15" s="589">
        <v>692.57500000000005</v>
      </c>
      <c r="D15" s="563">
        <v>690.00800000000004</v>
      </c>
      <c r="E15" s="385">
        <v>0.37202467217771495</v>
      </c>
      <c r="F15" s="115">
        <v>8.659533171018186</v>
      </c>
      <c r="G15" s="116">
        <v>11.336324983989183</v>
      </c>
      <c r="H15" s="562">
        <v>692.61400000000003</v>
      </c>
      <c r="I15" s="563">
        <v>690.53700000000003</v>
      </c>
      <c r="J15" s="387">
        <v>0.30078040713241982</v>
      </c>
      <c r="K15" s="562">
        <v>700.745</v>
      </c>
      <c r="L15" s="563">
        <v>680.976</v>
      </c>
      <c r="M15" s="387">
        <v>2.9030391673127989</v>
      </c>
      <c r="N15" s="562">
        <v>687.76499999999999</v>
      </c>
      <c r="O15" s="563">
        <v>692.60400000000004</v>
      </c>
      <c r="P15" s="564">
        <v>-0.69866763691807365</v>
      </c>
    </row>
    <row r="16" spans="1:16" ht="15" x14ac:dyDescent="0.25">
      <c r="A16" s="435" t="s">
        <v>97</v>
      </c>
      <c r="B16" s="434" t="s">
        <v>94</v>
      </c>
      <c r="C16" s="589" t="s">
        <v>96</v>
      </c>
      <c r="D16" s="563" t="s">
        <v>96</v>
      </c>
      <c r="E16" s="395" t="s">
        <v>114</v>
      </c>
      <c r="F16" s="115">
        <v>0.13108775101127451</v>
      </c>
      <c r="G16" s="116">
        <v>0.51112306980715849</v>
      </c>
      <c r="H16" s="562" t="s">
        <v>114</v>
      </c>
      <c r="I16" s="563" t="s">
        <v>114</v>
      </c>
      <c r="J16" s="581" t="s">
        <v>114</v>
      </c>
      <c r="K16" s="562" t="s">
        <v>114</v>
      </c>
      <c r="L16" s="563" t="s">
        <v>114</v>
      </c>
      <c r="M16" s="387" t="s">
        <v>114</v>
      </c>
      <c r="N16" s="562" t="s">
        <v>96</v>
      </c>
      <c r="O16" s="563" t="s">
        <v>96</v>
      </c>
      <c r="P16" s="573" t="s">
        <v>114</v>
      </c>
    </row>
    <row r="17" spans="1:65" ht="15" x14ac:dyDescent="0.25">
      <c r="A17" s="436"/>
      <c r="B17" s="434" t="s">
        <v>95</v>
      </c>
      <c r="C17" s="590">
        <v>528.601</v>
      </c>
      <c r="D17" s="566">
        <v>519.00199999999995</v>
      </c>
      <c r="E17" s="591">
        <v>1.8495111772209063</v>
      </c>
      <c r="F17" s="592">
        <v>9.3177305128527468E-2</v>
      </c>
      <c r="G17" s="121">
        <v>0.21545868562519807</v>
      </c>
      <c r="H17" s="565" t="s">
        <v>114</v>
      </c>
      <c r="I17" s="566" t="s">
        <v>96</v>
      </c>
      <c r="J17" s="388" t="s">
        <v>114</v>
      </c>
      <c r="K17" s="565" t="s">
        <v>114</v>
      </c>
      <c r="L17" s="566" t="s">
        <v>114</v>
      </c>
      <c r="M17" s="388" t="s">
        <v>114</v>
      </c>
      <c r="N17" s="565">
        <v>528.601</v>
      </c>
      <c r="O17" s="566" t="s">
        <v>96</v>
      </c>
      <c r="P17" s="574" t="s">
        <v>114</v>
      </c>
    </row>
    <row r="18" spans="1:65" ht="15.75" thickBot="1" x14ac:dyDescent="0.3">
      <c r="A18" s="437" t="s">
        <v>0</v>
      </c>
      <c r="B18" s="438" t="s">
        <v>95</v>
      </c>
      <c r="C18" s="593">
        <v>634.09199999999998</v>
      </c>
      <c r="D18" s="117">
        <v>640.35799999999995</v>
      </c>
      <c r="E18" s="388">
        <v>-0.97851514309182719</v>
      </c>
      <c r="F18" s="594">
        <v>3.3923812369854338</v>
      </c>
      <c r="G18" s="121">
        <v>6.2077694507157961</v>
      </c>
      <c r="H18" s="119">
        <v>640.03300000000002</v>
      </c>
      <c r="I18" s="117">
        <v>641.46299999999997</v>
      </c>
      <c r="J18" s="389">
        <v>-0.22292790075186722</v>
      </c>
      <c r="K18" s="119" t="s">
        <v>96</v>
      </c>
      <c r="L18" s="117" t="s">
        <v>96</v>
      </c>
      <c r="M18" s="389" t="s">
        <v>114</v>
      </c>
      <c r="N18" s="119">
        <v>630.08500000000004</v>
      </c>
      <c r="O18" s="117">
        <v>640.55999999999995</v>
      </c>
      <c r="P18" s="595">
        <v>-1.6352878731110139</v>
      </c>
    </row>
    <row r="19" spans="1:65" s="33" customFormat="1" ht="15.75" thickBot="1" x14ac:dyDescent="0.3">
      <c r="A19" s="209"/>
      <c r="B19" s="209"/>
      <c r="C19" s="209"/>
      <c r="D19" s="209"/>
      <c r="E19" s="439" t="s">
        <v>112</v>
      </c>
      <c r="F19" s="440">
        <v>100</v>
      </c>
      <c r="G19" s="441">
        <v>100</v>
      </c>
      <c r="H19" s="20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53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4" spans="1:65" ht="15" x14ac:dyDescent="0.25">
      <c r="A24" s="599"/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K29" sqref="K29"/>
    </sheetView>
  </sheetViews>
  <sheetFormatPr defaultRowHeight="12.75" x14ac:dyDescent="0.2"/>
  <cols>
    <col min="1" max="1" width="12.7109375" style="209" customWidth="1"/>
    <col min="2" max="3" width="10.140625" style="209" bestFit="1" customWidth="1"/>
    <col min="4" max="4" width="2.28515625" style="209" customWidth="1"/>
    <col min="5" max="5" width="11.7109375" style="209" customWidth="1"/>
    <col min="6" max="7" width="10.28515625" style="209" bestFit="1" customWidth="1"/>
    <col min="8" max="8" width="3.28515625" style="209" customWidth="1"/>
    <col min="9" max="9" width="11.140625" style="209" customWidth="1"/>
    <col min="10" max="11" width="10.140625" style="209" bestFit="1" customWidth="1"/>
    <col min="12" max="12" width="1.5703125" style="209" customWidth="1"/>
    <col min="13" max="13" width="11.5703125" style="209" customWidth="1"/>
    <col min="14" max="14" width="11.42578125" style="209" bestFit="1" customWidth="1"/>
    <col min="15" max="15" width="11.7109375" style="209" bestFit="1" customWidth="1"/>
    <col min="16" max="16384" width="9.140625" style="209"/>
  </cols>
  <sheetData>
    <row r="1" spans="1:19" s="263" customFormat="1" ht="15.75" x14ac:dyDescent="0.25">
      <c r="A1" s="264" t="s">
        <v>308</v>
      </c>
      <c r="B1" s="265"/>
      <c r="C1" s="265"/>
      <c r="D1" s="265"/>
      <c r="E1" s="265"/>
      <c r="F1" s="265"/>
      <c r="G1" s="265"/>
      <c r="H1" s="264" t="s">
        <v>414</v>
      </c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</row>
    <row r="2" spans="1:19" s="263" customFormat="1" ht="15.75" x14ac:dyDescent="0.25">
      <c r="A2" s="266" t="s">
        <v>346</v>
      </c>
      <c r="B2" s="267">
        <v>4.3501000000000003</v>
      </c>
      <c r="C2" s="266" t="s">
        <v>309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</row>
    <row r="3" spans="1:19" s="263" customFormat="1" ht="6" customHeight="1" x14ac:dyDescent="0.2">
      <c r="A3" s="265"/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19" s="263" customFormat="1" ht="15.75" x14ac:dyDescent="0.25">
      <c r="A4" s="268" t="s">
        <v>310</v>
      </c>
      <c r="B4" s="269"/>
      <c r="C4" s="269"/>
      <c r="D4" s="270"/>
      <c r="E4" s="268" t="s">
        <v>307</v>
      </c>
      <c r="F4" s="269"/>
      <c r="G4" s="269"/>
      <c r="H4" s="270"/>
      <c r="I4" s="268" t="s">
        <v>311</v>
      </c>
      <c r="J4" s="269"/>
      <c r="K4" s="271"/>
      <c r="L4" s="265"/>
      <c r="M4" s="268" t="s">
        <v>305</v>
      </c>
      <c r="N4" s="271"/>
      <c r="O4" s="271"/>
      <c r="P4" s="265"/>
      <c r="Q4" s="265"/>
      <c r="R4" s="265"/>
      <c r="S4" s="265"/>
    </row>
    <row r="5" spans="1:19" s="263" customFormat="1" ht="15.75" x14ac:dyDescent="0.25">
      <c r="A5" s="272" t="s">
        <v>280</v>
      </c>
      <c r="B5" s="273" t="s">
        <v>312</v>
      </c>
      <c r="C5" s="274" t="s">
        <v>313</v>
      </c>
      <c r="D5" s="265"/>
      <c r="E5" s="273" t="s">
        <v>280</v>
      </c>
      <c r="F5" s="273" t="s">
        <v>312</v>
      </c>
      <c r="G5" s="274" t="s">
        <v>313</v>
      </c>
      <c r="H5" s="265"/>
      <c r="I5" s="272" t="s">
        <v>280</v>
      </c>
      <c r="J5" s="273" t="s">
        <v>312</v>
      </c>
      <c r="K5" s="274" t="s">
        <v>313</v>
      </c>
      <c r="L5" s="265"/>
      <c r="M5" s="272" t="s">
        <v>280</v>
      </c>
      <c r="N5" s="275" t="s">
        <v>312</v>
      </c>
      <c r="O5" s="276" t="s">
        <v>313</v>
      </c>
      <c r="P5" s="265"/>
      <c r="Q5" s="265"/>
      <c r="R5" s="265"/>
      <c r="S5" s="265"/>
    </row>
    <row r="6" spans="1:19" s="263" customFormat="1" ht="15.75" x14ac:dyDescent="0.25">
      <c r="A6" s="277" t="s">
        <v>304</v>
      </c>
      <c r="B6" s="278">
        <v>774.31780000000003</v>
      </c>
      <c r="C6" s="279">
        <v>178</v>
      </c>
      <c r="D6" s="265"/>
      <c r="E6" s="277" t="s">
        <v>304</v>
      </c>
      <c r="F6" s="278">
        <v>752.56730000000005</v>
      </c>
      <c r="G6" s="279">
        <v>173</v>
      </c>
      <c r="H6" s="265"/>
      <c r="I6" s="277" t="s">
        <v>341</v>
      </c>
      <c r="J6" s="278">
        <v>611.66756100000009</v>
      </c>
      <c r="K6" s="279">
        <v>140.61000000000001</v>
      </c>
      <c r="L6" s="265"/>
      <c r="M6" s="277" t="s">
        <v>304</v>
      </c>
      <c r="N6" s="278">
        <v>778.66790000000003</v>
      </c>
      <c r="O6" s="279">
        <v>179</v>
      </c>
      <c r="P6" s="265"/>
      <c r="Q6" s="265"/>
      <c r="R6" s="265"/>
      <c r="S6" s="265"/>
    </row>
    <row r="7" spans="1:19" s="263" customFormat="1" ht="15.75" x14ac:dyDescent="0.25">
      <c r="A7" s="277" t="s">
        <v>341</v>
      </c>
      <c r="B7" s="278">
        <v>645.03282799999999</v>
      </c>
      <c r="C7" s="279">
        <v>148.28</v>
      </c>
      <c r="D7" s="265"/>
      <c r="E7" s="280" t="s">
        <v>300</v>
      </c>
      <c r="F7" s="278">
        <v>839.56930000000011</v>
      </c>
      <c r="G7" s="279">
        <v>193</v>
      </c>
      <c r="H7" s="265"/>
      <c r="I7" s="280" t="s">
        <v>286</v>
      </c>
      <c r="J7" s="278">
        <v>743.86710000000005</v>
      </c>
      <c r="K7" s="279">
        <v>171</v>
      </c>
      <c r="L7" s="265"/>
      <c r="M7" s="280" t="s">
        <v>286</v>
      </c>
      <c r="N7" s="278">
        <v>804.76850000000002</v>
      </c>
      <c r="O7" s="279">
        <v>185</v>
      </c>
      <c r="P7" s="265"/>
      <c r="Q7" s="265"/>
      <c r="R7" s="265"/>
      <c r="S7" s="265"/>
    </row>
    <row r="8" spans="1:19" s="263" customFormat="1" ht="15.75" x14ac:dyDescent="0.25">
      <c r="A8" s="277" t="s">
        <v>396</v>
      </c>
      <c r="B8" s="278">
        <v>696.97302200000001</v>
      </c>
      <c r="C8" s="279">
        <v>160.22</v>
      </c>
      <c r="D8" s="265"/>
      <c r="E8" s="280" t="s">
        <v>289</v>
      </c>
      <c r="F8" s="278">
        <v>626.45790099999999</v>
      </c>
      <c r="G8" s="279">
        <v>144.01</v>
      </c>
      <c r="H8" s="265"/>
      <c r="I8" s="280" t="s">
        <v>300</v>
      </c>
      <c r="J8" s="278">
        <v>839.56930000000011</v>
      </c>
      <c r="K8" s="279">
        <v>193</v>
      </c>
      <c r="L8" s="265"/>
      <c r="M8" s="280" t="s">
        <v>333</v>
      </c>
      <c r="N8" s="278">
        <v>671.74244199999998</v>
      </c>
      <c r="O8" s="279">
        <v>154.41999999999999</v>
      </c>
      <c r="P8" s="265"/>
      <c r="Q8" s="265"/>
      <c r="R8" s="265"/>
      <c r="S8" s="265"/>
    </row>
    <row r="9" spans="1:19" s="263" customFormat="1" ht="18.75" x14ac:dyDescent="0.3">
      <c r="A9" s="280" t="s">
        <v>286</v>
      </c>
      <c r="B9" s="278">
        <v>773.44778000000008</v>
      </c>
      <c r="C9" s="279">
        <v>177.8</v>
      </c>
      <c r="D9" s="265"/>
      <c r="E9" s="514" t="s">
        <v>314</v>
      </c>
      <c r="F9" s="281">
        <v>708.82600000000002</v>
      </c>
      <c r="G9" s="282">
        <v>162.94475989057722</v>
      </c>
      <c r="H9" s="265"/>
      <c r="I9" s="280" t="s">
        <v>303</v>
      </c>
      <c r="J9" s="278">
        <v>763.4425500000001</v>
      </c>
      <c r="K9" s="279">
        <v>175.5</v>
      </c>
      <c r="L9" s="265"/>
      <c r="M9" s="280" t="s">
        <v>303</v>
      </c>
      <c r="N9" s="278">
        <v>804.76850000000002</v>
      </c>
      <c r="O9" s="279">
        <v>185</v>
      </c>
      <c r="P9" s="265"/>
      <c r="Q9" s="265"/>
      <c r="R9" s="265"/>
      <c r="S9" s="265"/>
    </row>
    <row r="10" spans="1:19" s="263" customFormat="1" ht="15.75" x14ac:dyDescent="0.25">
      <c r="A10" s="280" t="s">
        <v>296</v>
      </c>
      <c r="B10" s="278">
        <v>740.51752299999998</v>
      </c>
      <c r="C10" s="279">
        <v>170.23</v>
      </c>
      <c r="D10" s="265"/>
      <c r="E10" s="280" t="s">
        <v>371</v>
      </c>
      <c r="F10" s="278">
        <v>822.16890000000001</v>
      </c>
      <c r="G10" s="279">
        <v>189</v>
      </c>
      <c r="H10" s="265"/>
      <c r="I10" s="280" t="s">
        <v>297</v>
      </c>
      <c r="J10" s="278">
        <v>648.16489999999999</v>
      </c>
      <c r="K10" s="279">
        <v>149</v>
      </c>
      <c r="L10" s="265"/>
      <c r="M10" s="280" t="s">
        <v>290</v>
      </c>
      <c r="N10" s="278">
        <v>659.56216200000006</v>
      </c>
      <c r="O10" s="279">
        <v>151.62</v>
      </c>
      <c r="P10" s="265"/>
      <c r="Q10" s="265"/>
      <c r="R10" s="265"/>
      <c r="S10" s="265"/>
    </row>
    <row r="11" spans="1:19" s="263" customFormat="1" ht="18.75" x14ac:dyDescent="0.3">
      <c r="A11" s="280" t="s">
        <v>333</v>
      </c>
      <c r="B11" s="278">
        <v>671.87294499999996</v>
      </c>
      <c r="C11" s="279">
        <v>154.44999999999999</v>
      </c>
      <c r="D11" s="265"/>
      <c r="E11" s="280" t="s">
        <v>299</v>
      </c>
      <c r="F11" s="278">
        <v>627.24091900000008</v>
      </c>
      <c r="G11" s="279">
        <v>144.19</v>
      </c>
      <c r="H11" s="265"/>
      <c r="I11" s="280" t="s">
        <v>289</v>
      </c>
      <c r="J11" s="278">
        <v>638.8991870000001</v>
      </c>
      <c r="K11" s="279">
        <v>146.87</v>
      </c>
      <c r="L11" s="265"/>
      <c r="M11" s="283" t="s">
        <v>314</v>
      </c>
      <c r="N11" s="281">
        <v>690.00800000000004</v>
      </c>
      <c r="O11" s="282">
        <v>158.61888232454427</v>
      </c>
      <c r="P11" s="265"/>
      <c r="Q11" s="265"/>
      <c r="R11" s="265"/>
      <c r="S11" s="265"/>
    </row>
    <row r="12" spans="1:19" ht="15.75" x14ac:dyDescent="0.25">
      <c r="A12" s="280" t="s">
        <v>303</v>
      </c>
      <c r="B12" s="278">
        <v>783.01800000000003</v>
      </c>
      <c r="C12" s="279">
        <v>180</v>
      </c>
      <c r="D12" s="265"/>
      <c r="E12" s="280" t="s">
        <v>380</v>
      </c>
      <c r="F12" s="278">
        <v>769.44568800000002</v>
      </c>
      <c r="G12" s="279">
        <v>176.88</v>
      </c>
      <c r="H12" s="265"/>
      <c r="I12" s="280" t="s">
        <v>291</v>
      </c>
      <c r="J12" s="278">
        <v>602.48885000000007</v>
      </c>
      <c r="K12" s="279">
        <v>138.5</v>
      </c>
      <c r="L12" s="265"/>
      <c r="M12" s="280" t="s">
        <v>371</v>
      </c>
      <c r="N12" s="278">
        <v>761.26750000000004</v>
      </c>
      <c r="O12" s="279">
        <v>175</v>
      </c>
      <c r="P12" s="265"/>
      <c r="Q12" s="265"/>
      <c r="R12" s="265"/>
      <c r="S12" s="265"/>
    </row>
    <row r="13" spans="1:19" ht="18.75" x14ac:dyDescent="0.3">
      <c r="A13" s="280" t="s">
        <v>289</v>
      </c>
      <c r="B13" s="278">
        <v>717.72299900000007</v>
      </c>
      <c r="C13" s="279">
        <v>164.99</v>
      </c>
      <c r="D13" s="265"/>
      <c r="E13" s="284" t="s">
        <v>316</v>
      </c>
      <c r="F13" s="285">
        <v>735.18228685714291</v>
      </c>
      <c r="G13" s="286">
        <v>169.00353712722531</v>
      </c>
      <c r="H13" s="265"/>
      <c r="I13" s="283" t="s">
        <v>314</v>
      </c>
      <c r="J13" s="281">
        <v>675.06600000000003</v>
      </c>
      <c r="K13" s="282">
        <v>155.18401875818947</v>
      </c>
      <c r="L13" s="265"/>
      <c r="M13" s="280" t="s">
        <v>299</v>
      </c>
      <c r="N13" s="278">
        <v>484.16613000000001</v>
      </c>
      <c r="O13" s="279">
        <v>111.3</v>
      </c>
      <c r="P13" s="265"/>
      <c r="Q13" s="265"/>
      <c r="R13" s="265"/>
      <c r="S13" s="265"/>
    </row>
    <row r="14" spans="1:19" ht="18.75" x14ac:dyDescent="0.3">
      <c r="A14" s="514" t="s">
        <v>314</v>
      </c>
      <c r="B14" s="281">
        <v>702.84199999999998</v>
      </c>
      <c r="C14" s="282">
        <v>161.56915932967055</v>
      </c>
      <c r="D14" s="265"/>
      <c r="E14"/>
      <c r="F14"/>
      <c r="G14"/>
      <c r="H14" s="265"/>
      <c r="I14" s="280" t="s">
        <v>371</v>
      </c>
      <c r="J14" s="278">
        <v>791.71820000000002</v>
      </c>
      <c r="K14" s="279">
        <v>182</v>
      </c>
      <c r="L14" s="265"/>
      <c r="M14" s="280" t="s">
        <v>315</v>
      </c>
      <c r="N14" s="278">
        <v>748.21720000000005</v>
      </c>
      <c r="O14" s="279">
        <v>172</v>
      </c>
      <c r="P14" s="265"/>
      <c r="Q14" s="265"/>
      <c r="R14" s="265"/>
      <c r="S14" s="265"/>
    </row>
    <row r="15" spans="1:19" ht="15.75" x14ac:dyDescent="0.25">
      <c r="A15" s="280" t="s">
        <v>299</v>
      </c>
      <c r="B15" s="278">
        <v>642.37926700000003</v>
      </c>
      <c r="C15" s="279">
        <v>147.66999999999999</v>
      </c>
      <c r="D15" s="265"/>
      <c r="E15"/>
      <c r="F15"/>
      <c r="G15"/>
      <c r="H15" s="265"/>
      <c r="I15" s="280" t="s">
        <v>299</v>
      </c>
      <c r="J15" s="278">
        <v>635.54961000000003</v>
      </c>
      <c r="K15" s="279">
        <v>146.1</v>
      </c>
      <c r="L15" s="265"/>
      <c r="M15" s="280" t="s">
        <v>283</v>
      </c>
      <c r="N15" s="278">
        <v>653.60252500000001</v>
      </c>
      <c r="O15" s="279">
        <v>150.25</v>
      </c>
      <c r="P15" s="265"/>
      <c r="Q15" s="265"/>
      <c r="R15" s="265"/>
      <c r="S15" s="265"/>
    </row>
    <row r="16" spans="1:19" ht="18.75" x14ac:dyDescent="0.3">
      <c r="A16" s="280" t="s">
        <v>315</v>
      </c>
      <c r="B16" s="278">
        <v>816.16576200000009</v>
      </c>
      <c r="C16" s="279">
        <v>187.62</v>
      </c>
      <c r="D16" s="265"/>
      <c r="E16"/>
      <c r="F16"/>
      <c r="G16"/>
      <c r="H16" s="265"/>
      <c r="I16" s="280" t="s">
        <v>283</v>
      </c>
      <c r="J16" s="278">
        <v>586.39348000000007</v>
      </c>
      <c r="K16" s="279">
        <v>134.80000000000001</v>
      </c>
      <c r="L16" s="265"/>
      <c r="M16" s="284" t="s">
        <v>316</v>
      </c>
      <c r="N16" s="285">
        <v>705.67708590000007</v>
      </c>
      <c r="O16" s="286">
        <v>162.22088823245443</v>
      </c>
      <c r="P16" s="265"/>
      <c r="Q16" s="265"/>
      <c r="R16" s="265"/>
      <c r="S16" s="265"/>
    </row>
    <row r="17" spans="1:19" ht="15.75" x14ac:dyDescent="0.25">
      <c r="A17" s="280" t="s">
        <v>283</v>
      </c>
      <c r="B17" s="278">
        <v>664.26026999999999</v>
      </c>
      <c r="C17" s="279">
        <v>152.69999999999999</v>
      </c>
      <c r="D17" s="265"/>
      <c r="E17" s="265"/>
      <c r="F17" s="265"/>
      <c r="G17" s="265"/>
      <c r="H17" s="265"/>
      <c r="I17" s="280" t="s">
        <v>295</v>
      </c>
      <c r="J17" s="278">
        <v>609.01400000000001</v>
      </c>
      <c r="K17" s="279">
        <v>140</v>
      </c>
      <c r="L17" s="265"/>
      <c r="M17" s="265"/>
      <c r="N17" s="265"/>
      <c r="O17" s="265"/>
      <c r="P17" s="265"/>
      <c r="Q17" s="265"/>
      <c r="R17" s="265"/>
      <c r="S17" s="265"/>
    </row>
    <row r="18" spans="1:19" ht="15.75" x14ac:dyDescent="0.25">
      <c r="A18" s="280" t="s">
        <v>295</v>
      </c>
      <c r="B18" s="278">
        <v>700.36610000000007</v>
      </c>
      <c r="C18" s="279">
        <v>161</v>
      </c>
      <c r="D18" s="265"/>
      <c r="E18" s="265"/>
      <c r="F18" s="265"/>
      <c r="G18" s="265"/>
      <c r="H18" s="265"/>
      <c r="I18" s="280" t="s">
        <v>380</v>
      </c>
      <c r="J18" s="278">
        <v>701.19261900000004</v>
      </c>
      <c r="K18" s="279">
        <v>161.19</v>
      </c>
      <c r="L18" s="265"/>
      <c r="M18" s="265"/>
      <c r="N18" s="265"/>
      <c r="O18" s="265"/>
      <c r="P18" s="265"/>
      <c r="Q18" s="265"/>
      <c r="R18" s="265"/>
      <c r="S18" s="265"/>
    </row>
    <row r="19" spans="1:19" ht="18.75" x14ac:dyDescent="0.3">
      <c r="A19" s="280" t="s">
        <v>380</v>
      </c>
      <c r="B19" s="278">
        <v>858.66623900000002</v>
      </c>
      <c r="C19" s="279">
        <v>197.39</v>
      </c>
      <c r="D19" s="265"/>
      <c r="E19" s="265"/>
      <c r="F19" s="265"/>
      <c r="G19" s="265"/>
      <c r="H19" s="265"/>
      <c r="I19" s="284" t="s">
        <v>316</v>
      </c>
      <c r="J19" s="285">
        <v>680.54102746153842</v>
      </c>
      <c r="K19" s="286">
        <v>156.44261682755302</v>
      </c>
      <c r="L19" s="265"/>
      <c r="M19" s="265"/>
      <c r="N19" s="265"/>
      <c r="O19" s="265"/>
      <c r="P19" s="265"/>
      <c r="Q19" s="265"/>
      <c r="R19" s="265"/>
      <c r="S19" s="265"/>
    </row>
    <row r="20" spans="1:19" ht="18.75" x14ac:dyDescent="0.3">
      <c r="A20" s="284" t="s">
        <v>316</v>
      </c>
      <c r="B20" s="285">
        <v>727.68446678571433</v>
      </c>
      <c r="C20" s="286">
        <v>167.27993995211932</v>
      </c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/>
      <c r="Q20"/>
      <c r="R20"/>
      <c r="S20" s="265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 s="265"/>
      <c r="O21" s="265"/>
      <c r="P21"/>
      <c r="Q21"/>
      <c r="R21"/>
      <c r="S21" s="265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 s="265"/>
      <c r="O22" s="265"/>
      <c r="P22"/>
      <c r="Q22"/>
      <c r="R22"/>
      <c r="S22" s="265"/>
    </row>
    <row r="23" spans="1:19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 s="265"/>
      <c r="O23" s="265"/>
      <c r="P23"/>
      <c r="Q23"/>
      <c r="R23"/>
      <c r="S23" s="265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 s="265"/>
      <c r="O24" s="265"/>
      <c r="P24"/>
      <c r="Q24"/>
      <c r="R24"/>
      <c r="S24" s="265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 s="265"/>
      <c r="O25" s="265"/>
      <c r="P25"/>
      <c r="Q25"/>
      <c r="R25"/>
      <c r="S25" s="26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 s="265"/>
      <c r="O26" s="265"/>
      <c r="P26"/>
      <c r="Q26"/>
      <c r="R26"/>
      <c r="S26" s="265"/>
    </row>
    <row r="27" spans="1:19" x14ac:dyDescent="0.2">
      <c r="A27" s="265"/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/>
      <c r="Q27"/>
      <c r="R27"/>
      <c r="S27" s="265"/>
    </row>
    <row r="28" spans="1:19" x14ac:dyDescent="0.2">
      <c r="A28" s="265"/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5"/>
      <c r="O28" s="265"/>
      <c r="P28"/>
      <c r="Q28"/>
      <c r="R28"/>
      <c r="S28" s="265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265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265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X12" sqref="X12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37" t="s">
        <v>308</v>
      </c>
      <c r="B1" s="444"/>
      <c r="C1" s="338"/>
      <c r="D1" s="338"/>
      <c r="E1" s="338"/>
      <c r="F1" s="338"/>
      <c r="G1" s="442" t="s">
        <v>420</v>
      </c>
      <c r="H1" s="339"/>
      <c r="I1" s="338"/>
      <c r="J1" s="338"/>
      <c r="K1" s="338"/>
      <c r="L1" s="338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</row>
    <row r="2" spans="1:30" ht="6" customHeight="1" x14ac:dyDescent="0.2">
      <c r="A2" s="340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</row>
    <row r="3" spans="1:30" x14ac:dyDescent="0.2">
      <c r="A3" s="340"/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</row>
    <row r="4" spans="1:30" x14ac:dyDescent="0.2">
      <c r="A4" s="340"/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39"/>
      <c r="N4" s="340"/>
      <c r="O4" s="340"/>
      <c r="P4" s="340"/>
      <c r="Q4" s="340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</row>
    <row r="5" spans="1:30" x14ac:dyDescent="0.2">
      <c r="A5" s="340"/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39"/>
      <c r="M5" s="339"/>
      <c r="N5" s="339"/>
      <c r="O5" s="340"/>
      <c r="P5" s="340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</row>
    <row r="6" spans="1:30" x14ac:dyDescent="0.2">
      <c r="A6" s="340"/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  <c r="X6" s="339"/>
      <c r="Y6" s="339"/>
      <c r="Z6" s="339"/>
      <c r="AA6" s="339"/>
      <c r="AB6" s="339"/>
      <c r="AC6" s="339"/>
      <c r="AD6" s="339"/>
    </row>
    <row r="7" spans="1:30" x14ac:dyDescent="0.2">
      <c r="A7" s="340"/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39"/>
      <c r="AD7" s="339"/>
    </row>
    <row r="8" spans="1:30" x14ac:dyDescent="0.2">
      <c r="A8" s="340"/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339"/>
      <c r="Y8" s="339"/>
      <c r="Z8" s="339"/>
      <c r="AA8" s="339"/>
      <c r="AB8" s="339"/>
      <c r="AC8" s="339"/>
      <c r="AD8" s="339"/>
    </row>
    <row r="9" spans="1:30" x14ac:dyDescent="0.2">
      <c r="A9" s="340"/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39"/>
      <c r="M9" s="339"/>
      <c r="N9" s="339"/>
      <c r="O9" s="339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</row>
    <row r="10" spans="1:30" x14ac:dyDescent="0.2">
      <c r="A10" s="340"/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  <c r="AD10" s="339"/>
    </row>
    <row r="11" spans="1:30" x14ac:dyDescent="0.2">
      <c r="A11" s="340"/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  <c r="AA11" s="339"/>
      <c r="AB11" s="339"/>
      <c r="AC11" s="339"/>
      <c r="AD11" s="339"/>
    </row>
    <row r="12" spans="1:30" x14ac:dyDescent="0.2">
      <c r="A12" s="340"/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39"/>
      <c r="M12" s="339"/>
      <c r="N12" s="339"/>
      <c r="O12" s="339"/>
      <c r="P12" s="339"/>
      <c r="Q12" s="339"/>
      <c r="R12" s="339"/>
      <c r="S12" s="339"/>
      <c r="T12" s="339"/>
      <c r="U12" s="339"/>
      <c r="V12" s="339"/>
      <c r="W12" s="339"/>
      <c r="X12" s="339"/>
      <c r="Y12" s="339"/>
      <c r="Z12" s="339"/>
      <c r="AA12" s="339"/>
      <c r="AB12" s="339"/>
      <c r="AC12" s="339"/>
      <c r="AD12" s="339"/>
    </row>
    <row r="13" spans="1:30" x14ac:dyDescent="0.2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339"/>
      <c r="W13" s="339"/>
      <c r="X13" s="339"/>
      <c r="Y13" s="339"/>
      <c r="Z13" s="339"/>
      <c r="AA13" s="339"/>
      <c r="AB13" s="339"/>
      <c r="AC13" s="339"/>
      <c r="AD13" s="339"/>
    </row>
    <row r="14" spans="1:30" x14ac:dyDescent="0.2">
      <c r="A14" s="340"/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39"/>
      <c r="M14" s="339"/>
      <c r="N14" s="339"/>
      <c r="O14" s="339"/>
      <c r="P14" s="339"/>
      <c r="Q14" s="339"/>
      <c r="R14" s="339"/>
      <c r="S14" s="339"/>
      <c r="T14" s="339"/>
      <c r="U14" s="339"/>
      <c r="V14" s="339"/>
      <c r="W14" s="339"/>
      <c r="X14" s="339"/>
      <c r="Y14" s="339"/>
      <c r="Z14" s="339"/>
      <c r="AA14" s="339"/>
      <c r="AB14" s="339"/>
      <c r="AC14" s="339"/>
      <c r="AD14" s="339"/>
    </row>
    <row r="15" spans="1:30" x14ac:dyDescent="0.2">
      <c r="A15" s="340"/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39"/>
      <c r="M15" s="339"/>
      <c r="N15" s="339"/>
      <c r="O15" s="339"/>
      <c r="P15" s="339"/>
      <c r="Q15" s="341" t="s">
        <v>317</v>
      </c>
      <c r="R15" s="339"/>
      <c r="S15" s="339"/>
      <c r="T15" s="339"/>
      <c r="U15" s="339"/>
      <c r="V15" s="339"/>
      <c r="W15" s="339"/>
      <c r="X15" s="339"/>
      <c r="Y15" s="339"/>
      <c r="Z15" s="339"/>
      <c r="AA15" s="339"/>
      <c r="AB15" s="339"/>
      <c r="AC15" s="339"/>
      <c r="AD15" s="339"/>
    </row>
    <row r="16" spans="1:30" x14ac:dyDescent="0.2">
      <c r="A16" s="340"/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</row>
    <row r="17" spans="1:30" x14ac:dyDescent="0.2">
      <c r="A17" s="340"/>
      <c r="B17" s="340"/>
      <c r="C17" s="340"/>
      <c r="D17" s="340"/>
      <c r="E17" s="340"/>
      <c r="F17" s="340"/>
      <c r="G17" s="340"/>
      <c r="H17" s="340"/>
      <c r="I17" s="340"/>
      <c r="J17" s="340"/>
      <c r="K17" s="340"/>
      <c r="L17" s="339"/>
      <c r="M17" s="339"/>
      <c r="N17" s="339"/>
      <c r="O17" s="339"/>
      <c r="P17" s="339"/>
      <c r="Q17" s="339"/>
      <c r="R17" s="339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39"/>
    </row>
    <row r="18" spans="1:30" x14ac:dyDescent="0.2">
      <c r="A18" s="340"/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39"/>
      <c r="M18" s="339"/>
      <c r="N18" s="339"/>
      <c r="O18" s="339"/>
      <c r="P18" s="339"/>
      <c r="Q18" s="339"/>
      <c r="R18" s="339"/>
      <c r="S18" s="339"/>
      <c r="T18" s="339"/>
      <c r="U18" s="339"/>
      <c r="V18" s="339"/>
      <c r="W18" s="339"/>
      <c r="X18" s="339"/>
      <c r="Y18" s="339"/>
      <c r="Z18" s="339"/>
      <c r="AA18" s="339"/>
      <c r="AB18" s="339"/>
      <c r="AC18" s="339"/>
      <c r="AD18" s="339"/>
    </row>
    <row r="19" spans="1:30" x14ac:dyDescent="0.2">
      <c r="A19" s="340"/>
      <c r="B19" s="340"/>
      <c r="C19" s="340"/>
      <c r="D19" s="340"/>
      <c r="E19" s="340"/>
      <c r="F19" s="340"/>
      <c r="G19" s="340"/>
      <c r="H19" s="340"/>
      <c r="I19" s="340"/>
      <c r="J19" s="340"/>
      <c r="K19" s="340"/>
      <c r="L19" s="339"/>
      <c r="M19" s="339"/>
      <c r="N19" s="339"/>
      <c r="O19" s="339"/>
      <c r="P19" s="339"/>
      <c r="Q19" s="339"/>
      <c r="R19" s="339"/>
      <c r="S19" s="339"/>
      <c r="T19" s="339"/>
      <c r="U19" s="339"/>
      <c r="V19" s="339"/>
      <c r="W19" s="339"/>
      <c r="X19" s="339"/>
      <c r="Y19" s="339"/>
      <c r="Z19" s="339"/>
      <c r="AA19" s="339"/>
      <c r="AB19" s="339"/>
      <c r="AC19" s="339"/>
      <c r="AD19" s="339"/>
    </row>
    <row r="20" spans="1:30" x14ac:dyDescent="0.2">
      <c r="A20" s="340"/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39"/>
      <c r="M20" s="339"/>
      <c r="N20" s="339"/>
      <c r="O20" s="339"/>
      <c r="P20" s="339"/>
      <c r="Q20" s="339"/>
      <c r="R20" s="339"/>
      <c r="S20" s="339"/>
      <c r="T20" s="339"/>
      <c r="U20" s="339"/>
      <c r="V20" s="339"/>
      <c r="W20" s="339"/>
      <c r="X20" s="339"/>
      <c r="Y20" s="339"/>
      <c r="Z20" s="339"/>
      <c r="AA20" s="339"/>
      <c r="AB20" s="339"/>
      <c r="AC20" s="339"/>
      <c r="AD20" s="339"/>
    </row>
    <row r="21" spans="1:30" x14ac:dyDescent="0.2">
      <c r="A21" s="340"/>
      <c r="B21" s="340"/>
      <c r="C21" s="340"/>
      <c r="D21" s="340"/>
      <c r="E21" s="340"/>
      <c r="F21" s="340"/>
      <c r="G21" s="340"/>
      <c r="H21" s="340"/>
      <c r="I21" s="340"/>
      <c r="J21" s="340"/>
      <c r="K21" s="340"/>
      <c r="L21" s="339"/>
      <c r="M21" s="339"/>
      <c r="N21" s="339"/>
      <c r="O21" s="339"/>
      <c r="P21" s="339"/>
      <c r="Q21" s="339"/>
      <c r="R21" s="339"/>
      <c r="S21" s="339"/>
      <c r="T21" s="339"/>
      <c r="U21" s="339"/>
      <c r="V21" s="339"/>
      <c r="W21" s="339"/>
      <c r="X21" s="339"/>
      <c r="Y21" s="339"/>
      <c r="Z21" s="339"/>
      <c r="AA21" s="339"/>
      <c r="AB21" s="339"/>
      <c r="AC21" s="339"/>
      <c r="AD21" s="339"/>
    </row>
    <row r="22" spans="1:30" x14ac:dyDescent="0.2">
      <c r="A22" s="340"/>
      <c r="B22" s="340"/>
      <c r="C22" s="340"/>
      <c r="D22" s="340"/>
      <c r="E22" s="340"/>
      <c r="F22" s="340"/>
      <c r="G22" s="340"/>
      <c r="H22" s="340"/>
      <c r="I22" s="340"/>
      <c r="J22" s="340"/>
      <c r="K22" s="340"/>
      <c r="L22" s="339"/>
      <c r="M22" s="339"/>
      <c r="N22" s="339"/>
      <c r="O22" s="340"/>
      <c r="P22" s="339"/>
      <c r="Q22" s="339"/>
      <c r="R22" s="339"/>
      <c r="S22" s="339"/>
      <c r="T22" s="339"/>
      <c r="U22" s="339"/>
      <c r="V22" s="339"/>
      <c r="W22" s="339"/>
      <c r="X22" s="339"/>
      <c r="Y22" s="339"/>
      <c r="Z22" s="339"/>
      <c r="AA22" s="339"/>
      <c r="AB22" s="339"/>
      <c r="AC22" s="339"/>
      <c r="AD22" s="339"/>
    </row>
    <row r="23" spans="1:30" x14ac:dyDescent="0.2">
      <c r="A23" s="340"/>
      <c r="B23" s="340"/>
      <c r="C23" s="340"/>
      <c r="D23" s="340"/>
      <c r="E23" s="340"/>
      <c r="F23" s="340"/>
      <c r="G23" s="340"/>
      <c r="H23" s="340"/>
      <c r="I23" s="340"/>
      <c r="J23" s="340"/>
      <c r="K23" s="340"/>
      <c r="L23" s="340"/>
      <c r="M23" s="339"/>
      <c r="N23" s="340"/>
      <c r="O23" s="340"/>
      <c r="P23" s="340"/>
      <c r="Q23" s="339"/>
      <c r="R23" s="339"/>
      <c r="S23" s="339"/>
      <c r="T23" s="339"/>
      <c r="U23" s="339"/>
      <c r="V23" s="339"/>
      <c r="W23" s="339"/>
      <c r="X23" s="339"/>
      <c r="Y23" s="339"/>
      <c r="Z23" s="339"/>
      <c r="AA23" s="339"/>
      <c r="AB23" s="339"/>
      <c r="AC23" s="339"/>
      <c r="AD23" s="339"/>
    </row>
    <row r="24" spans="1:30" x14ac:dyDescent="0.2">
      <c r="A24" s="340"/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39"/>
      <c r="N24" s="339"/>
      <c r="O24" s="340"/>
      <c r="P24" s="340"/>
      <c r="Q24" s="339"/>
      <c r="R24" s="339"/>
      <c r="S24" s="339"/>
      <c r="T24" s="339"/>
      <c r="U24" s="339"/>
      <c r="V24" s="339"/>
      <c r="W24" s="339"/>
      <c r="X24" s="339"/>
      <c r="Y24" s="339"/>
      <c r="Z24" s="339"/>
      <c r="AA24" s="339"/>
      <c r="AB24" s="339"/>
      <c r="AC24" s="339"/>
      <c r="AD24" s="339"/>
    </row>
    <row r="25" spans="1:30" x14ac:dyDescent="0.2">
      <c r="A25" s="340"/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39"/>
      <c r="N25" s="339"/>
      <c r="O25" s="339"/>
      <c r="P25" s="340"/>
      <c r="Q25" s="339"/>
      <c r="R25" s="339"/>
      <c r="S25" s="339"/>
      <c r="T25" s="339"/>
      <c r="U25" s="339"/>
      <c r="V25" s="339"/>
      <c r="W25" s="339"/>
      <c r="X25" s="339"/>
      <c r="Y25" s="339"/>
      <c r="Z25" s="339"/>
      <c r="AA25" s="339"/>
      <c r="AB25" s="339"/>
      <c r="AC25" s="339"/>
      <c r="AD25" s="339"/>
    </row>
    <row r="26" spans="1:30" x14ac:dyDescent="0.2">
      <c r="A26" s="340"/>
      <c r="B26" s="340"/>
      <c r="C26" s="340"/>
      <c r="D26" s="340"/>
      <c r="E26" s="340"/>
      <c r="F26" s="340"/>
      <c r="G26" s="340"/>
      <c r="H26" s="340"/>
      <c r="I26" s="340"/>
      <c r="J26" s="340"/>
      <c r="K26" s="340"/>
      <c r="L26" s="340"/>
      <c r="M26" s="339"/>
      <c r="N26" s="339"/>
      <c r="O26" s="339"/>
      <c r="P26" s="339"/>
      <c r="Q26" s="339"/>
      <c r="R26" s="339"/>
      <c r="S26" s="339"/>
      <c r="T26" s="339"/>
      <c r="U26" s="339"/>
      <c r="V26" s="339"/>
      <c r="W26" s="339"/>
      <c r="X26" s="339"/>
      <c r="Y26" s="339"/>
      <c r="Z26" s="339"/>
      <c r="AA26" s="339"/>
      <c r="AB26" s="339"/>
      <c r="AC26" s="339"/>
      <c r="AD26" s="339"/>
    </row>
    <row r="27" spans="1:30" x14ac:dyDescent="0.2">
      <c r="A27" s="340"/>
      <c r="B27" s="340"/>
      <c r="C27" s="340"/>
      <c r="D27" s="340"/>
      <c r="E27" s="340"/>
      <c r="F27" s="340"/>
      <c r="G27" s="340"/>
      <c r="H27" s="340"/>
      <c r="I27" s="340"/>
      <c r="J27" s="339"/>
      <c r="K27" s="339"/>
      <c r="L27" s="339"/>
      <c r="M27" s="339"/>
      <c r="N27" s="339"/>
      <c r="O27" s="339"/>
      <c r="P27" s="339"/>
      <c r="Q27" s="339"/>
      <c r="R27" s="339"/>
      <c r="S27" s="339"/>
      <c r="T27" s="339"/>
      <c r="U27" s="339"/>
      <c r="V27" s="339"/>
      <c r="W27" s="339"/>
      <c r="X27" s="339"/>
      <c r="Y27" s="339"/>
      <c r="Z27" s="339"/>
      <c r="AA27" s="339"/>
      <c r="AB27" s="339"/>
      <c r="AC27" s="339"/>
      <c r="AD27" s="339"/>
    </row>
    <row r="28" spans="1:30" x14ac:dyDescent="0.2">
      <c r="A28" s="340"/>
      <c r="B28" s="340"/>
      <c r="C28" s="340"/>
      <c r="D28" s="340"/>
      <c r="E28" s="340"/>
      <c r="F28" s="340"/>
      <c r="G28" s="340"/>
      <c r="H28" s="340"/>
      <c r="I28" s="340"/>
      <c r="J28" s="339"/>
      <c r="K28" s="339"/>
      <c r="L28" s="339"/>
      <c r="M28" s="339"/>
      <c r="N28" s="339"/>
      <c r="O28" s="339"/>
      <c r="P28" s="339"/>
      <c r="Q28" s="339"/>
      <c r="R28" s="339"/>
      <c r="S28" s="339"/>
      <c r="T28" s="339"/>
      <c r="U28" s="339"/>
      <c r="V28" s="339"/>
      <c r="W28" s="339"/>
      <c r="X28" s="339"/>
      <c r="Y28" s="339"/>
      <c r="Z28" s="339"/>
      <c r="AA28" s="339"/>
      <c r="AB28" s="339"/>
      <c r="AC28" s="339"/>
      <c r="AD28" s="339"/>
    </row>
    <row r="29" spans="1:30" x14ac:dyDescent="0.2">
      <c r="A29" s="339"/>
      <c r="B29" s="339"/>
      <c r="C29" s="339"/>
      <c r="D29" s="339"/>
      <c r="E29" s="339"/>
      <c r="F29" s="339"/>
      <c r="G29" s="339"/>
      <c r="H29" s="339"/>
      <c r="I29" s="339"/>
      <c r="J29" s="339"/>
      <c r="K29" s="339"/>
      <c r="L29" s="339"/>
      <c r="M29" s="339"/>
      <c r="N29" s="339"/>
      <c r="O29" s="339"/>
      <c r="P29" s="339"/>
      <c r="Q29" s="339"/>
      <c r="R29" s="339"/>
      <c r="S29" s="339"/>
      <c r="T29" s="339"/>
      <c r="U29" s="339"/>
      <c r="V29" s="339"/>
      <c r="W29" s="339"/>
      <c r="X29" s="339"/>
      <c r="Y29" s="339"/>
      <c r="Z29" s="339"/>
      <c r="AA29" s="339"/>
      <c r="AB29" s="339"/>
      <c r="AC29" s="339"/>
      <c r="AD29" s="339"/>
    </row>
    <row r="30" spans="1:30" x14ac:dyDescent="0.2">
      <c r="A30" s="339"/>
      <c r="B30" s="339"/>
      <c r="C30" s="339"/>
      <c r="D30" s="339"/>
      <c r="E30" s="339"/>
      <c r="F30" s="339"/>
      <c r="G30" s="339"/>
      <c r="H30" s="339"/>
      <c r="I30" s="339"/>
      <c r="J30" s="339"/>
      <c r="K30" s="339"/>
      <c r="L30" s="339"/>
      <c r="M30" s="339"/>
      <c r="N30" s="339"/>
      <c r="O30" s="339"/>
      <c r="P30" s="339"/>
      <c r="Q30" s="339"/>
      <c r="R30" s="339"/>
      <c r="S30" s="339"/>
      <c r="T30" s="339"/>
      <c r="U30" s="339"/>
      <c r="V30" s="339"/>
      <c r="W30" s="339"/>
      <c r="X30" s="339"/>
      <c r="Y30" s="339"/>
      <c r="Z30" s="339"/>
      <c r="AA30" s="339"/>
      <c r="AB30" s="339"/>
      <c r="AC30" s="339"/>
      <c r="AD30" s="339"/>
    </row>
    <row r="31" spans="1:30" x14ac:dyDescent="0.2">
      <c r="A31" s="339"/>
      <c r="B31" s="339"/>
      <c r="C31" s="339"/>
      <c r="D31" s="339"/>
      <c r="E31" s="339"/>
      <c r="F31" s="339"/>
      <c r="G31" s="339"/>
      <c r="H31" s="339"/>
      <c r="I31" s="339"/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  <c r="V31" s="339"/>
      <c r="W31" s="339"/>
      <c r="X31" s="339"/>
      <c r="Y31" s="339"/>
      <c r="Z31" s="339"/>
      <c r="AA31" s="339"/>
      <c r="AB31" s="339"/>
      <c r="AC31" s="339"/>
      <c r="AD31" s="339"/>
    </row>
    <row r="32" spans="1:30" x14ac:dyDescent="0.2">
      <c r="A32" s="339"/>
      <c r="B32" s="339"/>
      <c r="C32" s="339"/>
      <c r="D32" s="339"/>
      <c r="E32" s="339"/>
      <c r="F32" s="339"/>
      <c r="G32" s="339"/>
      <c r="H32" s="339"/>
      <c r="I32" s="339"/>
      <c r="J32" s="339"/>
      <c r="K32" s="339"/>
      <c r="L32" s="339"/>
      <c r="M32" s="339"/>
      <c r="N32" s="339"/>
      <c r="O32" s="339"/>
      <c r="P32" s="339"/>
      <c r="Q32" s="339"/>
      <c r="R32" s="339"/>
      <c r="S32" s="339"/>
      <c r="T32" s="339"/>
      <c r="U32" s="339"/>
      <c r="V32" s="339"/>
      <c r="W32" s="339"/>
      <c r="X32" s="339"/>
      <c r="Y32" s="339"/>
      <c r="Z32" s="339"/>
      <c r="AA32" s="339"/>
      <c r="AB32" s="339"/>
      <c r="AC32" s="339"/>
      <c r="AD32" s="339"/>
    </row>
    <row r="33" spans="1:30" x14ac:dyDescent="0.2">
      <c r="A33" s="339"/>
      <c r="B33" s="339"/>
      <c r="C33" s="339"/>
      <c r="D33" s="339"/>
      <c r="E33" s="339"/>
      <c r="F33" s="339"/>
      <c r="G33" s="339"/>
      <c r="H33" s="339"/>
      <c r="I33" s="339"/>
      <c r="J33" s="339"/>
      <c r="K33" s="339"/>
      <c r="L33" s="339"/>
      <c r="M33" s="339"/>
      <c r="N33" s="339"/>
      <c r="O33" s="339"/>
      <c r="P33" s="339"/>
      <c r="Q33" s="339"/>
      <c r="R33" s="339"/>
      <c r="S33" s="339"/>
      <c r="T33" s="339"/>
      <c r="U33" s="339"/>
      <c r="V33" s="339"/>
      <c r="W33" s="339"/>
      <c r="X33" s="339"/>
      <c r="Y33" s="339"/>
      <c r="Z33" s="339"/>
      <c r="AA33" s="339"/>
      <c r="AB33" s="339"/>
      <c r="AC33" s="339"/>
      <c r="AD33" s="339"/>
    </row>
    <row r="34" spans="1:30" x14ac:dyDescent="0.2">
      <c r="A34" s="339"/>
      <c r="B34" s="339"/>
      <c r="C34" s="339"/>
      <c r="D34" s="339"/>
      <c r="E34" s="339"/>
      <c r="F34" s="339"/>
      <c r="G34" s="339"/>
      <c r="H34" s="339"/>
      <c r="I34" s="339"/>
      <c r="J34" s="339"/>
      <c r="K34" s="339"/>
      <c r="L34" s="339"/>
      <c r="M34" s="339"/>
      <c r="N34" s="339"/>
      <c r="O34" s="339"/>
      <c r="P34" s="339"/>
      <c r="Q34" s="339"/>
      <c r="R34" s="339"/>
      <c r="S34" s="339"/>
      <c r="T34" s="339"/>
      <c r="U34" s="339"/>
      <c r="V34" s="339"/>
      <c r="W34" s="339"/>
      <c r="X34" s="339"/>
      <c r="Y34" s="339"/>
      <c r="Z34" s="339"/>
      <c r="AA34" s="339"/>
      <c r="AB34" s="339"/>
      <c r="AC34" s="339"/>
      <c r="AD34" s="339"/>
    </row>
    <row r="35" spans="1:30" ht="18.75" x14ac:dyDescent="0.3">
      <c r="A35" s="339"/>
      <c r="B35" s="339"/>
      <c r="C35" s="339"/>
      <c r="D35" s="339"/>
      <c r="E35" s="339"/>
      <c r="F35" s="339"/>
      <c r="G35" s="339"/>
      <c r="H35" s="339"/>
      <c r="I35" s="342"/>
      <c r="J35" s="343"/>
      <c r="K35" s="343"/>
      <c r="L35" s="343"/>
      <c r="M35" s="343"/>
      <c r="N35" s="343"/>
      <c r="O35" s="343"/>
      <c r="P35" s="343"/>
      <c r="Q35" s="339"/>
      <c r="R35" s="339"/>
      <c r="S35" s="339"/>
      <c r="T35" s="339"/>
      <c r="U35" s="339"/>
      <c r="V35" s="339"/>
      <c r="W35" s="339"/>
      <c r="X35" s="339"/>
      <c r="Y35" s="339"/>
      <c r="Z35" s="339"/>
      <c r="AA35" s="339"/>
      <c r="AB35" s="339"/>
      <c r="AC35" s="339"/>
      <c r="AD35" s="339"/>
    </row>
    <row r="36" spans="1:30" x14ac:dyDescent="0.2">
      <c r="A36" s="339"/>
      <c r="B36" s="339"/>
      <c r="C36" s="339"/>
      <c r="D36" s="339"/>
      <c r="E36" s="339"/>
      <c r="F36" s="339"/>
      <c r="G36" s="339"/>
      <c r="H36" s="339"/>
      <c r="I36" s="339"/>
      <c r="J36" s="339"/>
      <c r="K36" s="339"/>
      <c r="L36" s="339"/>
      <c r="M36" s="339"/>
      <c r="N36" s="339"/>
      <c r="O36" s="339"/>
      <c r="P36" s="339"/>
      <c r="Q36" s="339"/>
      <c r="R36" s="339"/>
      <c r="S36" s="339"/>
      <c r="T36" s="339"/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</row>
    <row r="37" spans="1:30" x14ac:dyDescent="0.2">
      <c r="A37" s="339"/>
      <c r="B37" s="339"/>
      <c r="C37" s="339"/>
      <c r="D37" s="339"/>
      <c r="E37" s="339"/>
      <c r="F37" s="339"/>
      <c r="G37" s="339"/>
      <c r="H37" s="339"/>
      <c r="I37" s="339"/>
      <c r="J37" s="344"/>
      <c r="K37" s="344"/>
      <c r="L37" s="344"/>
      <c r="M37" s="344"/>
      <c r="N37" s="344"/>
      <c r="O37" s="344"/>
      <c r="P37" s="344"/>
      <c r="Q37" s="339"/>
      <c r="R37" s="339"/>
      <c r="S37" s="339"/>
      <c r="T37" s="339"/>
      <c r="U37" s="339"/>
      <c r="V37" s="339"/>
      <c r="W37" s="339"/>
      <c r="X37" s="339"/>
      <c r="Y37" s="339"/>
      <c r="Z37" s="339"/>
      <c r="AA37" s="339"/>
      <c r="AB37" s="339"/>
      <c r="AC37" s="339"/>
      <c r="AD37" s="339"/>
    </row>
    <row r="38" spans="1:30" x14ac:dyDescent="0.2">
      <c r="A38" s="339"/>
      <c r="B38" s="339"/>
      <c r="C38" s="339"/>
      <c r="D38" s="339"/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39"/>
      <c r="X38" s="339"/>
      <c r="Y38" s="339"/>
      <c r="Z38" s="339"/>
      <c r="AA38" s="339"/>
      <c r="AB38" s="339"/>
      <c r="AC38" s="339"/>
      <c r="AD38" s="339"/>
    </row>
    <row r="39" spans="1:30" x14ac:dyDescent="0.2">
      <c r="A39" s="339"/>
      <c r="B39" s="339"/>
      <c r="C39" s="339"/>
      <c r="D39" s="339"/>
      <c r="E39" s="339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/>
      <c r="X39" s="339"/>
      <c r="Y39" s="339"/>
      <c r="Z39" s="339"/>
      <c r="AA39" s="339"/>
      <c r="AB39" s="339"/>
      <c r="AC39" s="339"/>
      <c r="AD39" s="339"/>
    </row>
    <row r="40" spans="1:30" x14ac:dyDescent="0.2">
      <c r="A40" s="339"/>
      <c r="B40" s="339"/>
      <c r="C40" s="339"/>
      <c r="D40" s="339"/>
      <c r="E40" s="339"/>
      <c r="F40" s="339"/>
      <c r="G40" s="339"/>
      <c r="H40" s="339"/>
      <c r="I40" s="339"/>
      <c r="J40" s="339"/>
      <c r="K40" s="339"/>
      <c r="L40" s="339"/>
      <c r="M40" s="339"/>
      <c r="N40" s="339"/>
      <c r="O40" s="339"/>
      <c r="P40" s="339"/>
      <c r="Q40" s="339"/>
      <c r="R40" s="339"/>
      <c r="S40" s="339"/>
      <c r="T40" s="339"/>
      <c r="U40" s="339"/>
      <c r="V40" s="339"/>
      <c r="W40" s="339"/>
      <c r="X40" s="339"/>
      <c r="Y40" s="339"/>
      <c r="Z40" s="339"/>
      <c r="AA40" s="339"/>
      <c r="AB40" s="339"/>
      <c r="AC40" s="339"/>
      <c r="AD40" s="339"/>
    </row>
    <row r="41" spans="1:30" x14ac:dyDescent="0.2">
      <c r="A41" s="339"/>
      <c r="B41" s="339"/>
      <c r="C41" s="339"/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339"/>
      <c r="Q41" s="339"/>
      <c r="R41" s="339"/>
      <c r="S41" s="339"/>
      <c r="T41" s="339"/>
      <c r="U41" s="339"/>
      <c r="V41" s="339"/>
      <c r="W41" s="339"/>
      <c r="X41" s="339"/>
      <c r="Y41" s="339"/>
      <c r="Z41" s="339"/>
      <c r="AA41" s="339"/>
      <c r="AB41" s="339"/>
      <c r="AC41" s="339"/>
      <c r="AD41" s="339"/>
    </row>
    <row r="42" spans="1:30" x14ac:dyDescent="0.2">
      <c r="A42" s="339"/>
      <c r="B42" s="339"/>
      <c r="C42" s="339"/>
      <c r="D42" s="339"/>
      <c r="E42" s="339"/>
      <c r="F42" s="339"/>
      <c r="G42" s="339"/>
      <c r="H42" s="339"/>
      <c r="I42" s="339"/>
      <c r="J42" s="339"/>
      <c r="K42" s="339"/>
      <c r="L42" s="339"/>
      <c r="M42" s="339"/>
      <c r="N42" s="339"/>
      <c r="O42" s="339"/>
      <c r="P42" s="339"/>
      <c r="Q42" s="339"/>
      <c r="R42" s="339"/>
      <c r="S42" s="339"/>
      <c r="T42" s="339"/>
      <c r="U42" s="339"/>
      <c r="V42" s="339"/>
      <c r="W42" s="339"/>
      <c r="X42" s="339"/>
      <c r="Y42" s="339"/>
      <c r="Z42" s="339"/>
      <c r="AA42" s="339"/>
      <c r="AB42" s="339"/>
      <c r="AC42" s="339"/>
      <c r="AD42" s="339"/>
    </row>
    <row r="43" spans="1:30" x14ac:dyDescent="0.2">
      <c r="A43" s="339"/>
      <c r="B43" s="339"/>
      <c r="C43" s="339"/>
      <c r="D43" s="339"/>
      <c r="E43" s="339"/>
      <c r="F43" s="339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39"/>
      <c r="U43" s="339"/>
      <c r="V43" s="339"/>
      <c r="W43" s="339"/>
      <c r="X43" s="339"/>
      <c r="Y43" s="339"/>
      <c r="Z43" s="339"/>
      <c r="AA43" s="339"/>
      <c r="AB43" s="339"/>
      <c r="AC43" s="339"/>
      <c r="AD43" s="339"/>
    </row>
    <row r="44" spans="1:30" x14ac:dyDescent="0.2">
      <c r="A44" s="339"/>
      <c r="B44" s="339"/>
      <c r="C44" s="339"/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  <c r="T44" s="339"/>
      <c r="U44" s="339"/>
      <c r="V44" s="339"/>
      <c r="W44" s="339"/>
      <c r="X44" s="339"/>
      <c r="Y44" s="339"/>
      <c r="Z44" s="339"/>
      <c r="AA44" s="339"/>
      <c r="AB44" s="339"/>
      <c r="AC44" s="339"/>
      <c r="AD44" s="339"/>
    </row>
    <row r="45" spans="1:30" x14ac:dyDescent="0.2">
      <c r="A45" s="339"/>
      <c r="B45" s="339"/>
      <c r="C45" s="339"/>
      <c r="D45" s="339"/>
      <c r="E45" s="339"/>
      <c r="F45" s="339"/>
      <c r="G45" s="339"/>
      <c r="H45" s="339"/>
      <c r="I45" s="339"/>
      <c r="J45" s="339"/>
      <c r="K45" s="339"/>
      <c r="L45" s="339"/>
      <c r="M45" s="339"/>
      <c r="N45" s="339"/>
      <c r="O45" s="339"/>
      <c r="P45" s="339"/>
      <c r="Q45" s="339"/>
      <c r="R45" s="339"/>
      <c r="S45" s="339"/>
      <c r="T45" s="339"/>
      <c r="U45" s="339"/>
      <c r="V45" s="339"/>
      <c r="W45" s="339"/>
      <c r="X45" s="339"/>
      <c r="Y45" s="339"/>
      <c r="Z45" s="339"/>
      <c r="AA45" s="339"/>
      <c r="AB45" s="339"/>
      <c r="AC45" s="339"/>
      <c r="AD45" s="339"/>
    </row>
    <row r="46" spans="1:30" x14ac:dyDescent="0.2">
      <c r="A46" s="339"/>
      <c r="B46" s="339"/>
      <c r="C46" s="339"/>
      <c r="D46" s="339"/>
      <c r="E46" s="339"/>
      <c r="F46" s="339"/>
      <c r="G46" s="339"/>
      <c r="H46" s="339"/>
      <c r="I46" s="339"/>
      <c r="J46" s="339"/>
      <c r="K46" s="339"/>
      <c r="L46" s="339"/>
      <c r="M46" s="339"/>
      <c r="N46" s="339"/>
      <c r="O46" s="339"/>
      <c r="P46" s="339"/>
      <c r="Q46" s="339"/>
      <c r="R46" s="339"/>
      <c r="S46" s="339"/>
      <c r="T46" s="339"/>
      <c r="U46" s="339"/>
      <c r="V46" s="339"/>
      <c r="W46" s="339"/>
      <c r="X46" s="339"/>
      <c r="Y46" s="339"/>
      <c r="Z46" s="339"/>
      <c r="AA46" s="339"/>
      <c r="AB46" s="339"/>
      <c r="AC46" s="339"/>
      <c r="AD46" s="339"/>
    </row>
    <row r="47" spans="1:30" x14ac:dyDescent="0.2">
      <c r="A47" s="339"/>
      <c r="B47" s="339"/>
      <c r="C47" s="339"/>
      <c r="D47" s="339"/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39"/>
      <c r="Q47" s="339"/>
      <c r="R47" s="339"/>
      <c r="S47" s="339"/>
      <c r="T47" s="339"/>
      <c r="U47" s="339"/>
      <c r="V47" s="339"/>
      <c r="W47" s="339"/>
      <c r="X47" s="339"/>
      <c r="Y47" s="339"/>
      <c r="Z47" s="339"/>
      <c r="AA47" s="339"/>
      <c r="AB47" s="339"/>
      <c r="AC47" s="339"/>
      <c r="AD47" s="339"/>
    </row>
    <row r="48" spans="1:30" x14ac:dyDescent="0.2">
      <c r="A48" s="339"/>
      <c r="B48" s="339"/>
      <c r="C48" s="339"/>
      <c r="D48" s="339"/>
      <c r="E48" s="339"/>
      <c r="F48" s="339"/>
      <c r="G48" s="339"/>
      <c r="H48" s="339"/>
      <c r="I48" s="339"/>
      <c r="J48" s="339"/>
      <c r="K48" s="339"/>
      <c r="L48" s="339"/>
      <c r="M48" s="339"/>
      <c r="N48" s="339"/>
      <c r="O48" s="339"/>
      <c r="P48" s="339"/>
      <c r="Q48" s="339"/>
      <c r="R48" s="339"/>
      <c r="S48" s="339"/>
      <c r="T48" s="339"/>
      <c r="U48" s="339"/>
      <c r="V48" s="339"/>
      <c r="W48" s="339"/>
      <c r="X48" s="339"/>
      <c r="Y48" s="339"/>
      <c r="Z48" s="339"/>
      <c r="AA48" s="339"/>
      <c r="AB48" s="339"/>
      <c r="AC48" s="339"/>
      <c r="AD48" s="339"/>
    </row>
    <row r="49" spans="1:30" x14ac:dyDescent="0.2">
      <c r="A49" s="339"/>
      <c r="B49" s="339"/>
      <c r="C49" s="339"/>
      <c r="D49" s="339"/>
      <c r="E49" s="339"/>
      <c r="F49" s="339"/>
      <c r="G49" s="339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  <c r="X49" s="339"/>
      <c r="Y49" s="339"/>
      <c r="Z49" s="339"/>
      <c r="AA49" s="339"/>
      <c r="AB49" s="339"/>
      <c r="AC49" s="339"/>
      <c r="AD49" s="339"/>
    </row>
    <row r="50" spans="1:30" x14ac:dyDescent="0.2">
      <c r="A50" s="339"/>
      <c r="B50" s="339"/>
      <c r="C50" s="339"/>
      <c r="D50" s="339"/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  <c r="X50" s="339"/>
      <c r="Y50" s="339"/>
      <c r="Z50" s="339"/>
      <c r="AA50" s="339"/>
      <c r="AB50" s="339"/>
      <c r="AC50" s="339"/>
      <c r="AD50" s="339"/>
    </row>
    <row r="51" spans="1:30" x14ac:dyDescent="0.2">
      <c r="A51" s="339"/>
      <c r="B51" s="339"/>
      <c r="C51" s="339"/>
      <c r="D51" s="339"/>
      <c r="E51" s="339"/>
      <c r="F51" s="339"/>
      <c r="G51" s="339"/>
      <c r="H51" s="339"/>
      <c r="I51" s="339"/>
      <c r="J51" s="339"/>
      <c r="K51" s="339"/>
      <c r="L51" s="339"/>
      <c r="M51" s="339"/>
      <c r="N51" s="339"/>
      <c r="O51" s="339"/>
      <c r="P51" s="339"/>
      <c r="Q51" s="339"/>
      <c r="R51" s="339"/>
      <c r="S51" s="339"/>
      <c r="T51" s="339"/>
      <c r="U51" s="339"/>
      <c r="V51" s="339"/>
      <c r="W51" s="339"/>
      <c r="X51" s="339"/>
      <c r="Y51" s="339"/>
      <c r="Z51" s="339"/>
      <c r="AA51" s="339"/>
      <c r="AB51" s="339"/>
      <c r="AC51" s="339"/>
      <c r="AD51" s="339"/>
    </row>
    <row r="52" spans="1:30" x14ac:dyDescent="0.2">
      <c r="A52" s="339"/>
      <c r="B52" s="339"/>
      <c r="C52" s="339"/>
      <c r="D52" s="339"/>
      <c r="E52" s="339"/>
      <c r="F52" s="339"/>
      <c r="G52" s="339"/>
      <c r="H52" s="339"/>
      <c r="I52" s="339"/>
      <c r="J52" s="339"/>
      <c r="K52" s="339"/>
      <c r="L52" s="339"/>
      <c r="M52" s="339"/>
      <c r="N52" s="339"/>
      <c r="O52" s="339"/>
      <c r="P52" s="339"/>
      <c r="Q52" s="339"/>
      <c r="R52" s="339"/>
      <c r="S52" s="339"/>
      <c r="T52" s="339"/>
      <c r="U52" s="339"/>
      <c r="V52" s="339"/>
      <c r="W52" s="339"/>
      <c r="X52" s="339"/>
      <c r="Y52" s="339"/>
      <c r="Z52" s="339"/>
      <c r="AA52" s="339"/>
      <c r="AB52" s="339"/>
      <c r="AC52" s="339"/>
      <c r="AD52" s="339"/>
    </row>
    <row r="53" spans="1:30" x14ac:dyDescent="0.2">
      <c r="A53" s="339"/>
      <c r="B53" s="339"/>
      <c r="C53" s="339"/>
      <c r="D53" s="339"/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39"/>
      <c r="U53" s="339"/>
      <c r="V53" s="339"/>
      <c r="W53" s="339"/>
      <c r="X53" s="339"/>
      <c r="Y53" s="339"/>
      <c r="Z53" s="339"/>
      <c r="AA53" s="339"/>
      <c r="AB53" s="339"/>
      <c r="AC53" s="339"/>
      <c r="AD53" s="339"/>
    </row>
    <row r="54" spans="1:30" x14ac:dyDescent="0.2">
      <c r="A54" s="339"/>
      <c r="B54" s="339"/>
      <c r="C54" s="339"/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S54" s="339"/>
      <c r="T54" s="339"/>
      <c r="U54" s="339"/>
      <c r="V54" s="339"/>
      <c r="W54" s="339"/>
      <c r="X54" s="339"/>
      <c r="Y54" s="339"/>
      <c r="Z54" s="339"/>
      <c r="AA54" s="339"/>
      <c r="AB54" s="339"/>
      <c r="AC54" s="339"/>
      <c r="AD54" s="339"/>
    </row>
    <row r="55" spans="1:30" x14ac:dyDescent="0.2">
      <c r="A55" s="339"/>
      <c r="B55" s="339"/>
      <c r="C55" s="339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39"/>
    </row>
    <row r="56" spans="1:30" x14ac:dyDescent="0.2">
      <c r="A56" s="339"/>
      <c r="B56" s="339"/>
      <c r="C56" s="339"/>
      <c r="D56" s="339"/>
      <c r="E56" s="339"/>
      <c r="F56" s="339"/>
      <c r="G56" s="339"/>
      <c r="H56" s="339"/>
      <c r="I56" s="339"/>
      <c r="J56" s="339"/>
      <c r="K56" s="339"/>
      <c r="L56" s="339"/>
      <c r="M56" s="339"/>
      <c r="N56" s="339"/>
      <c r="O56" s="339"/>
      <c r="P56" s="339"/>
      <c r="Q56" s="339"/>
      <c r="R56" s="339"/>
      <c r="S56" s="339"/>
      <c r="T56" s="339"/>
      <c r="U56" s="339"/>
      <c r="V56" s="339"/>
      <c r="W56" s="339"/>
      <c r="X56" s="339"/>
      <c r="Y56" s="339"/>
      <c r="Z56" s="339"/>
      <c r="AA56" s="339"/>
      <c r="AB56" s="339"/>
      <c r="AC56" s="339"/>
      <c r="AD56" s="339"/>
    </row>
    <row r="57" spans="1:30" x14ac:dyDescent="0.2">
      <c r="A57" s="339"/>
      <c r="B57" s="339"/>
      <c r="C57" s="339"/>
      <c r="D57" s="339"/>
      <c r="E57" s="339"/>
      <c r="F57" s="339"/>
      <c r="G57" s="339"/>
      <c r="H57" s="339"/>
      <c r="I57" s="339"/>
      <c r="J57" s="339"/>
      <c r="K57" s="339"/>
      <c r="L57" s="339"/>
      <c r="M57" s="339"/>
      <c r="N57" s="339"/>
      <c r="O57" s="339"/>
      <c r="P57" s="339"/>
      <c r="Q57" s="339"/>
      <c r="R57" s="339"/>
      <c r="S57" s="339"/>
      <c r="T57" s="339"/>
      <c r="U57" s="339"/>
      <c r="V57" s="339"/>
      <c r="W57" s="339"/>
      <c r="X57" s="339"/>
      <c r="Y57" s="339"/>
      <c r="Z57" s="339"/>
      <c r="AA57" s="339"/>
      <c r="AB57" s="339"/>
      <c r="AC57" s="339"/>
      <c r="AD57" s="3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topLeftCell="A4" zoomScale="80" zoomScaleNormal="80" workbookViewId="0">
      <selection activeCell="Q22" sqref="Q22"/>
    </sheetView>
  </sheetViews>
  <sheetFormatPr defaultRowHeight="12.75" x14ac:dyDescent="0.2"/>
  <cols>
    <col min="1" max="1" width="17.85546875" style="107" customWidth="1"/>
    <col min="2" max="2" width="8.85546875" style="107" customWidth="1"/>
    <col min="3" max="3" width="9.7109375" style="107" customWidth="1"/>
    <col min="4" max="4" width="9.28515625" style="107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366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41" t="s">
        <v>413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27" t="s">
        <v>61</v>
      </c>
      <c r="D6" s="128" t="s">
        <v>61</v>
      </c>
      <c r="E6" s="390" t="s">
        <v>92</v>
      </c>
      <c r="F6" s="125" t="s">
        <v>93</v>
      </c>
      <c r="G6" s="126" t="s">
        <v>93</v>
      </c>
      <c r="H6" s="127" t="s">
        <v>61</v>
      </c>
      <c r="I6" s="128" t="s">
        <v>61</v>
      </c>
      <c r="J6" s="390" t="s">
        <v>92</v>
      </c>
      <c r="K6" s="127" t="s">
        <v>61</v>
      </c>
      <c r="L6" s="128" t="s">
        <v>61</v>
      </c>
      <c r="M6" s="391" t="s">
        <v>92</v>
      </c>
      <c r="N6" s="127" t="s">
        <v>61</v>
      </c>
      <c r="O6" s="128" t="s">
        <v>61</v>
      </c>
      <c r="P6" s="392" t="s">
        <v>92</v>
      </c>
    </row>
    <row r="7" spans="1:16" ht="30" customHeight="1" thickBot="1" x14ac:dyDescent="0.25">
      <c r="A7" s="85"/>
      <c r="B7" s="86"/>
      <c r="C7" s="30" t="s">
        <v>405</v>
      </c>
      <c r="D7" s="31" t="s">
        <v>397</v>
      </c>
      <c r="E7" s="605"/>
      <c r="F7" s="32" t="s">
        <v>405</v>
      </c>
      <c r="G7" s="20" t="s">
        <v>397</v>
      </c>
      <c r="H7" s="30" t="s">
        <v>405</v>
      </c>
      <c r="I7" s="31" t="s">
        <v>397</v>
      </c>
      <c r="J7" s="605"/>
      <c r="K7" s="30" t="s">
        <v>405</v>
      </c>
      <c r="L7" s="31" t="s">
        <v>397</v>
      </c>
      <c r="M7" s="606"/>
      <c r="N7" s="30" t="s">
        <v>405</v>
      </c>
      <c r="O7" s="31" t="s">
        <v>397</v>
      </c>
      <c r="P7" s="607"/>
    </row>
    <row r="8" spans="1:16" ht="31.5" x14ac:dyDescent="0.25">
      <c r="A8" s="87" t="s">
        <v>238</v>
      </c>
      <c r="B8" s="88"/>
      <c r="C8" s="540"/>
      <c r="D8" s="541"/>
      <c r="E8" s="608"/>
      <c r="F8" s="541"/>
      <c r="G8" s="541"/>
      <c r="H8" s="541"/>
      <c r="I8" s="541"/>
      <c r="J8" s="608"/>
      <c r="K8" s="541"/>
      <c r="L8" s="541"/>
      <c r="M8" s="609"/>
      <c r="N8" s="540"/>
      <c r="O8" s="541"/>
      <c r="P8" s="610"/>
    </row>
    <row r="9" spans="1:16" ht="15.75" x14ac:dyDescent="0.2">
      <c r="A9" s="89" t="s">
        <v>165</v>
      </c>
      <c r="B9" s="90">
        <v>450</v>
      </c>
      <c r="C9" s="542">
        <v>1305.3340000000001</v>
      </c>
      <c r="D9" s="543">
        <v>1245.7090000000001</v>
      </c>
      <c r="E9" s="611">
        <v>4.7864308598557121</v>
      </c>
      <c r="F9" s="544">
        <v>64.492368895303201</v>
      </c>
      <c r="G9" s="545">
        <v>75.006013385087741</v>
      </c>
      <c r="H9" s="546">
        <v>1346.3489999999999</v>
      </c>
      <c r="I9" s="543">
        <v>1245.5740000000001</v>
      </c>
      <c r="J9" s="611">
        <v>8.0906473641871024</v>
      </c>
      <c r="K9" s="546">
        <v>1429.932</v>
      </c>
      <c r="L9" s="543">
        <v>1272.6869999999999</v>
      </c>
      <c r="M9" s="612">
        <v>12.355355244455247</v>
      </c>
      <c r="N9" s="546">
        <v>1172.9469999999999</v>
      </c>
      <c r="O9" s="543">
        <v>1189.348</v>
      </c>
      <c r="P9" s="613">
        <v>-1.3789908420411914</v>
      </c>
    </row>
    <row r="10" spans="1:16" ht="15.75" x14ac:dyDescent="0.2">
      <c r="A10" s="91" t="s">
        <v>166</v>
      </c>
      <c r="B10" s="92">
        <v>500</v>
      </c>
      <c r="C10" s="547">
        <v>1186.347</v>
      </c>
      <c r="D10" s="548">
        <v>1196.3589999999999</v>
      </c>
      <c r="E10" s="614">
        <v>-0.8368725441109186</v>
      </c>
      <c r="F10" s="549">
        <v>19.646449162111438</v>
      </c>
      <c r="G10" s="550">
        <v>11.276865682200851</v>
      </c>
      <c r="H10" s="551">
        <v>1367.366</v>
      </c>
      <c r="I10" s="548">
        <v>1377.181</v>
      </c>
      <c r="J10" s="614">
        <v>-0.71268772949961223</v>
      </c>
      <c r="K10" s="551">
        <v>1291.316</v>
      </c>
      <c r="L10" s="548">
        <v>1532.0989999999999</v>
      </c>
      <c r="M10" s="615">
        <v>-15.715890422224668</v>
      </c>
      <c r="N10" s="551">
        <v>1093.8130000000001</v>
      </c>
      <c r="O10" s="548">
        <v>1122.2159999999999</v>
      </c>
      <c r="P10" s="616">
        <v>-2.5309744291651337</v>
      </c>
    </row>
    <row r="11" spans="1:16" ht="15.75" x14ac:dyDescent="0.2">
      <c r="A11" s="91" t="s">
        <v>167</v>
      </c>
      <c r="B11" s="92">
        <v>500</v>
      </c>
      <c r="C11" s="547">
        <v>1432.913</v>
      </c>
      <c r="D11" s="548">
        <v>1283.72</v>
      </c>
      <c r="E11" s="614">
        <v>11.621926899947027</v>
      </c>
      <c r="F11" s="549">
        <v>5.9874821467295796</v>
      </c>
      <c r="G11" s="550">
        <v>5.8704787597805934</v>
      </c>
      <c r="H11" s="551" t="s">
        <v>96</v>
      </c>
      <c r="I11" s="548">
        <v>1474.3009999999999</v>
      </c>
      <c r="J11" s="614" t="s">
        <v>114</v>
      </c>
      <c r="K11" s="551">
        <v>1546.605</v>
      </c>
      <c r="L11" s="548">
        <v>1632.8989999999999</v>
      </c>
      <c r="M11" s="617">
        <v>-5.2847114242828166</v>
      </c>
      <c r="N11" s="551">
        <v>1238.095</v>
      </c>
      <c r="O11" s="548">
        <v>1080.818</v>
      </c>
      <c r="P11" s="616">
        <v>14.551663647348587</v>
      </c>
    </row>
    <row r="12" spans="1:16" ht="15.75" x14ac:dyDescent="0.2">
      <c r="A12" s="91" t="s">
        <v>168</v>
      </c>
      <c r="B12" s="393" t="s">
        <v>217</v>
      </c>
      <c r="C12" s="547">
        <v>1485.577</v>
      </c>
      <c r="D12" s="548">
        <v>1595.2239999999999</v>
      </c>
      <c r="E12" s="614">
        <v>-6.8734547624659568</v>
      </c>
      <c r="F12" s="549">
        <v>1.2757143177620409</v>
      </c>
      <c r="G12" s="550">
        <v>0.67963042442707766</v>
      </c>
      <c r="H12" s="551" t="s">
        <v>96</v>
      </c>
      <c r="I12" s="548" t="s">
        <v>96</v>
      </c>
      <c r="J12" s="618" t="s">
        <v>114</v>
      </c>
      <c r="K12" s="551" t="s">
        <v>96</v>
      </c>
      <c r="L12" s="548" t="s">
        <v>96</v>
      </c>
      <c r="M12" s="615" t="s">
        <v>114</v>
      </c>
      <c r="N12" s="551" t="s">
        <v>96</v>
      </c>
      <c r="O12" s="548" t="s">
        <v>96</v>
      </c>
      <c r="P12" s="619" t="s">
        <v>114</v>
      </c>
    </row>
    <row r="13" spans="1:16" ht="15.75" x14ac:dyDescent="0.2">
      <c r="A13" s="91" t="s">
        <v>169</v>
      </c>
      <c r="B13" s="92">
        <v>550</v>
      </c>
      <c r="C13" s="547">
        <v>1685.5070000000001</v>
      </c>
      <c r="D13" s="548">
        <v>1644.6669999999999</v>
      </c>
      <c r="E13" s="614">
        <v>2.483177445647061</v>
      </c>
      <c r="F13" s="549">
        <v>8.5979854780937579</v>
      </c>
      <c r="G13" s="550">
        <v>7.1670117485037297</v>
      </c>
      <c r="H13" s="551">
        <v>1973.0889999999999</v>
      </c>
      <c r="I13" s="548">
        <v>1812.645</v>
      </c>
      <c r="J13" s="614">
        <v>8.851374648648795</v>
      </c>
      <c r="K13" s="551" t="s">
        <v>96</v>
      </c>
      <c r="L13" s="548" t="s">
        <v>96</v>
      </c>
      <c r="M13" s="620" t="s">
        <v>114</v>
      </c>
      <c r="N13" s="547">
        <v>1158.731</v>
      </c>
      <c r="O13" s="548">
        <v>1158.095</v>
      </c>
      <c r="P13" s="616">
        <v>5.4917774448552781E-2</v>
      </c>
    </row>
    <row r="14" spans="1:16" ht="16.5" thickBot="1" x14ac:dyDescent="0.25">
      <c r="A14" s="93"/>
      <c r="B14" s="94" t="s">
        <v>112</v>
      </c>
      <c r="C14" s="552" t="s">
        <v>170</v>
      </c>
      <c r="D14" s="553" t="s">
        <v>170</v>
      </c>
      <c r="E14" s="621" t="s">
        <v>170</v>
      </c>
      <c r="F14" s="554">
        <v>100.00000000000001</v>
      </c>
      <c r="G14" s="555">
        <v>99.999999999999986</v>
      </c>
      <c r="H14" s="552" t="s">
        <v>170</v>
      </c>
      <c r="I14" s="553" t="s">
        <v>170</v>
      </c>
      <c r="J14" s="622" t="s">
        <v>170</v>
      </c>
      <c r="K14" s="552" t="s">
        <v>170</v>
      </c>
      <c r="L14" s="553" t="s">
        <v>170</v>
      </c>
      <c r="M14" s="623" t="s">
        <v>170</v>
      </c>
      <c r="N14" s="552" t="s">
        <v>170</v>
      </c>
      <c r="O14" s="553" t="s">
        <v>170</v>
      </c>
      <c r="P14" s="622" t="s">
        <v>170</v>
      </c>
    </row>
    <row r="15" spans="1:16" ht="15.75" x14ac:dyDescent="0.25">
      <c r="A15" s="101" t="s">
        <v>171</v>
      </c>
      <c r="B15" s="102">
        <v>450</v>
      </c>
      <c r="C15" s="556">
        <v>1307.6130000000001</v>
      </c>
      <c r="D15" s="557">
        <v>1259.575</v>
      </c>
      <c r="E15" s="385">
        <v>3.8138260921342524</v>
      </c>
      <c r="F15" s="558">
        <v>5.2807341665820253</v>
      </c>
      <c r="G15" s="559">
        <v>6.3708820681895482</v>
      </c>
      <c r="H15" s="118">
        <v>1458.9469999999999</v>
      </c>
      <c r="I15" s="114">
        <v>1253.2629999999999</v>
      </c>
      <c r="J15" s="385">
        <v>16.411878432539698</v>
      </c>
      <c r="K15" s="118">
        <v>1366.941</v>
      </c>
      <c r="L15" s="114">
        <v>1311.749</v>
      </c>
      <c r="M15" s="624">
        <v>4.2075122603485884</v>
      </c>
      <c r="N15" s="556">
        <v>1181.3630000000001</v>
      </c>
      <c r="O15" s="114">
        <v>1172.8900000000001</v>
      </c>
      <c r="P15" s="386">
        <v>0.72240363546453246</v>
      </c>
    </row>
    <row r="16" spans="1:16" ht="15.75" x14ac:dyDescent="0.25">
      <c r="A16" s="95" t="s">
        <v>172</v>
      </c>
      <c r="B16" s="96">
        <v>500</v>
      </c>
      <c r="C16" s="560">
        <v>1313.021</v>
      </c>
      <c r="D16" s="120">
        <v>1666.5360000000001</v>
      </c>
      <c r="E16" s="387">
        <v>-21.212563064944298</v>
      </c>
      <c r="F16" s="561">
        <v>2.0756640322245623</v>
      </c>
      <c r="G16" s="116">
        <v>3.0202614892150965</v>
      </c>
      <c r="H16" s="562">
        <v>1571.7449999999999</v>
      </c>
      <c r="I16" s="563">
        <v>1988.7750000000001</v>
      </c>
      <c r="J16" s="387">
        <v>-20.969189576498103</v>
      </c>
      <c r="K16" s="562">
        <v>1415.7619999999999</v>
      </c>
      <c r="L16" s="563">
        <v>1641.2439999999999</v>
      </c>
      <c r="M16" s="625">
        <v>-13.738481298332239</v>
      </c>
      <c r="N16" s="560">
        <v>1195.3009999999999</v>
      </c>
      <c r="O16" s="563">
        <v>1160.306</v>
      </c>
      <c r="P16" s="564">
        <v>3.0160147409390188</v>
      </c>
    </row>
    <row r="17" spans="1:16" ht="15.75" x14ac:dyDescent="0.25">
      <c r="A17" s="97" t="s">
        <v>173</v>
      </c>
      <c r="B17" s="96">
        <v>550</v>
      </c>
      <c r="C17" s="556">
        <v>1621.6980000000001</v>
      </c>
      <c r="D17" s="557">
        <v>1582.77</v>
      </c>
      <c r="E17" s="387">
        <v>2.4594855853977591</v>
      </c>
      <c r="F17" s="561">
        <v>0.63587142019214327</v>
      </c>
      <c r="G17" s="116">
        <v>0.71884239997906685</v>
      </c>
      <c r="H17" s="562">
        <v>1973.0889999999999</v>
      </c>
      <c r="I17" s="563">
        <v>1812.645</v>
      </c>
      <c r="J17" s="387">
        <v>8.851374648648795</v>
      </c>
      <c r="K17" s="562" t="s">
        <v>96</v>
      </c>
      <c r="L17" s="563" t="s">
        <v>96</v>
      </c>
      <c r="M17" s="626" t="s">
        <v>114</v>
      </c>
      <c r="N17" s="556">
        <v>1218.482</v>
      </c>
      <c r="O17" s="563">
        <v>1309.5070000000001</v>
      </c>
      <c r="P17" s="564">
        <v>-6.9510892267089899</v>
      </c>
    </row>
    <row r="18" spans="1:16" ht="15.75" x14ac:dyDescent="0.25">
      <c r="A18" s="97"/>
      <c r="B18" s="98">
        <v>650</v>
      </c>
      <c r="C18" s="556">
        <v>1023.178</v>
      </c>
      <c r="D18" s="557">
        <v>1028.0550000000001</v>
      </c>
      <c r="E18" s="385">
        <v>-0.47439096157307398</v>
      </c>
      <c r="F18" s="561">
        <v>1.1196150182416131</v>
      </c>
      <c r="G18" s="121">
        <v>0.88641180626422789</v>
      </c>
      <c r="H18" s="565" t="s">
        <v>96</v>
      </c>
      <c r="I18" s="566" t="s">
        <v>96</v>
      </c>
      <c r="J18" s="627" t="s">
        <v>114</v>
      </c>
      <c r="K18" s="565" t="s">
        <v>96</v>
      </c>
      <c r="L18" s="566" t="s">
        <v>96</v>
      </c>
      <c r="M18" s="628" t="s">
        <v>114</v>
      </c>
      <c r="N18" s="556">
        <v>1010.612</v>
      </c>
      <c r="O18" s="566">
        <v>1011.74</v>
      </c>
      <c r="P18" s="629">
        <v>-0.11149109454998742</v>
      </c>
    </row>
    <row r="19" spans="1:16" ht="15.75" thickBot="1" x14ac:dyDescent="0.3">
      <c r="A19" s="99"/>
      <c r="B19" s="100" t="s">
        <v>112</v>
      </c>
      <c r="C19" s="567" t="s">
        <v>170</v>
      </c>
      <c r="D19" s="568" t="s">
        <v>170</v>
      </c>
      <c r="E19" s="630" t="s">
        <v>170</v>
      </c>
      <c r="F19" s="569">
        <v>9.1118846372403439</v>
      </c>
      <c r="G19" s="570">
        <v>10.996397763647941</v>
      </c>
      <c r="H19" s="571" t="s">
        <v>170</v>
      </c>
      <c r="I19" s="572" t="s">
        <v>170</v>
      </c>
      <c r="J19" s="631" t="s">
        <v>170</v>
      </c>
      <c r="K19" s="571" t="s">
        <v>170</v>
      </c>
      <c r="L19" s="572" t="s">
        <v>170</v>
      </c>
      <c r="M19" s="632" t="s">
        <v>170</v>
      </c>
      <c r="N19" s="567" t="s">
        <v>170</v>
      </c>
      <c r="O19" s="572" t="s">
        <v>170</v>
      </c>
      <c r="P19" s="633" t="s">
        <v>170</v>
      </c>
    </row>
    <row r="20" spans="1:16" ht="16.5" thickTop="1" x14ac:dyDescent="0.25">
      <c r="A20" s="101" t="s">
        <v>171</v>
      </c>
      <c r="B20" s="102">
        <v>450</v>
      </c>
      <c r="C20" s="556">
        <v>1115.81</v>
      </c>
      <c r="D20" s="557">
        <v>1112.5429999999999</v>
      </c>
      <c r="E20" s="385">
        <v>0.29365157122017338</v>
      </c>
      <c r="F20" s="115">
        <v>0.62347243077840964</v>
      </c>
      <c r="G20" s="559">
        <v>0.69818841527766873</v>
      </c>
      <c r="H20" s="118">
        <v>1147.8230000000001</v>
      </c>
      <c r="I20" s="114">
        <v>1108.3150000000001</v>
      </c>
      <c r="J20" s="385">
        <v>3.5646905437533585</v>
      </c>
      <c r="K20" s="118">
        <v>1096.4359999999999</v>
      </c>
      <c r="L20" s="114" t="s">
        <v>96</v>
      </c>
      <c r="M20" s="634" t="s">
        <v>114</v>
      </c>
      <c r="N20" s="556">
        <v>1105.5</v>
      </c>
      <c r="O20" s="114">
        <v>1138.1559999999999</v>
      </c>
      <c r="P20" s="386">
        <v>-2.8692024643370462</v>
      </c>
    </row>
    <row r="21" spans="1:16" ht="15.75" x14ac:dyDescent="0.25">
      <c r="A21" s="95" t="s">
        <v>174</v>
      </c>
      <c r="B21" s="96">
        <v>500</v>
      </c>
      <c r="C21" s="556">
        <v>1010.372</v>
      </c>
      <c r="D21" s="120">
        <v>1028.645</v>
      </c>
      <c r="E21" s="385">
        <v>-1.7764146036776558</v>
      </c>
      <c r="F21" s="115">
        <v>19.766551278285487</v>
      </c>
      <c r="G21" s="116">
        <v>14.283137521696279</v>
      </c>
      <c r="H21" s="562">
        <v>1054.519</v>
      </c>
      <c r="I21" s="563">
        <v>1068.575</v>
      </c>
      <c r="J21" s="387">
        <v>-1.3153966731394651</v>
      </c>
      <c r="K21" s="562">
        <v>983.68499999999995</v>
      </c>
      <c r="L21" s="563">
        <v>1000.958</v>
      </c>
      <c r="M21" s="625">
        <v>-1.7256468303365402</v>
      </c>
      <c r="N21" s="556">
        <v>1001.205</v>
      </c>
      <c r="O21" s="563">
        <v>1007.55</v>
      </c>
      <c r="P21" s="564">
        <v>-0.62974542206341266</v>
      </c>
    </row>
    <row r="22" spans="1:16" ht="15.75" x14ac:dyDescent="0.25">
      <c r="A22" s="97" t="s">
        <v>175</v>
      </c>
      <c r="B22" s="96">
        <v>550</v>
      </c>
      <c r="C22" s="560">
        <v>1001.899</v>
      </c>
      <c r="D22" s="120">
        <v>1012.631</v>
      </c>
      <c r="E22" s="385">
        <v>-1.0598134957353638</v>
      </c>
      <c r="F22" s="115">
        <v>4.2887235080264023</v>
      </c>
      <c r="G22" s="116">
        <v>2.9435417048259502</v>
      </c>
      <c r="H22" s="562">
        <v>983.68799999999999</v>
      </c>
      <c r="I22" s="563">
        <v>1009.528</v>
      </c>
      <c r="J22" s="387">
        <v>-2.5596120167048397</v>
      </c>
      <c r="K22" s="562">
        <v>992.97699999999998</v>
      </c>
      <c r="L22" s="563">
        <v>1011.69</v>
      </c>
      <c r="M22" s="625">
        <v>-1.8496772726823512</v>
      </c>
      <c r="N22" s="560">
        <v>1022.776</v>
      </c>
      <c r="O22" s="563">
        <v>1014.774</v>
      </c>
      <c r="P22" s="564">
        <v>0.78854996284886614</v>
      </c>
    </row>
    <row r="23" spans="1:16" ht="15.75" x14ac:dyDescent="0.25">
      <c r="A23" s="97"/>
      <c r="B23" s="96">
        <v>650</v>
      </c>
      <c r="C23" s="560">
        <v>955.02499999999998</v>
      </c>
      <c r="D23" s="120">
        <v>952.32799999999997</v>
      </c>
      <c r="E23" s="385">
        <v>0.28320074596147576</v>
      </c>
      <c r="F23" s="115">
        <v>2.2993948744133359</v>
      </c>
      <c r="G23" s="116">
        <v>2.4304018281567541</v>
      </c>
      <c r="H23" s="562">
        <v>934.79399999999998</v>
      </c>
      <c r="I23" s="563">
        <v>909.02499999999998</v>
      </c>
      <c r="J23" s="387">
        <v>2.8347955226753947</v>
      </c>
      <c r="K23" s="562">
        <v>949.77800000000002</v>
      </c>
      <c r="L23" s="563">
        <v>957.87800000000004</v>
      </c>
      <c r="M23" s="625">
        <v>-0.8456191707085895</v>
      </c>
      <c r="N23" s="560">
        <v>988.32799999999997</v>
      </c>
      <c r="O23" s="563">
        <v>971.80200000000002</v>
      </c>
      <c r="P23" s="573">
        <v>1.700552170092257</v>
      </c>
    </row>
    <row r="24" spans="1:16" ht="15.75" x14ac:dyDescent="0.25">
      <c r="A24" s="97"/>
      <c r="B24" s="103">
        <v>750</v>
      </c>
      <c r="C24" s="560">
        <v>928.08500000000004</v>
      </c>
      <c r="D24" s="120">
        <v>928.904</v>
      </c>
      <c r="E24" s="385">
        <v>-8.8168422140496763E-2</v>
      </c>
      <c r="F24" s="115">
        <v>18.522809107721145</v>
      </c>
      <c r="G24" s="116">
        <v>16.868828008477902</v>
      </c>
      <c r="H24" s="562">
        <v>905.25199999999995</v>
      </c>
      <c r="I24" s="563">
        <v>905.78300000000002</v>
      </c>
      <c r="J24" s="387">
        <v>-5.8623312647738228E-2</v>
      </c>
      <c r="K24" s="562">
        <v>932.851</v>
      </c>
      <c r="L24" s="563">
        <v>938.85</v>
      </c>
      <c r="M24" s="625">
        <v>-0.63897321190818801</v>
      </c>
      <c r="N24" s="560">
        <v>937.65499999999997</v>
      </c>
      <c r="O24" s="563">
        <v>933.745</v>
      </c>
      <c r="P24" s="564">
        <v>0.41874387546920927</v>
      </c>
    </row>
    <row r="25" spans="1:16" ht="15.75" x14ac:dyDescent="0.25">
      <c r="A25" s="97"/>
      <c r="B25" s="104">
        <v>850</v>
      </c>
      <c r="C25" s="560">
        <v>916.69799999999998</v>
      </c>
      <c r="D25" s="120">
        <v>912.96900000000005</v>
      </c>
      <c r="E25" s="387">
        <v>0.40844760336878122</v>
      </c>
      <c r="F25" s="115">
        <v>0.95119922476576912</v>
      </c>
      <c r="G25" s="116">
        <v>0.68433768567217035</v>
      </c>
      <c r="H25" s="562">
        <v>898.18100000000004</v>
      </c>
      <c r="I25" s="563">
        <v>902.33500000000004</v>
      </c>
      <c r="J25" s="387">
        <v>-0.4603611740650641</v>
      </c>
      <c r="K25" s="565" t="s">
        <v>114</v>
      </c>
      <c r="L25" s="566" t="s">
        <v>114</v>
      </c>
      <c r="M25" s="635" t="s">
        <v>114</v>
      </c>
      <c r="N25" s="560">
        <v>945.59100000000001</v>
      </c>
      <c r="O25" s="566" t="s">
        <v>96</v>
      </c>
      <c r="P25" s="574" t="s">
        <v>114</v>
      </c>
    </row>
    <row r="26" spans="1:16" ht="16.5" thickBot="1" x14ac:dyDescent="0.3">
      <c r="A26" s="105"/>
      <c r="B26" s="106" t="s">
        <v>112</v>
      </c>
      <c r="C26" s="575" t="s">
        <v>170</v>
      </c>
      <c r="D26" s="576" t="s">
        <v>170</v>
      </c>
      <c r="E26" s="630" t="s">
        <v>170</v>
      </c>
      <c r="F26" s="569">
        <v>46.452150423990545</v>
      </c>
      <c r="G26" s="577">
        <v>37.908435164106727</v>
      </c>
      <c r="H26" s="578" t="s">
        <v>170</v>
      </c>
      <c r="I26" s="579" t="s">
        <v>170</v>
      </c>
      <c r="J26" s="630" t="s">
        <v>170</v>
      </c>
      <c r="K26" s="571" t="s">
        <v>170</v>
      </c>
      <c r="L26" s="572" t="s">
        <v>170</v>
      </c>
      <c r="M26" s="632" t="s">
        <v>170</v>
      </c>
      <c r="N26" s="575" t="s">
        <v>170</v>
      </c>
      <c r="O26" s="572" t="s">
        <v>170</v>
      </c>
      <c r="P26" s="633" t="s">
        <v>170</v>
      </c>
    </row>
    <row r="27" spans="1:16" ht="16.5" thickTop="1" x14ac:dyDescent="0.25">
      <c r="A27" s="101" t="s">
        <v>171</v>
      </c>
      <c r="B27" s="102">
        <v>450</v>
      </c>
      <c r="C27" s="556">
        <v>1044.3510000000001</v>
      </c>
      <c r="D27" s="557">
        <v>1038.941</v>
      </c>
      <c r="E27" s="385">
        <v>0.52072254343606439</v>
      </c>
      <c r="F27" s="115">
        <v>0.23324740970927807</v>
      </c>
      <c r="G27" s="559">
        <v>1.0894628045110815</v>
      </c>
      <c r="H27" s="118" t="s">
        <v>96</v>
      </c>
      <c r="I27" s="114" t="s">
        <v>96</v>
      </c>
      <c r="J27" s="395" t="s">
        <v>114</v>
      </c>
      <c r="K27" s="118" t="s">
        <v>114</v>
      </c>
      <c r="L27" s="114" t="s">
        <v>96</v>
      </c>
      <c r="M27" s="634" t="s">
        <v>114</v>
      </c>
      <c r="N27" s="556" t="s">
        <v>96</v>
      </c>
      <c r="O27" s="114">
        <v>1036.57</v>
      </c>
      <c r="P27" s="580" t="s">
        <v>114</v>
      </c>
    </row>
    <row r="28" spans="1:16" ht="15.75" x14ac:dyDescent="0.25">
      <c r="A28" s="95" t="s">
        <v>174</v>
      </c>
      <c r="B28" s="96">
        <v>500</v>
      </c>
      <c r="C28" s="556">
        <v>947.53800000000001</v>
      </c>
      <c r="D28" s="120">
        <v>947.76</v>
      </c>
      <c r="E28" s="385">
        <v>-2.342365155735418E-2</v>
      </c>
      <c r="F28" s="115">
        <v>9.8883084392737786</v>
      </c>
      <c r="G28" s="116">
        <v>9.8116196108189211</v>
      </c>
      <c r="H28" s="562">
        <v>943.19899999999996</v>
      </c>
      <c r="I28" s="563">
        <v>945.31700000000001</v>
      </c>
      <c r="J28" s="387">
        <v>-0.22405182600123047</v>
      </c>
      <c r="K28" s="562">
        <v>947.67700000000002</v>
      </c>
      <c r="L28" s="563">
        <v>946.77099999999996</v>
      </c>
      <c r="M28" s="625">
        <v>9.5693678830473555E-2</v>
      </c>
      <c r="N28" s="556">
        <v>967.625</v>
      </c>
      <c r="O28" s="563">
        <v>953.03300000000002</v>
      </c>
      <c r="P28" s="564">
        <v>1.5311117243579166</v>
      </c>
    </row>
    <row r="29" spans="1:16" ht="15.75" x14ac:dyDescent="0.25">
      <c r="A29" s="97" t="s">
        <v>176</v>
      </c>
      <c r="B29" s="96">
        <v>550</v>
      </c>
      <c r="C29" s="560">
        <v>935.24099999999999</v>
      </c>
      <c r="D29" s="120">
        <v>947.577</v>
      </c>
      <c r="E29" s="385">
        <v>-1.3018467100826647</v>
      </c>
      <c r="F29" s="115">
        <v>6.9517153155428444</v>
      </c>
      <c r="G29" s="116">
        <v>10.372207830721059</v>
      </c>
      <c r="H29" s="562">
        <v>973.37300000000005</v>
      </c>
      <c r="I29" s="563">
        <v>962.77</v>
      </c>
      <c r="J29" s="387">
        <v>1.1013014530988776</v>
      </c>
      <c r="K29" s="562">
        <v>957.22</v>
      </c>
      <c r="L29" s="563">
        <v>941.11699999999996</v>
      </c>
      <c r="M29" s="625">
        <v>1.7110518670898589</v>
      </c>
      <c r="N29" s="560">
        <v>915.322</v>
      </c>
      <c r="O29" s="563">
        <v>940.46</v>
      </c>
      <c r="P29" s="564">
        <v>-2.6729472811177541</v>
      </c>
    </row>
    <row r="30" spans="1:16" ht="15.75" x14ac:dyDescent="0.25">
      <c r="A30" s="97"/>
      <c r="B30" s="96">
        <v>650</v>
      </c>
      <c r="C30" s="560">
        <v>907.39400000000001</v>
      </c>
      <c r="D30" s="120">
        <v>899.255</v>
      </c>
      <c r="E30" s="385">
        <v>0.9050825405474543</v>
      </c>
      <c r="F30" s="115">
        <v>4.7790554989746825</v>
      </c>
      <c r="G30" s="116">
        <v>7.0230874567164703</v>
      </c>
      <c r="H30" s="562">
        <v>914.44</v>
      </c>
      <c r="I30" s="563">
        <v>914.08600000000001</v>
      </c>
      <c r="J30" s="387">
        <v>3.8727209474824234E-2</v>
      </c>
      <c r="K30" s="562">
        <v>920.46799999999996</v>
      </c>
      <c r="L30" s="563">
        <v>943.84500000000003</v>
      </c>
      <c r="M30" s="625">
        <v>-2.4767837939492252</v>
      </c>
      <c r="N30" s="560">
        <v>877.17</v>
      </c>
      <c r="O30" s="563" t="s">
        <v>96</v>
      </c>
      <c r="P30" s="564" t="s">
        <v>114</v>
      </c>
    </row>
    <row r="31" spans="1:16" ht="15.75" x14ac:dyDescent="0.25">
      <c r="A31" s="97"/>
      <c r="B31" s="103">
        <v>750</v>
      </c>
      <c r="C31" s="560">
        <v>891.19500000000005</v>
      </c>
      <c r="D31" s="120">
        <v>882.38499999999999</v>
      </c>
      <c r="E31" s="385">
        <v>0.99843039036249026</v>
      </c>
      <c r="F31" s="115">
        <v>12.115459755442519</v>
      </c>
      <c r="G31" s="116">
        <v>10.905059702924527</v>
      </c>
      <c r="H31" s="562">
        <v>907.03800000000001</v>
      </c>
      <c r="I31" s="563">
        <v>895.45299999999997</v>
      </c>
      <c r="J31" s="387">
        <v>1.2937585780604941</v>
      </c>
      <c r="K31" s="562">
        <v>873.41399999999999</v>
      </c>
      <c r="L31" s="563">
        <v>874.88300000000004</v>
      </c>
      <c r="M31" s="625">
        <v>-0.16790816600620323</v>
      </c>
      <c r="N31" s="560">
        <v>878.697</v>
      </c>
      <c r="O31" s="563">
        <v>872.86300000000006</v>
      </c>
      <c r="P31" s="564">
        <v>0.66837522039540531</v>
      </c>
    </row>
    <row r="32" spans="1:16" ht="15.75" x14ac:dyDescent="0.25">
      <c r="A32" s="97"/>
      <c r="B32" s="104">
        <v>850</v>
      </c>
      <c r="C32" s="560">
        <v>817.04899999999998</v>
      </c>
      <c r="D32" s="120">
        <v>812.79100000000005</v>
      </c>
      <c r="E32" s="387">
        <v>0.52387391100540293</v>
      </c>
      <c r="F32" s="115">
        <v>0.33028894678134135</v>
      </c>
      <c r="G32" s="116">
        <v>0.92921998063688926</v>
      </c>
      <c r="H32" s="562" t="s">
        <v>96</v>
      </c>
      <c r="I32" s="563" t="s">
        <v>96</v>
      </c>
      <c r="J32" s="387" t="s">
        <v>114</v>
      </c>
      <c r="K32" s="562" t="s">
        <v>96</v>
      </c>
      <c r="L32" s="563" t="s">
        <v>96</v>
      </c>
      <c r="M32" s="626" t="s">
        <v>114</v>
      </c>
      <c r="N32" s="560" t="s">
        <v>96</v>
      </c>
      <c r="O32" s="566" t="s">
        <v>96</v>
      </c>
      <c r="P32" s="574" t="s">
        <v>114</v>
      </c>
    </row>
    <row r="33" spans="1:16" ht="16.5" thickBot="1" x14ac:dyDescent="0.3">
      <c r="A33" s="105"/>
      <c r="B33" s="106" t="s">
        <v>112</v>
      </c>
      <c r="C33" s="575" t="s">
        <v>170</v>
      </c>
      <c r="D33" s="576" t="s">
        <v>170</v>
      </c>
      <c r="E33" s="630" t="s">
        <v>170</v>
      </c>
      <c r="F33" s="569">
        <v>34.298075365724443</v>
      </c>
      <c r="G33" s="577">
        <v>40.130657386328949</v>
      </c>
      <c r="H33" s="578" t="s">
        <v>170</v>
      </c>
      <c r="I33" s="579" t="s">
        <v>170</v>
      </c>
      <c r="J33" s="630" t="s">
        <v>170</v>
      </c>
      <c r="K33" s="578" t="s">
        <v>170</v>
      </c>
      <c r="L33" s="579" t="s">
        <v>170</v>
      </c>
      <c r="M33" s="636" t="s">
        <v>170</v>
      </c>
      <c r="N33" s="575" t="s">
        <v>170</v>
      </c>
      <c r="O33" s="572" t="s">
        <v>170</v>
      </c>
      <c r="P33" s="633" t="s">
        <v>170</v>
      </c>
    </row>
    <row r="34" spans="1:16" ht="16.5" thickTop="1" x14ac:dyDescent="0.25">
      <c r="A34" s="101" t="s">
        <v>177</v>
      </c>
      <c r="B34" s="102">
        <v>580</v>
      </c>
      <c r="C34" s="556">
        <v>983.35599999999999</v>
      </c>
      <c r="D34" s="557">
        <v>958.89800000000002</v>
      </c>
      <c r="E34" s="385">
        <v>2.5506362511966829</v>
      </c>
      <c r="F34" s="115">
        <v>0.63545964563596757</v>
      </c>
      <c r="G34" s="559">
        <v>0.7360773128886795</v>
      </c>
      <c r="H34" s="118" t="s">
        <v>96</v>
      </c>
      <c r="I34" s="114">
        <v>917.38699999999994</v>
      </c>
      <c r="J34" s="395" t="s">
        <v>114</v>
      </c>
      <c r="K34" s="118">
        <v>1024.3219999999999</v>
      </c>
      <c r="L34" s="114">
        <v>1021.331</v>
      </c>
      <c r="M34" s="634">
        <v>0.29285314946867091</v>
      </c>
      <c r="N34" s="556">
        <v>984.29</v>
      </c>
      <c r="O34" s="114">
        <v>968.69600000000003</v>
      </c>
      <c r="P34" s="580">
        <v>1.6097929587816959</v>
      </c>
    </row>
    <row r="35" spans="1:16" ht="15.75" x14ac:dyDescent="0.25">
      <c r="A35" s="95" t="s">
        <v>174</v>
      </c>
      <c r="B35" s="96">
        <v>720</v>
      </c>
      <c r="C35" s="556">
        <v>956.94799999999998</v>
      </c>
      <c r="D35" s="120">
        <v>951.03300000000002</v>
      </c>
      <c r="E35" s="385">
        <v>0.62195528441178838</v>
      </c>
      <c r="F35" s="115">
        <v>4.7043870461214965</v>
      </c>
      <c r="G35" s="116">
        <v>5.1095585734097391</v>
      </c>
      <c r="H35" s="562">
        <v>931.71100000000001</v>
      </c>
      <c r="I35" s="563">
        <v>935.572</v>
      </c>
      <c r="J35" s="387">
        <v>-0.41268870808446489</v>
      </c>
      <c r="K35" s="562">
        <v>1008.073</v>
      </c>
      <c r="L35" s="563">
        <v>1007.746</v>
      </c>
      <c r="M35" s="625">
        <v>3.2448652735907475E-2</v>
      </c>
      <c r="N35" s="556">
        <v>958.97</v>
      </c>
      <c r="O35" s="563">
        <v>944.56399999999996</v>
      </c>
      <c r="P35" s="564">
        <v>1.5251481106627041</v>
      </c>
    </row>
    <row r="36" spans="1:16" ht="15.75" x14ac:dyDescent="0.25">
      <c r="A36" s="97" t="s">
        <v>175</v>
      </c>
      <c r="B36" s="98">
        <v>2000</v>
      </c>
      <c r="C36" s="560">
        <v>922.06399999999996</v>
      </c>
      <c r="D36" s="120">
        <v>913.25800000000004</v>
      </c>
      <c r="E36" s="387">
        <v>0.96424011615555794</v>
      </c>
      <c r="F36" s="115">
        <v>0.72797166259009871</v>
      </c>
      <c r="G36" s="116">
        <v>0.85564016013815836</v>
      </c>
      <c r="H36" s="565">
        <v>900.18200000000002</v>
      </c>
      <c r="I36" s="566">
        <v>904.71100000000001</v>
      </c>
      <c r="J36" s="388">
        <v>-0.50060184965143528</v>
      </c>
      <c r="K36" s="565">
        <v>1052.1179999999999</v>
      </c>
      <c r="L36" s="566" t="s">
        <v>96</v>
      </c>
      <c r="M36" s="628" t="s">
        <v>114</v>
      </c>
      <c r="N36" s="560">
        <v>913.75199999999995</v>
      </c>
      <c r="O36" s="566">
        <v>906.62599999999998</v>
      </c>
      <c r="P36" s="629">
        <v>0.78599113636714324</v>
      </c>
    </row>
    <row r="37" spans="1:16" ht="16.5" thickBot="1" x14ac:dyDescent="0.3">
      <c r="A37" s="105"/>
      <c r="B37" s="100" t="s">
        <v>112</v>
      </c>
      <c r="C37" s="575" t="s">
        <v>170</v>
      </c>
      <c r="D37" s="576" t="s">
        <v>170</v>
      </c>
      <c r="E37" s="630" t="s">
        <v>170</v>
      </c>
      <c r="F37" s="569">
        <v>6.0678183543475646</v>
      </c>
      <c r="G37" s="577">
        <v>6.7012760464365773</v>
      </c>
      <c r="H37" s="571" t="s">
        <v>170</v>
      </c>
      <c r="I37" s="572" t="s">
        <v>170</v>
      </c>
      <c r="J37" s="631" t="s">
        <v>170</v>
      </c>
      <c r="K37" s="571" t="s">
        <v>170</v>
      </c>
      <c r="L37" s="572" t="s">
        <v>170</v>
      </c>
      <c r="M37" s="632" t="s">
        <v>170</v>
      </c>
      <c r="N37" s="575" t="s">
        <v>170</v>
      </c>
      <c r="O37" s="572" t="s">
        <v>170</v>
      </c>
      <c r="P37" s="633" t="s">
        <v>170</v>
      </c>
    </row>
    <row r="38" spans="1:16" ht="16.5" thickTop="1" x14ac:dyDescent="0.25">
      <c r="A38" s="101" t="s">
        <v>177</v>
      </c>
      <c r="B38" s="102">
        <v>580</v>
      </c>
      <c r="C38" s="556" t="s">
        <v>96</v>
      </c>
      <c r="D38" s="557" t="s">
        <v>96</v>
      </c>
      <c r="E38" s="395" t="s">
        <v>114</v>
      </c>
      <c r="F38" s="115">
        <v>0.10532278092404042</v>
      </c>
      <c r="G38" s="559">
        <v>2.4421941369896467E-2</v>
      </c>
      <c r="H38" s="118" t="s">
        <v>96</v>
      </c>
      <c r="I38" s="114" t="s">
        <v>114</v>
      </c>
      <c r="J38" s="395" t="s">
        <v>114</v>
      </c>
      <c r="K38" s="118" t="s">
        <v>96</v>
      </c>
      <c r="L38" s="114" t="s">
        <v>96</v>
      </c>
      <c r="M38" s="634" t="s">
        <v>114</v>
      </c>
      <c r="N38" s="556" t="s">
        <v>114</v>
      </c>
      <c r="O38" s="114" t="s">
        <v>114</v>
      </c>
      <c r="P38" s="386" t="s">
        <v>114</v>
      </c>
    </row>
    <row r="39" spans="1:16" ht="15.75" x14ac:dyDescent="0.25">
      <c r="A39" s="95" t="s">
        <v>174</v>
      </c>
      <c r="B39" s="96">
        <v>720</v>
      </c>
      <c r="C39" s="556">
        <v>871.65499999999997</v>
      </c>
      <c r="D39" s="120">
        <v>871.20399999999995</v>
      </c>
      <c r="E39" s="385">
        <v>5.1767439084304236E-2</v>
      </c>
      <c r="F39" s="115">
        <v>3.9168910837997832</v>
      </c>
      <c r="G39" s="116">
        <v>4.1252147822522272</v>
      </c>
      <c r="H39" s="562">
        <v>871.04</v>
      </c>
      <c r="I39" s="563">
        <v>865.94</v>
      </c>
      <c r="J39" s="387">
        <v>0.58895535487446105</v>
      </c>
      <c r="K39" s="562" t="s">
        <v>96</v>
      </c>
      <c r="L39" s="563" t="s">
        <v>96</v>
      </c>
      <c r="M39" s="626" t="s">
        <v>114</v>
      </c>
      <c r="N39" s="556">
        <v>866.76700000000005</v>
      </c>
      <c r="O39" s="563">
        <v>877.25400000000002</v>
      </c>
      <c r="P39" s="564">
        <v>-1.1954348455521395</v>
      </c>
    </row>
    <row r="40" spans="1:16" ht="15.75" x14ac:dyDescent="0.25">
      <c r="A40" s="97" t="s">
        <v>176</v>
      </c>
      <c r="B40" s="98">
        <v>2000</v>
      </c>
      <c r="C40" s="560" t="s">
        <v>96</v>
      </c>
      <c r="D40" s="120" t="s">
        <v>96</v>
      </c>
      <c r="E40" s="581" t="s">
        <v>114</v>
      </c>
      <c r="F40" s="115">
        <v>4.7857353973304213E-2</v>
      </c>
      <c r="G40" s="116">
        <v>0.11359691585768987</v>
      </c>
      <c r="H40" s="565" t="s">
        <v>96</v>
      </c>
      <c r="I40" s="566" t="s">
        <v>96</v>
      </c>
      <c r="J40" s="627" t="s">
        <v>114</v>
      </c>
      <c r="K40" s="565" t="s">
        <v>114</v>
      </c>
      <c r="L40" s="566" t="s">
        <v>114</v>
      </c>
      <c r="M40" s="635" t="s">
        <v>114</v>
      </c>
      <c r="N40" s="560" t="s">
        <v>114</v>
      </c>
      <c r="O40" s="566" t="s">
        <v>96</v>
      </c>
      <c r="P40" s="629" t="s">
        <v>114</v>
      </c>
    </row>
    <row r="41" spans="1:16" ht="16.5" thickBot="1" x14ac:dyDescent="0.3">
      <c r="A41" s="206"/>
      <c r="B41" s="208" t="s">
        <v>112</v>
      </c>
      <c r="C41" s="582" t="s">
        <v>170</v>
      </c>
      <c r="D41" s="583" t="s">
        <v>170</v>
      </c>
      <c r="E41" s="637" t="s">
        <v>170</v>
      </c>
      <c r="F41" s="520">
        <v>4.0700712186971275</v>
      </c>
      <c r="G41" s="584">
        <v>4.2632336394798127</v>
      </c>
      <c r="H41" s="585" t="s">
        <v>170</v>
      </c>
      <c r="I41" s="586" t="s">
        <v>170</v>
      </c>
      <c r="J41" s="637" t="s">
        <v>170</v>
      </c>
      <c r="K41" s="585" t="s">
        <v>170</v>
      </c>
      <c r="L41" s="586" t="s">
        <v>170</v>
      </c>
      <c r="M41" s="638" t="s">
        <v>170</v>
      </c>
      <c r="N41" s="582" t="s">
        <v>170</v>
      </c>
      <c r="O41" s="586" t="s">
        <v>170</v>
      </c>
      <c r="P41" s="639" t="s">
        <v>170</v>
      </c>
    </row>
    <row r="42" spans="1:16" ht="16.5" thickBot="1" x14ac:dyDescent="0.3">
      <c r="A42" s="205" t="s">
        <v>178</v>
      </c>
      <c r="B42" s="207"/>
      <c r="C42" s="517" t="s">
        <v>170</v>
      </c>
      <c r="D42" s="518" t="s">
        <v>170</v>
      </c>
      <c r="E42" s="519" t="s">
        <v>170</v>
      </c>
      <c r="F42" s="520">
        <v>100</v>
      </c>
      <c r="G42" s="521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599"/>
      <c r="B45" s="200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18"/>
  <sheetViews>
    <sheetView showGridLines="0" zoomScale="80" workbookViewId="0">
      <selection activeCell="M18" sqref="M18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367</v>
      </c>
      <c r="B1" s="17"/>
    </row>
    <row r="2" spans="1:16" ht="20.25" x14ac:dyDescent="0.3">
      <c r="A2" s="241" t="s">
        <v>413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63"/>
      <c r="B4" s="364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365"/>
      <c r="B5" s="366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367" t="s">
        <v>90</v>
      </c>
      <c r="B6" s="368" t="s">
        <v>98</v>
      </c>
      <c r="C6" s="369" t="s">
        <v>61</v>
      </c>
      <c r="D6" s="370"/>
      <c r="E6" s="397" t="s">
        <v>92</v>
      </c>
      <c r="F6" s="125" t="s">
        <v>93</v>
      </c>
      <c r="G6" s="126" t="s">
        <v>93</v>
      </c>
      <c r="H6" s="369" t="s">
        <v>61</v>
      </c>
      <c r="I6" s="370"/>
      <c r="J6" s="397" t="s">
        <v>92</v>
      </c>
      <c r="K6" s="369" t="s">
        <v>61</v>
      </c>
      <c r="L6" s="370"/>
      <c r="M6" s="397" t="s">
        <v>92</v>
      </c>
      <c r="N6" s="369" t="s">
        <v>61</v>
      </c>
      <c r="O6" s="370"/>
      <c r="P6" s="398" t="s">
        <v>92</v>
      </c>
    </row>
    <row r="7" spans="1:16" ht="28.5" customHeight="1" thickBot="1" x14ac:dyDescent="0.25">
      <c r="A7" s="371"/>
      <c r="B7" s="372"/>
      <c r="C7" s="30" t="s">
        <v>405</v>
      </c>
      <c r="D7" s="31" t="s">
        <v>397</v>
      </c>
      <c r="E7" s="447"/>
      <c r="F7" s="32" t="s">
        <v>405</v>
      </c>
      <c r="G7" s="20" t="s">
        <v>397</v>
      </c>
      <c r="H7" s="30" t="s">
        <v>405</v>
      </c>
      <c r="I7" s="31" t="s">
        <v>397</v>
      </c>
      <c r="J7" s="447"/>
      <c r="K7" s="30" t="s">
        <v>405</v>
      </c>
      <c r="L7" s="31" t="s">
        <v>397</v>
      </c>
      <c r="M7" s="447"/>
      <c r="N7" s="30" t="s">
        <v>405</v>
      </c>
      <c r="O7" s="31" t="s">
        <v>397</v>
      </c>
      <c r="P7" s="20"/>
    </row>
    <row r="8" spans="1:16" ht="15" x14ac:dyDescent="0.25">
      <c r="A8" s="373" t="s">
        <v>99</v>
      </c>
      <c r="B8" s="374"/>
      <c r="C8" s="375"/>
      <c r="D8" s="375"/>
      <c r="E8" s="376"/>
      <c r="F8" s="377"/>
      <c r="G8" s="376"/>
      <c r="H8" s="375"/>
      <c r="I8" s="375"/>
      <c r="J8" s="376"/>
      <c r="K8" s="375"/>
      <c r="L8" s="375"/>
      <c r="M8" s="376"/>
      <c r="N8" s="375"/>
      <c r="O8" s="375"/>
      <c r="P8" s="448"/>
    </row>
    <row r="9" spans="1:16" ht="15" x14ac:dyDescent="0.25">
      <c r="A9" s="378" t="s">
        <v>100</v>
      </c>
      <c r="B9" s="379" t="s">
        <v>101</v>
      </c>
      <c r="C9" s="483">
        <v>483.096</v>
      </c>
      <c r="D9" s="114">
        <v>490.125</v>
      </c>
      <c r="E9" s="385">
        <v>-1.4341239479724552</v>
      </c>
      <c r="F9" s="115">
        <v>2.2842944255053537</v>
      </c>
      <c r="G9" s="116">
        <v>1.5063578389153933</v>
      </c>
      <c r="H9" s="118">
        <v>478.65600000000001</v>
      </c>
      <c r="I9" s="114">
        <v>486.58600000000001</v>
      </c>
      <c r="J9" s="387">
        <v>-1.629722186828229</v>
      </c>
      <c r="K9" s="118" t="s">
        <v>114</v>
      </c>
      <c r="L9" s="114" t="s">
        <v>96</v>
      </c>
      <c r="M9" s="395" t="s">
        <v>114</v>
      </c>
      <c r="N9" s="118" t="s">
        <v>96</v>
      </c>
      <c r="O9" s="114">
        <v>502.09199999999998</v>
      </c>
      <c r="P9" s="580" t="s">
        <v>114</v>
      </c>
    </row>
    <row r="10" spans="1:16" ht="15.75" thickBot="1" x14ac:dyDescent="0.3">
      <c r="A10" s="378" t="s">
        <v>100</v>
      </c>
      <c r="B10" s="379" t="s">
        <v>102</v>
      </c>
      <c r="C10" s="483">
        <v>540.96799999999996</v>
      </c>
      <c r="D10" s="114">
        <v>546.95000000000005</v>
      </c>
      <c r="E10" s="385">
        <v>-1.0937014352317551</v>
      </c>
      <c r="F10" s="380">
        <v>14.486518187243206</v>
      </c>
      <c r="G10" s="116">
        <v>9.9428326736793213</v>
      </c>
      <c r="H10" s="118">
        <v>553.25099999999998</v>
      </c>
      <c r="I10" s="114">
        <v>548.6</v>
      </c>
      <c r="J10" s="387">
        <v>0.84779438570906918</v>
      </c>
      <c r="K10" s="118">
        <v>519.44500000000005</v>
      </c>
      <c r="L10" s="114">
        <v>511.10199999999998</v>
      </c>
      <c r="M10" s="385">
        <v>1.6323551854620164</v>
      </c>
      <c r="N10" s="118">
        <v>539.29999999999995</v>
      </c>
      <c r="O10" s="114">
        <v>573.077</v>
      </c>
      <c r="P10" s="386">
        <v>-5.8939723632251937</v>
      </c>
    </row>
    <row r="11" spans="1:16" ht="15" x14ac:dyDescent="0.25">
      <c r="A11" s="373" t="s">
        <v>103</v>
      </c>
      <c r="B11" s="374"/>
      <c r="C11" s="375"/>
      <c r="D11" s="375"/>
      <c r="E11" s="394"/>
      <c r="F11" s="377"/>
      <c r="G11" s="376"/>
      <c r="H11" s="375"/>
      <c r="I11" s="375"/>
      <c r="J11" s="394"/>
      <c r="K11" s="375"/>
      <c r="L11" s="375"/>
      <c r="M11" s="394"/>
      <c r="N11" s="375"/>
      <c r="O11" s="375"/>
      <c r="P11" s="396"/>
    </row>
    <row r="12" spans="1:16" ht="15" x14ac:dyDescent="0.25">
      <c r="A12" s="378" t="s">
        <v>100</v>
      </c>
      <c r="B12" s="379" t="s">
        <v>101</v>
      </c>
      <c r="C12" s="483">
        <v>447.42599999999999</v>
      </c>
      <c r="D12" s="114">
        <v>436.63</v>
      </c>
      <c r="E12" s="385">
        <v>2.4725740329340615</v>
      </c>
      <c r="F12" s="115">
        <v>8.5591162570564308</v>
      </c>
      <c r="G12" s="116">
        <v>12.168681111315406</v>
      </c>
      <c r="H12" s="118">
        <v>460.09300000000002</v>
      </c>
      <c r="I12" s="114">
        <v>421.68900000000002</v>
      </c>
      <c r="J12" s="387">
        <v>9.1071856273225045</v>
      </c>
      <c r="K12" s="118" t="s">
        <v>96</v>
      </c>
      <c r="L12" s="114" t="s">
        <v>96</v>
      </c>
      <c r="M12" s="395" t="s">
        <v>114</v>
      </c>
      <c r="N12" s="118">
        <v>452.666</v>
      </c>
      <c r="O12" s="114">
        <v>485.37700000000001</v>
      </c>
      <c r="P12" s="386">
        <v>-6.7392974945248776</v>
      </c>
    </row>
    <row r="13" spans="1:16" ht="15" x14ac:dyDescent="0.25">
      <c r="A13" s="378" t="s">
        <v>100</v>
      </c>
      <c r="B13" s="379" t="s">
        <v>102</v>
      </c>
      <c r="C13" s="483">
        <v>463.04300000000001</v>
      </c>
      <c r="D13" s="114">
        <v>469.803</v>
      </c>
      <c r="E13" s="385">
        <v>-1.438900986158026</v>
      </c>
      <c r="F13" s="115">
        <v>73.86702700478088</v>
      </c>
      <c r="G13" s="116">
        <v>75.026732922380191</v>
      </c>
      <c r="H13" s="118">
        <v>461.137</v>
      </c>
      <c r="I13" s="114">
        <v>462.767</v>
      </c>
      <c r="J13" s="387">
        <v>-0.35222909152986176</v>
      </c>
      <c r="K13" s="118">
        <v>439.07799999999997</v>
      </c>
      <c r="L13" s="114">
        <v>441.14800000000002</v>
      </c>
      <c r="M13" s="385">
        <v>-0.46923028099414477</v>
      </c>
      <c r="N13" s="118">
        <v>503.77300000000002</v>
      </c>
      <c r="O13" s="114">
        <v>522</v>
      </c>
      <c r="P13" s="386">
        <v>-3.4917624521072748</v>
      </c>
    </row>
    <row r="14" spans="1:16" s="34" customFormat="1" ht="15.75" thickBot="1" x14ac:dyDescent="0.3">
      <c r="A14" s="129" t="s">
        <v>343</v>
      </c>
      <c r="B14" s="443" t="s">
        <v>344</v>
      </c>
      <c r="C14" s="484" t="s">
        <v>96</v>
      </c>
      <c r="D14" s="117" t="s">
        <v>96</v>
      </c>
      <c r="E14" s="388" t="s">
        <v>114</v>
      </c>
      <c r="F14" s="449">
        <v>0.80304412541412573</v>
      </c>
      <c r="G14" s="121">
        <v>1.3553954537097073</v>
      </c>
      <c r="H14" s="119" t="s">
        <v>114</v>
      </c>
      <c r="I14" s="117" t="s">
        <v>114</v>
      </c>
      <c r="J14" s="389" t="s">
        <v>114</v>
      </c>
      <c r="K14" s="119" t="s">
        <v>114</v>
      </c>
      <c r="L14" s="117" t="s">
        <v>114</v>
      </c>
      <c r="M14" s="389" t="s">
        <v>114</v>
      </c>
      <c r="N14" s="119" t="s">
        <v>96</v>
      </c>
      <c r="O14" s="117" t="s">
        <v>96</v>
      </c>
      <c r="P14" s="450" t="s">
        <v>114</v>
      </c>
    </row>
    <row r="15" spans="1:16" ht="15.75" thickBot="1" x14ac:dyDescent="0.3">
      <c r="A15" s="317"/>
      <c r="B15" s="317"/>
      <c r="C15" s="317"/>
      <c r="D15" s="317"/>
      <c r="E15" s="381" t="s">
        <v>112</v>
      </c>
      <c r="F15" s="382">
        <v>100</v>
      </c>
      <c r="G15" s="383">
        <v>100</v>
      </c>
      <c r="H15" s="317"/>
      <c r="I15" s="317"/>
      <c r="J15" s="317"/>
      <c r="K15" s="317"/>
      <c r="L15" s="317"/>
      <c r="M15" s="317"/>
      <c r="N15" s="317"/>
      <c r="O15" s="317"/>
      <c r="P15" s="317"/>
    </row>
    <row r="16" spans="1:16" ht="15.75" x14ac:dyDescent="0.25">
      <c r="A16" s="35" t="s">
        <v>115</v>
      </c>
      <c r="B16" s="18"/>
      <c r="C16" s="110"/>
      <c r="D16" s="110"/>
      <c r="E16" s="110"/>
      <c r="F16" s="110"/>
      <c r="G16" s="110"/>
      <c r="H16" s="209"/>
      <c r="I16" s="209"/>
      <c r="J16" s="209"/>
      <c r="K16" s="209"/>
      <c r="L16" s="209"/>
      <c r="M16" s="209"/>
      <c r="N16" s="209"/>
    </row>
    <row r="17" spans="1:14" ht="15.75" x14ac:dyDescent="0.25">
      <c r="A17" s="35" t="s">
        <v>142</v>
      </c>
      <c r="B17" s="18"/>
      <c r="H17" s="209"/>
      <c r="I17" s="209"/>
      <c r="J17" s="209"/>
      <c r="K17" s="209"/>
      <c r="L17" s="209"/>
      <c r="M17" s="209"/>
      <c r="N17" s="209"/>
    </row>
    <row r="18" spans="1:14" ht="15" x14ac:dyDescent="0.25">
      <c r="A18" s="599"/>
      <c r="B18" s="18"/>
      <c r="H18" s="209"/>
      <c r="I18" s="209"/>
      <c r="J18" s="209"/>
      <c r="K18" s="209"/>
      <c r="L18" s="209"/>
      <c r="M18" s="209"/>
      <c r="N18" s="20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/>
  </sheetViews>
  <sheetFormatPr defaultRowHeight="12.75" x14ac:dyDescent="0.2"/>
  <cols>
    <col min="1" max="1" width="10.425781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01" t="s">
        <v>419</v>
      </c>
      <c r="E1" s="45"/>
      <c r="F1" s="203"/>
      <c r="G1" s="203"/>
      <c r="H1" s="1"/>
      <c r="I1"/>
    </row>
    <row r="2" spans="1:9" ht="18" customHeight="1" thickBot="1" x14ac:dyDescent="0.3">
      <c r="A2" s="201" t="s">
        <v>131</v>
      </c>
      <c r="E2" s="45"/>
      <c r="F2" s="203"/>
      <c r="G2" s="203"/>
      <c r="H2" s="1"/>
      <c r="I2"/>
    </row>
    <row r="3" spans="1:9" ht="14.25" x14ac:dyDescent="0.2">
      <c r="A3" s="136"/>
      <c r="B3" s="137" t="s">
        <v>61</v>
      </c>
      <c r="C3" s="137"/>
      <c r="D3" s="138" t="s">
        <v>62</v>
      </c>
      <c r="F3" s="1"/>
      <c r="G3" s="1"/>
      <c r="H3" s="1"/>
      <c r="I3"/>
    </row>
    <row r="4" spans="1:9" ht="15" x14ac:dyDescent="0.25">
      <c r="A4" s="41"/>
      <c r="B4" s="445" t="s">
        <v>415</v>
      </c>
      <c r="C4" s="446" t="s">
        <v>400</v>
      </c>
      <c r="D4" s="139" t="s">
        <v>84</v>
      </c>
      <c r="F4" s="1"/>
      <c r="G4" s="1"/>
      <c r="H4" s="1"/>
      <c r="I4"/>
    </row>
    <row r="5" spans="1:9" ht="15" x14ac:dyDescent="0.25">
      <c r="A5" s="41"/>
      <c r="B5" s="140" t="s">
        <v>55</v>
      </c>
      <c r="C5" s="141"/>
      <c r="D5" s="646"/>
      <c r="F5" s="1"/>
      <c r="G5" s="1"/>
      <c r="H5" s="1"/>
      <c r="I5"/>
    </row>
    <row r="6" spans="1:9" ht="15" x14ac:dyDescent="0.25">
      <c r="A6" s="43" t="s">
        <v>416</v>
      </c>
      <c r="B6" s="142">
        <v>600</v>
      </c>
      <c r="C6" s="143">
        <v>600</v>
      </c>
      <c r="D6" s="647">
        <v>0</v>
      </c>
      <c r="I6"/>
    </row>
    <row r="7" spans="1:9" ht="15" x14ac:dyDescent="0.25">
      <c r="A7" s="43" t="s">
        <v>417</v>
      </c>
      <c r="B7" s="142">
        <v>1000</v>
      </c>
      <c r="C7" s="143">
        <v>1000</v>
      </c>
      <c r="D7" s="647">
        <v>0</v>
      </c>
      <c r="I7"/>
    </row>
    <row r="8" spans="1:9" ht="15.75" thickBot="1" x14ac:dyDescent="0.3">
      <c r="A8" s="43" t="s">
        <v>418</v>
      </c>
      <c r="B8" s="142">
        <v>785.65</v>
      </c>
      <c r="C8" s="143">
        <v>785.24</v>
      </c>
      <c r="D8" s="647">
        <v>5.2213336050120747E-2</v>
      </c>
      <c r="I8"/>
    </row>
    <row r="9" spans="1:9" ht="15" x14ac:dyDescent="0.25">
      <c r="A9" s="41"/>
      <c r="B9" s="144" t="s">
        <v>56</v>
      </c>
      <c r="C9" s="145"/>
      <c r="D9" s="648"/>
      <c r="I9"/>
    </row>
    <row r="10" spans="1:9" ht="15" x14ac:dyDescent="0.25">
      <c r="A10" s="43" t="s">
        <v>416</v>
      </c>
      <c r="B10" s="142">
        <v>500</v>
      </c>
      <c r="C10" s="143">
        <v>500</v>
      </c>
      <c r="D10" s="647">
        <v>0</v>
      </c>
      <c r="I10"/>
    </row>
    <row r="11" spans="1:9" ht="15" x14ac:dyDescent="0.25">
      <c r="A11" s="43" t="s">
        <v>417</v>
      </c>
      <c r="B11" s="142">
        <v>700</v>
      </c>
      <c r="C11" s="143">
        <v>800</v>
      </c>
      <c r="D11" s="647">
        <v>-12.5</v>
      </c>
      <c r="I11"/>
    </row>
    <row r="12" spans="1:9" ht="15.75" thickBot="1" x14ac:dyDescent="0.3">
      <c r="A12" s="43" t="s">
        <v>418</v>
      </c>
      <c r="B12" s="142">
        <v>579.28</v>
      </c>
      <c r="C12" s="143">
        <v>593.79999999999995</v>
      </c>
      <c r="D12" s="647">
        <v>-2.4452677669248879</v>
      </c>
      <c r="I12"/>
    </row>
    <row r="13" spans="1:9" ht="15" x14ac:dyDescent="0.25">
      <c r="A13" s="41"/>
      <c r="B13" s="144" t="s">
        <v>57</v>
      </c>
      <c r="C13" s="145"/>
      <c r="D13" s="648"/>
      <c r="I13"/>
    </row>
    <row r="14" spans="1:9" ht="15" x14ac:dyDescent="0.25">
      <c r="A14" s="43" t="s">
        <v>416</v>
      </c>
      <c r="B14" s="142">
        <v>560</v>
      </c>
      <c r="C14" s="143">
        <v>560</v>
      </c>
      <c r="D14" s="647">
        <v>0</v>
      </c>
      <c r="I14"/>
    </row>
    <row r="15" spans="1:9" ht="15" x14ac:dyDescent="0.25">
      <c r="A15" s="43" t="s">
        <v>417</v>
      </c>
      <c r="B15" s="142">
        <v>900</v>
      </c>
      <c r="C15" s="143">
        <v>900</v>
      </c>
      <c r="D15" s="647">
        <v>0</v>
      </c>
      <c r="I15"/>
    </row>
    <row r="16" spans="1:9" ht="15.75" thickBot="1" x14ac:dyDescent="0.3">
      <c r="A16" s="43" t="s">
        <v>418</v>
      </c>
      <c r="B16" s="142">
        <v>724.23</v>
      </c>
      <c r="C16" s="143">
        <v>719.79</v>
      </c>
      <c r="D16" s="647">
        <v>0.61684658025258132</v>
      </c>
      <c r="I16"/>
    </row>
    <row r="17" spans="1:9" ht="15" x14ac:dyDescent="0.25">
      <c r="A17" s="41"/>
      <c r="B17" s="144" t="s">
        <v>58</v>
      </c>
      <c r="C17" s="145"/>
      <c r="D17" s="648"/>
      <c r="I17"/>
    </row>
    <row r="18" spans="1:9" ht="15" x14ac:dyDescent="0.25">
      <c r="A18" s="43" t="s">
        <v>416</v>
      </c>
      <c r="B18" s="142">
        <v>700</v>
      </c>
      <c r="C18" s="143">
        <v>700</v>
      </c>
      <c r="D18" s="647">
        <v>0</v>
      </c>
      <c r="I18"/>
    </row>
    <row r="19" spans="1:9" ht="15" x14ac:dyDescent="0.25">
      <c r="A19" s="43" t="s">
        <v>417</v>
      </c>
      <c r="B19" s="142">
        <v>1000</v>
      </c>
      <c r="C19" s="143">
        <v>1000</v>
      </c>
      <c r="D19" s="647">
        <v>0</v>
      </c>
      <c r="I19"/>
    </row>
    <row r="20" spans="1:9" ht="15.75" thickBot="1" x14ac:dyDescent="0.3">
      <c r="A20" s="43" t="s">
        <v>418</v>
      </c>
      <c r="B20" s="142">
        <v>857.94</v>
      </c>
      <c r="C20" s="143">
        <v>855.31</v>
      </c>
      <c r="D20" s="647">
        <v>0.30749085127031239</v>
      </c>
      <c r="I20"/>
    </row>
    <row r="21" spans="1:9" ht="15" x14ac:dyDescent="0.25">
      <c r="A21" s="41"/>
      <c r="B21" s="144" t="s">
        <v>59</v>
      </c>
      <c r="C21" s="145"/>
      <c r="D21" s="648"/>
      <c r="I21"/>
    </row>
    <row r="22" spans="1:9" ht="15" x14ac:dyDescent="0.25">
      <c r="A22" s="43" t="s">
        <v>416</v>
      </c>
      <c r="B22" s="142">
        <v>500</v>
      </c>
      <c r="C22" s="143">
        <v>450</v>
      </c>
      <c r="D22" s="647">
        <v>11.111111111111111</v>
      </c>
      <c r="I22"/>
    </row>
    <row r="23" spans="1:9" ht="15" x14ac:dyDescent="0.25">
      <c r="A23" s="43" t="s">
        <v>417</v>
      </c>
      <c r="B23" s="142">
        <v>925</v>
      </c>
      <c r="C23" s="143">
        <v>875</v>
      </c>
      <c r="D23" s="647">
        <v>5.7142857142857144</v>
      </c>
      <c r="I23"/>
    </row>
    <row r="24" spans="1:9" ht="15.75" thickBot="1" x14ac:dyDescent="0.3">
      <c r="A24" s="43" t="s">
        <v>418</v>
      </c>
      <c r="B24" s="142">
        <v>636.29999999999995</v>
      </c>
      <c r="C24" s="143">
        <v>626.30999999999995</v>
      </c>
      <c r="D24" s="647">
        <v>1.5950567610288851</v>
      </c>
      <c r="I24"/>
    </row>
    <row r="25" spans="1:9" ht="15" x14ac:dyDescent="0.25">
      <c r="A25" s="41"/>
      <c r="B25" s="144" t="s">
        <v>60</v>
      </c>
      <c r="C25" s="145"/>
      <c r="D25" s="648"/>
      <c r="I25"/>
    </row>
    <row r="26" spans="1:9" ht="15" x14ac:dyDescent="0.25">
      <c r="A26" s="43" t="s">
        <v>416</v>
      </c>
      <c r="B26" s="142">
        <v>540</v>
      </c>
      <c r="C26" s="143">
        <v>550</v>
      </c>
      <c r="D26" s="647">
        <v>-1.8181818181818181</v>
      </c>
      <c r="I26"/>
    </row>
    <row r="27" spans="1:9" ht="15" x14ac:dyDescent="0.25">
      <c r="A27" s="43" t="s">
        <v>417</v>
      </c>
      <c r="B27" s="142">
        <v>800</v>
      </c>
      <c r="C27" s="143">
        <v>800</v>
      </c>
      <c r="D27" s="647">
        <v>0</v>
      </c>
      <c r="I27"/>
    </row>
    <row r="28" spans="1:9" ht="15.75" thickBot="1" x14ac:dyDescent="0.3">
      <c r="A28" s="44" t="s">
        <v>418</v>
      </c>
      <c r="B28" s="150">
        <v>678.16</v>
      </c>
      <c r="C28" s="151">
        <v>677.85</v>
      </c>
      <c r="D28" s="649">
        <v>4.5732831747428697E-2</v>
      </c>
      <c r="I28"/>
    </row>
    <row r="29" spans="1:9" ht="18" customHeight="1" x14ac:dyDescent="0.2">
      <c r="A29" s="598"/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3"/>
    </row>
    <row r="32" spans="1:9" x14ac:dyDescent="0.2">
      <c r="D32" s="47"/>
      <c r="I32" s="113"/>
    </row>
    <row r="33" spans="4:9" x14ac:dyDescent="0.2">
      <c r="D33" s="47"/>
      <c r="I33" s="113"/>
    </row>
    <row r="34" spans="4:9" x14ac:dyDescent="0.2">
      <c r="D34" s="47"/>
      <c r="I34" s="113"/>
    </row>
    <row r="35" spans="4:9" x14ac:dyDescent="0.2">
      <c r="D35" s="47"/>
      <c r="I35" s="113"/>
    </row>
    <row r="36" spans="4:9" x14ac:dyDescent="0.2">
      <c r="D36" s="47"/>
      <c r="I36" s="113"/>
    </row>
    <row r="37" spans="4:9" x14ac:dyDescent="0.2">
      <c r="D37" s="47"/>
      <c r="I37" s="113"/>
    </row>
    <row r="38" spans="4:9" x14ac:dyDescent="0.2">
      <c r="D38" s="47"/>
      <c r="I38" s="113"/>
    </row>
    <row r="39" spans="4:9" x14ac:dyDescent="0.2">
      <c r="D39" s="47"/>
      <c r="I39" s="113"/>
    </row>
    <row r="40" spans="4:9" x14ac:dyDescent="0.2">
      <c r="D40" s="47"/>
      <c r="I40" s="113"/>
    </row>
    <row r="41" spans="4:9" x14ac:dyDescent="0.2">
      <c r="D41" s="47"/>
      <c r="I41" s="113"/>
    </row>
    <row r="42" spans="4:9" x14ac:dyDescent="0.2">
      <c r="D42" s="47"/>
      <c r="I42" s="113"/>
    </row>
    <row r="43" spans="4:9" x14ac:dyDescent="0.2">
      <c r="D43" s="47"/>
      <c r="I43" s="113"/>
    </row>
    <row r="44" spans="4:9" x14ac:dyDescent="0.2">
      <c r="D44" s="47"/>
      <c r="I44" s="113"/>
    </row>
    <row r="45" spans="4:9" x14ac:dyDescent="0.2">
      <c r="D45" s="47"/>
      <c r="I45" s="113"/>
    </row>
    <row r="46" spans="4:9" x14ac:dyDescent="0.2">
      <c r="D46" s="47"/>
      <c r="I46" s="113"/>
    </row>
    <row r="47" spans="4:9" x14ac:dyDescent="0.2">
      <c r="D47" s="47"/>
      <c r="I47" s="113"/>
    </row>
    <row r="48" spans="4:9" x14ac:dyDescent="0.2">
      <c r="D48" s="47"/>
      <c r="I48" s="113"/>
    </row>
    <row r="49" spans="4:9" x14ac:dyDescent="0.2">
      <c r="D49" s="47"/>
      <c r="I49" s="113"/>
    </row>
    <row r="50" spans="4:9" x14ac:dyDescent="0.2">
      <c r="D50" s="47"/>
      <c r="I50" s="113"/>
    </row>
    <row r="51" spans="4:9" x14ac:dyDescent="0.2">
      <c r="D51" s="47"/>
      <c r="I51" s="113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>
      <selection activeCell="A5" sqref="A5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01" t="s">
        <v>419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54"/>
      <c r="E3" s="37" t="s">
        <v>56</v>
      </c>
      <c r="F3" s="38"/>
      <c r="G3" s="146"/>
      <c r="H3" s="157" t="s">
        <v>57</v>
      </c>
      <c r="I3" s="38"/>
      <c r="J3" s="146"/>
    </row>
    <row r="4" spans="1:10" ht="15" x14ac:dyDescent="0.25">
      <c r="A4" s="39" t="s">
        <v>53</v>
      </c>
      <c r="B4" s="40" t="s">
        <v>61</v>
      </c>
      <c r="C4" s="40"/>
      <c r="D4" s="510" t="s">
        <v>62</v>
      </c>
      <c r="E4" s="160" t="s">
        <v>61</v>
      </c>
      <c r="F4" s="40"/>
      <c r="G4" s="512" t="s">
        <v>62</v>
      </c>
      <c r="H4" s="158" t="s">
        <v>61</v>
      </c>
      <c r="I4" s="40"/>
      <c r="J4" s="512" t="s">
        <v>62</v>
      </c>
    </row>
    <row r="5" spans="1:10" ht="30" x14ac:dyDescent="0.25">
      <c r="A5" s="41"/>
      <c r="B5" s="445" t="s">
        <v>415</v>
      </c>
      <c r="C5" s="446" t="s">
        <v>400</v>
      </c>
      <c r="D5" s="511" t="s">
        <v>63</v>
      </c>
      <c r="E5" s="445" t="s">
        <v>415</v>
      </c>
      <c r="F5" s="446" t="s">
        <v>400</v>
      </c>
      <c r="G5" s="513" t="s">
        <v>63</v>
      </c>
      <c r="H5" s="445" t="s">
        <v>415</v>
      </c>
      <c r="I5" s="446" t="s">
        <v>400</v>
      </c>
      <c r="J5" s="513" t="s">
        <v>63</v>
      </c>
    </row>
    <row r="6" spans="1:10" ht="15" x14ac:dyDescent="0.25">
      <c r="A6" s="43" t="s">
        <v>64</v>
      </c>
      <c r="B6" s="133" t="s">
        <v>114</v>
      </c>
      <c r="C6" s="56" t="s">
        <v>114</v>
      </c>
      <c r="D6" s="403" t="s">
        <v>114</v>
      </c>
      <c r="E6" s="133" t="s">
        <v>114</v>
      </c>
      <c r="F6" s="56" t="s">
        <v>114</v>
      </c>
      <c r="G6" s="405" t="s">
        <v>114</v>
      </c>
      <c r="H6" s="120" t="s">
        <v>114</v>
      </c>
      <c r="I6" s="56" t="s">
        <v>114</v>
      </c>
      <c r="J6" s="405" t="s">
        <v>114</v>
      </c>
    </row>
    <row r="7" spans="1:10" ht="15" x14ac:dyDescent="0.25">
      <c r="A7" s="43" t="s">
        <v>1</v>
      </c>
      <c r="B7" s="133">
        <v>795</v>
      </c>
      <c r="C7" s="56">
        <v>800</v>
      </c>
      <c r="D7" s="403">
        <v>-0.625</v>
      </c>
      <c r="E7" s="133" t="s">
        <v>114</v>
      </c>
      <c r="F7" s="56">
        <v>640</v>
      </c>
      <c r="G7" s="405" t="s">
        <v>114</v>
      </c>
      <c r="H7" s="120">
        <v>787.5</v>
      </c>
      <c r="I7" s="56">
        <v>750</v>
      </c>
      <c r="J7" s="405">
        <v>5</v>
      </c>
    </row>
    <row r="8" spans="1:10" ht="15" x14ac:dyDescent="0.25">
      <c r="A8" s="43" t="s">
        <v>7</v>
      </c>
      <c r="B8" s="133">
        <v>770</v>
      </c>
      <c r="C8" s="56">
        <v>760</v>
      </c>
      <c r="D8" s="403">
        <v>1.3157894736842104</v>
      </c>
      <c r="E8" s="133">
        <v>500</v>
      </c>
      <c r="F8" s="56">
        <v>600</v>
      </c>
      <c r="G8" s="405">
        <v>-16.666666666666664</v>
      </c>
      <c r="H8" s="120">
        <v>718.75</v>
      </c>
      <c r="I8" s="56">
        <v>700</v>
      </c>
      <c r="J8" s="405">
        <v>2.6785714285714284</v>
      </c>
    </row>
    <row r="9" spans="1:10" ht="15" x14ac:dyDescent="0.25">
      <c r="A9" s="43" t="s">
        <v>8</v>
      </c>
      <c r="B9" s="133">
        <v>1000</v>
      </c>
      <c r="C9" s="56">
        <v>1000</v>
      </c>
      <c r="D9" s="403">
        <v>0</v>
      </c>
      <c r="E9" s="133" t="s">
        <v>114</v>
      </c>
      <c r="F9" s="56" t="s">
        <v>114</v>
      </c>
      <c r="G9" s="405" t="s">
        <v>114</v>
      </c>
      <c r="H9" s="120" t="s">
        <v>114</v>
      </c>
      <c r="I9" s="56" t="s">
        <v>114</v>
      </c>
      <c r="J9" s="405" t="s">
        <v>114</v>
      </c>
    </row>
    <row r="10" spans="1:10" ht="15" x14ac:dyDescent="0.25">
      <c r="A10" s="43" t="s">
        <v>3</v>
      </c>
      <c r="B10" s="133">
        <v>764.29</v>
      </c>
      <c r="C10" s="56">
        <v>761.43</v>
      </c>
      <c r="D10" s="403">
        <v>0.37560905139014933</v>
      </c>
      <c r="E10" s="133">
        <v>595</v>
      </c>
      <c r="F10" s="56">
        <v>595</v>
      </c>
      <c r="G10" s="405">
        <v>0</v>
      </c>
      <c r="H10" s="120">
        <v>720</v>
      </c>
      <c r="I10" s="56">
        <v>718.57</v>
      </c>
      <c r="J10" s="405">
        <v>0.19900635985359116</v>
      </c>
    </row>
    <row r="11" spans="1:10" ht="15" x14ac:dyDescent="0.25">
      <c r="A11" s="43" t="s">
        <v>9</v>
      </c>
      <c r="B11" s="133">
        <v>755</v>
      </c>
      <c r="C11" s="56">
        <v>800</v>
      </c>
      <c r="D11" s="403">
        <v>-5.625</v>
      </c>
      <c r="E11" s="133" t="s">
        <v>114</v>
      </c>
      <c r="F11" s="56">
        <v>800</v>
      </c>
      <c r="G11" s="405" t="s">
        <v>114</v>
      </c>
      <c r="H11" s="120">
        <v>726</v>
      </c>
      <c r="I11" s="56">
        <v>733.33</v>
      </c>
      <c r="J11" s="405">
        <v>-0.99954999795454169</v>
      </c>
    </row>
    <row r="12" spans="1:10" ht="15" x14ac:dyDescent="0.25">
      <c r="A12" s="43" t="s">
        <v>10</v>
      </c>
      <c r="B12" s="133">
        <v>798.18</v>
      </c>
      <c r="C12" s="56">
        <v>795.42</v>
      </c>
      <c r="D12" s="403">
        <v>0.34698649769932755</v>
      </c>
      <c r="E12" s="133">
        <v>560</v>
      </c>
      <c r="F12" s="56">
        <v>558.5</v>
      </c>
      <c r="G12" s="405">
        <v>0.26857654431512984</v>
      </c>
      <c r="H12" s="120">
        <v>736.52</v>
      </c>
      <c r="I12" s="56">
        <v>735.14</v>
      </c>
      <c r="J12" s="405">
        <v>0.18771934597491571</v>
      </c>
    </row>
    <row r="13" spans="1:10" ht="15" x14ac:dyDescent="0.25">
      <c r="A13" s="43" t="s">
        <v>11</v>
      </c>
      <c r="B13" s="133">
        <v>820</v>
      </c>
      <c r="C13" s="56">
        <v>805</v>
      </c>
      <c r="D13" s="403">
        <v>1.8633540372670807</v>
      </c>
      <c r="E13" s="133">
        <v>700</v>
      </c>
      <c r="F13" s="56">
        <v>700</v>
      </c>
      <c r="G13" s="405">
        <v>0</v>
      </c>
      <c r="H13" s="120">
        <v>768.75</v>
      </c>
      <c r="I13" s="56">
        <v>768.75</v>
      </c>
      <c r="J13" s="405">
        <v>0</v>
      </c>
    </row>
    <row r="14" spans="1:10" ht="15" x14ac:dyDescent="0.25">
      <c r="A14" s="43" t="s">
        <v>13</v>
      </c>
      <c r="B14" s="133">
        <v>800</v>
      </c>
      <c r="C14" s="56">
        <v>787.5</v>
      </c>
      <c r="D14" s="403">
        <v>1.5873015873015872</v>
      </c>
      <c r="E14" s="133">
        <v>575</v>
      </c>
      <c r="F14" s="56">
        <v>525</v>
      </c>
      <c r="G14" s="405">
        <v>9.5238095238095237</v>
      </c>
      <c r="H14" s="120">
        <v>697.5</v>
      </c>
      <c r="I14" s="56">
        <v>683</v>
      </c>
      <c r="J14" s="405">
        <v>2.1229868228404101</v>
      </c>
    </row>
    <row r="15" spans="1:10" ht="15" x14ac:dyDescent="0.25">
      <c r="A15" s="43" t="s">
        <v>36</v>
      </c>
      <c r="B15" s="133" t="s">
        <v>114</v>
      </c>
      <c r="C15" s="56" t="s">
        <v>114</v>
      </c>
      <c r="D15" s="403" t="s">
        <v>114</v>
      </c>
      <c r="E15" s="133" t="s">
        <v>114</v>
      </c>
      <c r="F15" s="56" t="s">
        <v>114</v>
      </c>
      <c r="G15" s="405" t="s">
        <v>114</v>
      </c>
      <c r="H15" s="120" t="s">
        <v>114</v>
      </c>
      <c r="I15" s="56" t="s">
        <v>114</v>
      </c>
      <c r="J15" s="405" t="s">
        <v>114</v>
      </c>
    </row>
    <row r="16" spans="1:10" ht="15" x14ac:dyDescent="0.25">
      <c r="A16" s="43" t="s">
        <v>16</v>
      </c>
      <c r="B16" s="133">
        <v>818.8</v>
      </c>
      <c r="C16" s="56">
        <v>817.6</v>
      </c>
      <c r="D16" s="403">
        <v>0.14677103718198772</v>
      </c>
      <c r="E16" s="133" t="s">
        <v>114</v>
      </c>
      <c r="F16" s="56" t="s">
        <v>114</v>
      </c>
      <c r="G16" s="405" t="s">
        <v>114</v>
      </c>
      <c r="H16" s="120">
        <v>752.6</v>
      </c>
      <c r="I16" s="56">
        <v>752.6</v>
      </c>
      <c r="J16" s="405">
        <v>0</v>
      </c>
    </row>
    <row r="17" spans="1:10" ht="15" x14ac:dyDescent="0.25">
      <c r="A17" s="43" t="s">
        <v>19</v>
      </c>
      <c r="B17" s="133">
        <v>647.11</v>
      </c>
      <c r="C17" s="56">
        <v>632.5</v>
      </c>
      <c r="D17" s="403">
        <v>2.3098814229249029</v>
      </c>
      <c r="E17" s="133">
        <v>604.16999999999996</v>
      </c>
      <c r="F17" s="56">
        <v>575</v>
      </c>
      <c r="G17" s="405">
        <v>5.0730434782608622</v>
      </c>
      <c r="H17" s="120">
        <v>628.33000000000004</v>
      </c>
      <c r="I17" s="56">
        <v>617.5</v>
      </c>
      <c r="J17" s="405">
        <v>1.7538461538461603</v>
      </c>
    </row>
    <row r="18" spans="1:10" ht="15" x14ac:dyDescent="0.25">
      <c r="A18" s="43" t="s">
        <v>20</v>
      </c>
      <c r="B18" s="133">
        <v>800</v>
      </c>
      <c r="C18" s="56">
        <v>800</v>
      </c>
      <c r="D18" s="403">
        <v>0</v>
      </c>
      <c r="E18" s="133" t="s">
        <v>114</v>
      </c>
      <c r="F18" s="56" t="s">
        <v>114</v>
      </c>
      <c r="G18" s="405" t="s">
        <v>114</v>
      </c>
      <c r="H18" s="120">
        <v>680</v>
      </c>
      <c r="I18" s="56">
        <v>680</v>
      </c>
      <c r="J18" s="405">
        <v>0</v>
      </c>
    </row>
    <row r="19" spans="1:10" ht="15" x14ac:dyDescent="0.25">
      <c r="A19" s="43" t="s">
        <v>21</v>
      </c>
      <c r="B19" s="133">
        <v>788</v>
      </c>
      <c r="C19" s="56">
        <v>760</v>
      </c>
      <c r="D19" s="403">
        <v>3.6842105263157889</v>
      </c>
      <c r="E19" s="133">
        <v>553.33000000000004</v>
      </c>
      <c r="F19" s="56">
        <v>566.66999999999996</v>
      </c>
      <c r="G19" s="405">
        <v>-2.3541037993894012</v>
      </c>
      <c r="H19" s="120">
        <v>715</v>
      </c>
      <c r="I19" s="56">
        <v>687.5</v>
      </c>
      <c r="J19" s="405">
        <v>4</v>
      </c>
    </row>
    <row r="20" spans="1:10" ht="15.75" thickBot="1" x14ac:dyDescent="0.3">
      <c r="A20" s="44" t="s">
        <v>40</v>
      </c>
      <c r="B20" s="640">
        <v>800</v>
      </c>
      <c r="C20" s="135">
        <v>800</v>
      </c>
      <c r="D20" s="404">
        <v>0</v>
      </c>
      <c r="E20" s="134" t="s">
        <v>114</v>
      </c>
      <c r="F20" s="135" t="s">
        <v>114</v>
      </c>
      <c r="G20" s="406" t="s">
        <v>114</v>
      </c>
      <c r="H20" s="159" t="s">
        <v>114</v>
      </c>
      <c r="I20" s="135" t="s">
        <v>114</v>
      </c>
      <c r="J20" s="406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54"/>
      <c r="E22" s="37" t="s">
        <v>59</v>
      </c>
      <c r="F22" s="38"/>
      <c r="G22" s="146"/>
      <c r="H22" s="157" t="s">
        <v>60</v>
      </c>
      <c r="I22" s="38"/>
      <c r="J22" s="146"/>
    </row>
    <row r="23" spans="1:10" ht="14.25" x14ac:dyDescent="0.2">
      <c r="A23" s="39" t="s">
        <v>53</v>
      </c>
      <c r="B23" s="40" t="s">
        <v>61</v>
      </c>
      <c r="C23" s="40"/>
      <c r="D23" s="155" t="s">
        <v>62</v>
      </c>
      <c r="E23" s="160" t="s">
        <v>61</v>
      </c>
      <c r="F23" s="40"/>
      <c r="G23" s="147" t="s">
        <v>62</v>
      </c>
      <c r="H23" s="158" t="s">
        <v>61</v>
      </c>
      <c r="I23" s="40"/>
      <c r="J23" s="147" t="s">
        <v>62</v>
      </c>
    </row>
    <row r="24" spans="1:10" ht="30" x14ac:dyDescent="0.25">
      <c r="A24" s="41"/>
      <c r="B24" s="445" t="s">
        <v>415</v>
      </c>
      <c r="C24" s="446" t="s">
        <v>400</v>
      </c>
      <c r="D24" s="156" t="s">
        <v>63</v>
      </c>
      <c r="E24" s="445" t="s">
        <v>415</v>
      </c>
      <c r="F24" s="446" t="s">
        <v>400</v>
      </c>
      <c r="G24" s="148" t="s">
        <v>63</v>
      </c>
      <c r="H24" s="445" t="s">
        <v>415</v>
      </c>
      <c r="I24" s="446" t="s">
        <v>400</v>
      </c>
      <c r="J24" s="148" t="s">
        <v>63</v>
      </c>
    </row>
    <row r="25" spans="1:10" ht="15" x14ac:dyDescent="0.25">
      <c r="A25" s="43" t="s">
        <v>64</v>
      </c>
      <c r="B25" s="133" t="s">
        <v>114</v>
      </c>
      <c r="C25" s="56" t="s">
        <v>114</v>
      </c>
      <c r="D25" s="403" t="s">
        <v>114</v>
      </c>
      <c r="E25" s="133" t="s">
        <v>114</v>
      </c>
      <c r="F25" s="56" t="s">
        <v>114</v>
      </c>
      <c r="G25" s="149" t="s">
        <v>114</v>
      </c>
      <c r="H25" s="120" t="s">
        <v>114</v>
      </c>
      <c r="I25" s="56" t="s">
        <v>114</v>
      </c>
      <c r="J25" s="149" t="s">
        <v>114</v>
      </c>
    </row>
    <row r="26" spans="1:10" ht="15" x14ac:dyDescent="0.25">
      <c r="A26" s="43" t="s">
        <v>1</v>
      </c>
      <c r="B26" s="133" t="s">
        <v>114</v>
      </c>
      <c r="C26" s="56" t="s">
        <v>114</v>
      </c>
      <c r="D26" s="403" t="s">
        <v>114</v>
      </c>
      <c r="E26" s="133">
        <v>750</v>
      </c>
      <c r="F26" s="56">
        <v>750</v>
      </c>
      <c r="G26" s="405">
        <v>0</v>
      </c>
      <c r="H26" s="120">
        <v>700</v>
      </c>
      <c r="I26" s="56">
        <v>720</v>
      </c>
      <c r="J26" s="405">
        <v>-2.7777777777777777</v>
      </c>
    </row>
    <row r="27" spans="1:10" ht="15" x14ac:dyDescent="0.25">
      <c r="A27" s="43" t="s">
        <v>7</v>
      </c>
      <c r="B27" s="133">
        <v>800</v>
      </c>
      <c r="C27" s="56">
        <v>800</v>
      </c>
      <c r="D27" s="403">
        <v>0</v>
      </c>
      <c r="E27" s="133">
        <v>560</v>
      </c>
      <c r="F27" s="56">
        <v>550</v>
      </c>
      <c r="G27" s="405">
        <v>1.8181818181818181</v>
      </c>
      <c r="H27" s="120">
        <v>637.5</v>
      </c>
      <c r="I27" s="56">
        <v>612.5</v>
      </c>
      <c r="J27" s="405">
        <v>4.0816326530612246</v>
      </c>
    </row>
    <row r="28" spans="1:10" ht="15" x14ac:dyDescent="0.25">
      <c r="A28" s="43" t="s">
        <v>8</v>
      </c>
      <c r="B28" s="133" t="s">
        <v>114</v>
      </c>
      <c r="C28" s="56" t="s">
        <v>114</v>
      </c>
      <c r="D28" s="403" t="s">
        <v>114</v>
      </c>
      <c r="E28" s="133">
        <v>750</v>
      </c>
      <c r="F28" s="56">
        <v>750</v>
      </c>
      <c r="G28" s="405">
        <v>0</v>
      </c>
      <c r="H28" s="120">
        <v>800</v>
      </c>
      <c r="I28" s="56">
        <v>800</v>
      </c>
      <c r="J28" s="405">
        <v>0</v>
      </c>
    </row>
    <row r="29" spans="1:10" ht="15" x14ac:dyDescent="0.25">
      <c r="A29" s="43" t="s">
        <v>3</v>
      </c>
      <c r="B29" s="133">
        <v>920</v>
      </c>
      <c r="C29" s="56">
        <v>920</v>
      </c>
      <c r="D29" s="403">
        <v>0</v>
      </c>
      <c r="E29" s="133">
        <v>628.33000000000004</v>
      </c>
      <c r="F29" s="56">
        <v>625</v>
      </c>
      <c r="G29" s="405">
        <v>0.53280000000000649</v>
      </c>
      <c r="H29" s="120">
        <v>675</v>
      </c>
      <c r="I29" s="56">
        <v>685.71</v>
      </c>
      <c r="J29" s="405">
        <v>-1.5618847617797664</v>
      </c>
    </row>
    <row r="30" spans="1:10" ht="15" x14ac:dyDescent="0.25">
      <c r="A30" s="43" t="s">
        <v>9</v>
      </c>
      <c r="B30" s="133">
        <v>775</v>
      </c>
      <c r="C30" s="56">
        <v>833.33</v>
      </c>
      <c r="D30" s="403">
        <v>-6.9996279985119978</v>
      </c>
      <c r="E30" s="133">
        <v>651.25</v>
      </c>
      <c r="F30" s="56">
        <v>610</v>
      </c>
      <c r="G30" s="405">
        <v>6.7622950819672134</v>
      </c>
      <c r="H30" s="120">
        <v>650</v>
      </c>
      <c r="I30" s="56">
        <v>700</v>
      </c>
      <c r="J30" s="405">
        <v>-7.1428571428571423</v>
      </c>
    </row>
    <row r="31" spans="1:10" ht="15" x14ac:dyDescent="0.25">
      <c r="A31" s="43" t="s">
        <v>10</v>
      </c>
      <c r="B31" s="133">
        <v>829.29</v>
      </c>
      <c r="C31" s="56">
        <v>827.86</v>
      </c>
      <c r="D31" s="403">
        <v>0.17273452032951828</v>
      </c>
      <c r="E31" s="133">
        <v>600</v>
      </c>
      <c r="F31" s="56">
        <v>604.16999999999996</v>
      </c>
      <c r="G31" s="405">
        <v>-0.69020308853467727</v>
      </c>
      <c r="H31" s="120">
        <v>665</v>
      </c>
      <c r="I31" s="56">
        <v>668.75</v>
      </c>
      <c r="J31" s="405">
        <v>-0.56074766355140182</v>
      </c>
    </row>
    <row r="32" spans="1:10" ht="15" x14ac:dyDescent="0.25">
      <c r="A32" s="43" t="s">
        <v>11</v>
      </c>
      <c r="B32" s="133">
        <v>866.67</v>
      </c>
      <c r="C32" s="56">
        <v>866.67</v>
      </c>
      <c r="D32" s="403">
        <v>0</v>
      </c>
      <c r="E32" s="133">
        <v>660</v>
      </c>
      <c r="F32" s="56">
        <v>660</v>
      </c>
      <c r="G32" s="405">
        <v>0</v>
      </c>
      <c r="H32" s="120">
        <v>800</v>
      </c>
      <c r="I32" s="56">
        <v>800</v>
      </c>
      <c r="J32" s="405">
        <v>0</v>
      </c>
    </row>
    <row r="33" spans="1:10" ht="15" x14ac:dyDescent="0.25">
      <c r="A33" s="43" t="s">
        <v>13</v>
      </c>
      <c r="B33" s="133" t="s">
        <v>114</v>
      </c>
      <c r="C33" s="56" t="s">
        <v>114</v>
      </c>
      <c r="D33" s="403" t="s">
        <v>114</v>
      </c>
      <c r="E33" s="133">
        <v>562.5</v>
      </c>
      <c r="F33" s="56">
        <v>575</v>
      </c>
      <c r="G33" s="405">
        <v>-2.1739130434782608</v>
      </c>
      <c r="H33" s="120">
        <v>631.25</v>
      </c>
      <c r="I33" s="56">
        <v>615</v>
      </c>
      <c r="J33" s="405">
        <v>2.6422764227642279</v>
      </c>
    </row>
    <row r="34" spans="1:10" ht="15" x14ac:dyDescent="0.25">
      <c r="A34" s="43" t="s">
        <v>36</v>
      </c>
      <c r="B34" s="133" t="s">
        <v>114</v>
      </c>
      <c r="C34" s="56" t="s">
        <v>114</v>
      </c>
      <c r="D34" s="403" t="s">
        <v>114</v>
      </c>
      <c r="E34" s="133" t="s">
        <v>114</v>
      </c>
      <c r="F34" s="56" t="s">
        <v>114</v>
      </c>
      <c r="G34" s="405" t="s">
        <v>114</v>
      </c>
      <c r="H34" s="120" t="s">
        <v>114</v>
      </c>
      <c r="I34" s="56" t="s">
        <v>114</v>
      </c>
      <c r="J34" s="405" t="s">
        <v>114</v>
      </c>
    </row>
    <row r="35" spans="1:10" ht="15" x14ac:dyDescent="0.25">
      <c r="A35" s="43" t="s">
        <v>16</v>
      </c>
      <c r="B35" s="133">
        <v>893.6</v>
      </c>
      <c r="C35" s="56">
        <v>888.6</v>
      </c>
      <c r="D35" s="403">
        <v>0.56268287193337829</v>
      </c>
      <c r="E35" s="133">
        <v>719.8</v>
      </c>
      <c r="F35" s="56">
        <v>709.8</v>
      </c>
      <c r="G35" s="405">
        <v>1.4088475626937167</v>
      </c>
      <c r="H35" s="120">
        <v>718.5</v>
      </c>
      <c r="I35" s="56">
        <v>718.5</v>
      </c>
      <c r="J35" s="405">
        <v>0</v>
      </c>
    </row>
    <row r="36" spans="1:10" ht="15" x14ac:dyDescent="0.25">
      <c r="A36" s="43" t="s">
        <v>19</v>
      </c>
      <c r="B36" s="133">
        <v>841.67</v>
      </c>
      <c r="C36" s="56">
        <v>700</v>
      </c>
      <c r="D36" s="403">
        <v>20.238571428571422</v>
      </c>
      <c r="E36" s="133">
        <v>606.11</v>
      </c>
      <c r="F36" s="56">
        <v>517.5</v>
      </c>
      <c r="G36" s="405">
        <v>17.122705314009664</v>
      </c>
      <c r="H36" s="120">
        <v>620</v>
      </c>
      <c r="I36" s="56">
        <v>615</v>
      </c>
      <c r="J36" s="405">
        <v>0.81300813008130091</v>
      </c>
    </row>
    <row r="37" spans="1:10" ht="15" x14ac:dyDescent="0.25">
      <c r="A37" s="43" t="s">
        <v>20</v>
      </c>
      <c r="B37" s="133" t="s">
        <v>114</v>
      </c>
      <c r="C37" s="56" t="s">
        <v>114</v>
      </c>
      <c r="D37" s="403" t="s">
        <v>114</v>
      </c>
      <c r="E37" s="133">
        <v>650</v>
      </c>
      <c r="F37" s="56">
        <v>650</v>
      </c>
      <c r="G37" s="405">
        <v>0</v>
      </c>
      <c r="H37" s="120" t="s">
        <v>114</v>
      </c>
      <c r="I37" s="56">
        <v>650</v>
      </c>
      <c r="J37" s="405" t="s">
        <v>114</v>
      </c>
    </row>
    <row r="38" spans="1:10" ht="15" x14ac:dyDescent="0.25">
      <c r="A38" s="43" t="s">
        <v>21</v>
      </c>
      <c r="B38" s="133">
        <v>800</v>
      </c>
      <c r="C38" s="56">
        <v>800</v>
      </c>
      <c r="D38" s="403">
        <v>0</v>
      </c>
      <c r="E38" s="133">
        <v>650</v>
      </c>
      <c r="F38" s="56">
        <v>670</v>
      </c>
      <c r="G38" s="405">
        <v>-2.9850746268656714</v>
      </c>
      <c r="H38" s="120">
        <v>720</v>
      </c>
      <c r="I38" s="56">
        <v>702.5</v>
      </c>
      <c r="J38" s="405">
        <v>2.4911032028469751</v>
      </c>
    </row>
    <row r="39" spans="1:10" ht="15.75" thickBot="1" x14ac:dyDescent="0.3">
      <c r="A39" s="44" t="s">
        <v>40</v>
      </c>
      <c r="B39" s="134" t="s">
        <v>114</v>
      </c>
      <c r="C39" s="135" t="s">
        <v>114</v>
      </c>
      <c r="D39" s="404" t="s">
        <v>114</v>
      </c>
      <c r="E39" s="134">
        <v>700</v>
      </c>
      <c r="F39" s="135">
        <v>700</v>
      </c>
      <c r="G39" s="406">
        <v>0</v>
      </c>
      <c r="H39" s="159" t="s">
        <v>114</v>
      </c>
      <c r="I39" s="135" t="s">
        <v>114</v>
      </c>
      <c r="J39" s="406" t="s">
        <v>114</v>
      </c>
    </row>
    <row r="40" spans="1:10" ht="15.75" x14ac:dyDescent="0.25">
      <c r="A40" s="35" t="s">
        <v>143</v>
      </c>
    </row>
    <row r="41" spans="1:10" x14ac:dyDescent="0.2">
      <c r="A41" s="598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A13" sqref="A13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8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01" t="s">
        <v>419</v>
      </c>
      <c r="B1" s="9"/>
      <c r="C1" s="9"/>
      <c r="D1" s="9"/>
      <c r="E1" s="9"/>
      <c r="F1" s="202"/>
    </row>
    <row r="2" spans="1:20" ht="15.75" x14ac:dyDescent="0.25">
      <c r="A2" s="2" t="s">
        <v>119</v>
      </c>
    </row>
    <row r="3" spans="1:20" ht="15.75" x14ac:dyDescent="0.25">
      <c r="A3" s="132"/>
      <c r="B3" s="132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09" t="s">
        <v>53</v>
      </c>
      <c r="B4" s="109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16" t="s">
        <v>415</v>
      </c>
      <c r="D5" s="42" t="s">
        <v>400</v>
      </c>
      <c r="E5" s="54" t="s">
        <v>63</v>
      </c>
      <c r="F5" s="316" t="s">
        <v>415</v>
      </c>
      <c r="G5" s="42" t="s">
        <v>400</v>
      </c>
      <c r="H5" s="54" t="s">
        <v>63</v>
      </c>
      <c r="I5" s="316" t="s">
        <v>415</v>
      </c>
      <c r="J5" s="42" t="s">
        <v>400</v>
      </c>
      <c r="K5" s="54" t="s">
        <v>63</v>
      </c>
      <c r="L5" s="316" t="s">
        <v>415</v>
      </c>
      <c r="M5" s="42" t="s">
        <v>400</v>
      </c>
      <c r="N5" s="54" t="s">
        <v>63</v>
      </c>
      <c r="O5" s="316" t="s">
        <v>415</v>
      </c>
      <c r="P5" s="42" t="s">
        <v>400</v>
      </c>
      <c r="Q5" s="54" t="s">
        <v>63</v>
      </c>
      <c r="R5" s="659" t="s">
        <v>415</v>
      </c>
      <c r="S5" s="42" t="s">
        <v>400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 t="s">
        <v>114</v>
      </c>
      <c r="D11" s="56" t="s">
        <v>114</v>
      </c>
      <c r="E11" s="57" t="s">
        <v>114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 t="s">
        <v>114</v>
      </c>
      <c r="S11" s="56" t="s">
        <v>114</v>
      </c>
      <c r="T11" s="57" t="s">
        <v>114</v>
      </c>
    </row>
    <row r="12" spans="1:20" ht="15" x14ac:dyDescent="0.25">
      <c r="A12" s="55" t="s">
        <v>1</v>
      </c>
      <c r="B12" s="55" t="s">
        <v>153</v>
      </c>
      <c r="C12" s="56">
        <v>795</v>
      </c>
      <c r="D12" s="56">
        <v>800</v>
      </c>
      <c r="E12" s="57">
        <v>-0.625</v>
      </c>
      <c r="F12" s="55" t="s">
        <v>114</v>
      </c>
      <c r="G12" s="55">
        <v>600</v>
      </c>
      <c r="H12" s="57" t="s">
        <v>114</v>
      </c>
      <c r="I12" s="56">
        <v>787.5</v>
      </c>
      <c r="J12" s="56">
        <v>750</v>
      </c>
      <c r="K12" s="57">
        <v>5</v>
      </c>
      <c r="L12" s="56" t="s">
        <v>114</v>
      </c>
      <c r="M12" s="56" t="s">
        <v>114</v>
      </c>
      <c r="N12" s="57" t="s">
        <v>114</v>
      </c>
      <c r="O12" s="56">
        <v>750</v>
      </c>
      <c r="P12" s="56">
        <v>750</v>
      </c>
      <c r="Q12" s="57">
        <v>0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 t="s">
        <v>114</v>
      </c>
      <c r="D19" s="56">
        <v>800</v>
      </c>
      <c r="E19" s="57" t="s">
        <v>114</v>
      </c>
      <c r="F19" s="55" t="s">
        <v>114</v>
      </c>
      <c r="G19" s="55">
        <v>680</v>
      </c>
      <c r="H19" s="57" t="s">
        <v>114</v>
      </c>
      <c r="I19" s="56" t="s">
        <v>114</v>
      </c>
      <c r="J19" s="56">
        <v>750</v>
      </c>
      <c r="K19" s="57" t="s">
        <v>114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 t="s">
        <v>114</v>
      </c>
      <c r="S19" s="56">
        <v>740</v>
      </c>
      <c r="T19" s="57" t="s">
        <v>114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800</v>
      </c>
      <c r="D22" s="56">
        <v>800</v>
      </c>
      <c r="E22" s="57">
        <v>0</v>
      </c>
      <c r="F22" s="55" t="s">
        <v>114</v>
      </c>
      <c r="G22" s="55" t="s">
        <v>114</v>
      </c>
      <c r="H22" s="57" t="s">
        <v>114</v>
      </c>
      <c r="I22" s="56" t="s">
        <v>114</v>
      </c>
      <c r="J22" s="56" t="s">
        <v>114</v>
      </c>
      <c r="K22" s="57" t="s">
        <v>114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>
        <v>750</v>
      </c>
      <c r="D26" s="56">
        <v>750</v>
      </c>
      <c r="E26" s="57">
        <v>0</v>
      </c>
      <c r="F26" s="55" t="s">
        <v>114</v>
      </c>
      <c r="G26" s="55" t="s">
        <v>114</v>
      </c>
      <c r="H26" s="57" t="s">
        <v>114</v>
      </c>
      <c r="I26" s="56">
        <v>700</v>
      </c>
      <c r="J26" s="56">
        <v>700</v>
      </c>
      <c r="K26" s="57">
        <v>0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800</v>
      </c>
      <c r="D28" s="56">
        <v>700</v>
      </c>
      <c r="E28" s="57" t="s">
        <v>114</v>
      </c>
      <c r="F28" s="55">
        <v>500</v>
      </c>
      <c r="G28" s="55">
        <v>600</v>
      </c>
      <c r="H28" s="57" t="s">
        <v>114</v>
      </c>
      <c r="I28" s="56">
        <v>800</v>
      </c>
      <c r="J28" s="56">
        <v>700</v>
      </c>
      <c r="K28" s="57" t="s">
        <v>114</v>
      </c>
      <c r="L28" s="56">
        <v>800</v>
      </c>
      <c r="M28" s="56">
        <v>800</v>
      </c>
      <c r="N28" s="57" t="s">
        <v>114</v>
      </c>
      <c r="O28" s="56">
        <v>500</v>
      </c>
      <c r="P28" s="56">
        <v>500</v>
      </c>
      <c r="Q28" s="57" t="s">
        <v>114</v>
      </c>
      <c r="R28" s="56">
        <v>600</v>
      </c>
      <c r="S28" s="56">
        <v>600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700</v>
      </c>
      <c r="D29" s="56">
        <v>750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600</v>
      </c>
      <c r="J29" s="56">
        <v>650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580</v>
      </c>
      <c r="P29" s="56">
        <v>600</v>
      </c>
      <c r="Q29" s="57" t="s">
        <v>114</v>
      </c>
      <c r="R29" s="56" t="s">
        <v>114</v>
      </c>
      <c r="S29" s="56" t="s">
        <v>114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1000</v>
      </c>
      <c r="D35" s="56">
        <v>1000</v>
      </c>
      <c r="E35" s="57">
        <v>0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>
        <v>750</v>
      </c>
      <c r="P35" s="56">
        <v>750</v>
      </c>
      <c r="Q35" s="57">
        <v>0</v>
      </c>
      <c r="R35" s="56">
        <v>800</v>
      </c>
      <c r="S35" s="56">
        <v>800</v>
      </c>
      <c r="T35" s="57">
        <v>0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700</v>
      </c>
      <c r="K38" s="57">
        <v>0</v>
      </c>
      <c r="L38" s="56">
        <v>1000</v>
      </c>
      <c r="M38" s="56">
        <v>1000</v>
      </c>
      <c r="N38" s="57">
        <v>0</v>
      </c>
      <c r="O38" s="56">
        <v>600</v>
      </c>
      <c r="P38" s="56">
        <v>600</v>
      </c>
      <c r="Q38" s="57">
        <v>0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750</v>
      </c>
      <c r="D39" s="56">
        <v>750</v>
      </c>
      <c r="E39" s="57">
        <v>0</v>
      </c>
      <c r="F39" s="55">
        <v>550</v>
      </c>
      <c r="G39" s="55">
        <v>550</v>
      </c>
      <c r="H39" s="57">
        <v>0</v>
      </c>
      <c r="I39" s="56">
        <v>700</v>
      </c>
      <c r="J39" s="56">
        <v>700</v>
      </c>
      <c r="K39" s="57">
        <v>0</v>
      </c>
      <c r="L39" s="56" t="s">
        <v>114</v>
      </c>
      <c r="M39" s="56" t="s">
        <v>114</v>
      </c>
      <c r="N39" s="57" t="s">
        <v>114</v>
      </c>
      <c r="O39" s="56">
        <v>650</v>
      </c>
      <c r="P39" s="56">
        <v>650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800</v>
      </c>
      <c r="E41" s="57">
        <v>0</v>
      </c>
      <c r="F41" s="55" t="s">
        <v>114</v>
      </c>
      <c r="G41" s="55" t="s">
        <v>114</v>
      </c>
      <c r="H41" s="57" t="s">
        <v>114</v>
      </c>
      <c r="I41" s="56">
        <v>700</v>
      </c>
      <c r="J41" s="56">
        <v>700</v>
      </c>
      <c r="K41" s="57">
        <v>0</v>
      </c>
      <c r="L41" s="56">
        <v>800</v>
      </c>
      <c r="M41" s="56">
        <v>800</v>
      </c>
      <c r="N41" s="57">
        <v>0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800</v>
      </c>
      <c r="D42" s="56">
        <v>780</v>
      </c>
      <c r="E42" s="57">
        <v>2.5641025641025639</v>
      </c>
      <c r="F42" s="55">
        <v>580</v>
      </c>
      <c r="G42" s="55">
        <v>580</v>
      </c>
      <c r="H42" s="57">
        <v>0</v>
      </c>
      <c r="I42" s="56">
        <v>740</v>
      </c>
      <c r="J42" s="56">
        <v>730</v>
      </c>
      <c r="K42" s="57">
        <v>1.3698630136986301</v>
      </c>
      <c r="L42" s="56" t="s">
        <v>114</v>
      </c>
      <c r="M42" s="56" t="s">
        <v>114</v>
      </c>
      <c r="N42" s="57" t="s">
        <v>114</v>
      </c>
      <c r="O42" s="56">
        <v>620</v>
      </c>
      <c r="P42" s="56">
        <v>600</v>
      </c>
      <c r="Q42" s="57">
        <v>3.3333333333333335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650</v>
      </c>
      <c r="D46" s="56" t="s">
        <v>114</v>
      </c>
      <c r="E46" s="57" t="s">
        <v>114</v>
      </c>
      <c r="F46" s="55" t="s">
        <v>114</v>
      </c>
      <c r="G46" s="55" t="s">
        <v>114</v>
      </c>
      <c r="H46" s="57" t="s">
        <v>114</v>
      </c>
      <c r="I46" s="56">
        <v>630</v>
      </c>
      <c r="J46" s="56" t="s">
        <v>114</v>
      </c>
      <c r="K46" s="57" t="s">
        <v>114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>
        <v>800</v>
      </c>
      <c r="D47" s="56" t="s">
        <v>114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>
        <v>800</v>
      </c>
      <c r="J47" s="56" t="s">
        <v>114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>
        <v>750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800</v>
      </c>
      <c r="E48" s="57">
        <v>0</v>
      </c>
      <c r="F48" s="55" t="s">
        <v>114</v>
      </c>
      <c r="G48" s="55" t="s">
        <v>114</v>
      </c>
      <c r="H48" s="57" t="s">
        <v>114</v>
      </c>
      <c r="I48" s="56">
        <v>700</v>
      </c>
      <c r="J48" s="56">
        <v>700</v>
      </c>
      <c r="K48" s="57">
        <v>0</v>
      </c>
      <c r="L48" s="56">
        <v>750</v>
      </c>
      <c r="M48" s="56">
        <v>750</v>
      </c>
      <c r="N48" s="57">
        <v>0</v>
      </c>
      <c r="O48" s="56">
        <v>600</v>
      </c>
      <c r="P48" s="56">
        <v>600</v>
      </c>
      <c r="Q48" s="57">
        <v>0</v>
      </c>
      <c r="R48" s="56">
        <v>650</v>
      </c>
      <c r="S48" s="56">
        <v>700</v>
      </c>
      <c r="T48" s="57">
        <v>-7.1428571428571423</v>
      </c>
    </row>
    <row r="49" spans="1:20" ht="15" x14ac:dyDescent="0.25">
      <c r="A49" s="55" t="s">
        <v>9</v>
      </c>
      <c r="B49" s="55" t="s">
        <v>134</v>
      </c>
      <c r="C49" s="56">
        <v>700</v>
      </c>
      <c r="D49" s="56">
        <v>700</v>
      </c>
      <c r="E49" s="57">
        <v>0</v>
      </c>
      <c r="F49" s="55" t="s">
        <v>114</v>
      </c>
      <c r="G49" s="55" t="s">
        <v>114</v>
      </c>
      <c r="H49" s="57" t="s">
        <v>114</v>
      </c>
      <c r="I49" s="56">
        <v>700</v>
      </c>
      <c r="J49" s="56">
        <v>700</v>
      </c>
      <c r="K49" s="57">
        <v>0</v>
      </c>
      <c r="L49" s="56">
        <v>800</v>
      </c>
      <c r="M49" s="56">
        <v>800</v>
      </c>
      <c r="N49" s="57">
        <v>0</v>
      </c>
      <c r="O49" s="56">
        <v>530</v>
      </c>
      <c r="P49" s="56">
        <v>530</v>
      </c>
      <c r="Q49" s="57">
        <v>0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 t="s">
        <v>114</v>
      </c>
      <c r="D50" s="56" t="s">
        <v>114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 t="s">
        <v>114</v>
      </c>
      <c r="J50" s="56" t="s">
        <v>114</v>
      </c>
      <c r="K50" s="57" t="s">
        <v>114</v>
      </c>
      <c r="L50" s="56" t="s">
        <v>114</v>
      </c>
      <c r="M50" s="56" t="s">
        <v>114</v>
      </c>
      <c r="N50" s="57" t="s">
        <v>114</v>
      </c>
      <c r="O50" s="56" t="s">
        <v>114</v>
      </c>
      <c r="P50" s="56" t="s">
        <v>114</v>
      </c>
      <c r="Q50" s="57" t="s">
        <v>114</v>
      </c>
      <c r="R50" s="56" t="s">
        <v>114</v>
      </c>
      <c r="S50" s="56" t="s">
        <v>114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800</v>
      </c>
      <c r="D52" s="56">
        <v>800</v>
      </c>
      <c r="E52" s="57">
        <v>0</v>
      </c>
      <c r="F52" s="55">
        <v>600</v>
      </c>
      <c r="G52" s="55" t="s">
        <v>114</v>
      </c>
      <c r="H52" s="57" t="s">
        <v>114</v>
      </c>
      <c r="I52" s="56">
        <v>800</v>
      </c>
      <c r="J52" s="56">
        <v>800</v>
      </c>
      <c r="K52" s="57">
        <v>0</v>
      </c>
      <c r="L52" s="56" t="s">
        <v>114</v>
      </c>
      <c r="M52" s="56" t="s">
        <v>114</v>
      </c>
      <c r="N52" s="57" t="s">
        <v>114</v>
      </c>
      <c r="O52" s="56">
        <v>700</v>
      </c>
      <c r="P52" s="56">
        <v>700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68</v>
      </c>
      <c r="C53" s="56">
        <v>850</v>
      </c>
      <c r="D53" s="56">
        <v>850</v>
      </c>
      <c r="E53" s="57">
        <v>0</v>
      </c>
      <c r="F53" s="55">
        <v>500</v>
      </c>
      <c r="G53" s="55">
        <v>500</v>
      </c>
      <c r="H53" s="57">
        <v>0</v>
      </c>
      <c r="I53" s="56">
        <v>800</v>
      </c>
      <c r="J53" s="56">
        <v>800</v>
      </c>
      <c r="K53" s="57">
        <v>0</v>
      </c>
      <c r="L53" s="56">
        <v>900</v>
      </c>
      <c r="M53" s="56">
        <v>900</v>
      </c>
      <c r="N53" s="57">
        <v>0</v>
      </c>
      <c r="O53" s="56">
        <v>600</v>
      </c>
      <c r="P53" s="56">
        <v>600</v>
      </c>
      <c r="Q53" s="57">
        <v>0</v>
      </c>
      <c r="R53" s="56">
        <v>750</v>
      </c>
      <c r="S53" s="56">
        <v>750</v>
      </c>
      <c r="T53" s="57">
        <v>0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 t="s">
        <v>114</v>
      </c>
      <c r="D55" s="56">
        <v>800</v>
      </c>
      <c r="E55" s="57" t="s">
        <v>114</v>
      </c>
      <c r="F55" s="55" t="s">
        <v>114</v>
      </c>
      <c r="G55" s="55">
        <v>550</v>
      </c>
      <c r="H55" s="57" t="s">
        <v>114</v>
      </c>
      <c r="I55" s="56" t="s">
        <v>114</v>
      </c>
      <c r="J55" s="56">
        <v>750</v>
      </c>
      <c r="K55" s="57" t="s">
        <v>114</v>
      </c>
      <c r="L55" s="56" t="s">
        <v>114</v>
      </c>
      <c r="M55" s="56" t="s">
        <v>114</v>
      </c>
      <c r="N55" s="57" t="s">
        <v>114</v>
      </c>
      <c r="O55" s="56" t="s">
        <v>114</v>
      </c>
      <c r="P55" s="56">
        <v>550</v>
      </c>
      <c r="Q55" s="57" t="s">
        <v>114</v>
      </c>
      <c r="R55" s="56" t="s">
        <v>114</v>
      </c>
      <c r="S55" s="56">
        <v>650</v>
      </c>
      <c r="T55" s="57" t="s">
        <v>114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800</v>
      </c>
      <c r="D57" s="56">
        <v>800</v>
      </c>
      <c r="E57" s="57">
        <v>0</v>
      </c>
      <c r="F57" s="55">
        <v>550</v>
      </c>
      <c r="G57" s="55">
        <v>580</v>
      </c>
      <c r="H57" s="57">
        <v>-5.1724137931034484</v>
      </c>
      <c r="I57" s="56">
        <v>680</v>
      </c>
      <c r="J57" s="56">
        <v>700</v>
      </c>
      <c r="K57" s="57">
        <v>-2.8571428571428572</v>
      </c>
      <c r="L57" s="56">
        <v>800</v>
      </c>
      <c r="M57" s="56">
        <v>800</v>
      </c>
      <c r="N57" s="57">
        <v>0</v>
      </c>
      <c r="O57" s="56">
        <v>550</v>
      </c>
      <c r="P57" s="56">
        <v>580</v>
      </c>
      <c r="Q57" s="57">
        <v>-5.1724137931034484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48</v>
      </c>
      <c r="C58" s="56">
        <v>800</v>
      </c>
      <c r="D58" s="56">
        <v>800</v>
      </c>
      <c r="E58" s="57">
        <v>0</v>
      </c>
      <c r="F58" s="55">
        <v>500</v>
      </c>
      <c r="G58" s="55">
        <v>500</v>
      </c>
      <c r="H58" s="57">
        <v>0</v>
      </c>
      <c r="I58" s="56">
        <v>700</v>
      </c>
      <c r="J58" s="56">
        <v>750</v>
      </c>
      <c r="K58" s="57">
        <v>-6.666666666666667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69</v>
      </c>
      <c r="C59" s="56">
        <v>850</v>
      </c>
      <c r="D59" s="56">
        <v>850</v>
      </c>
      <c r="E59" s="57">
        <v>0</v>
      </c>
      <c r="F59" s="55">
        <v>500</v>
      </c>
      <c r="G59" s="55">
        <v>550</v>
      </c>
      <c r="H59" s="57">
        <v>-9.0909090909090917</v>
      </c>
      <c r="I59" s="56">
        <v>800</v>
      </c>
      <c r="J59" s="56">
        <v>800</v>
      </c>
      <c r="K59" s="57">
        <v>0</v>
      </c>
      <c r="L59" s="56" t="s">
        <v>114</v>
      </c>
      <c r="M59" s="56" t="s">
        <v>114</v>
      </c>
      <c r="N59" s="57" t="s">
        <v>114</v>
      </c>
      <c r="O59" s="56">
        <v>600</v>
      </c>
      <c r="P59" s="56">
        <v>700</v>
      </c>
      <c r="Q59" s="57">
        <v>-14.285714285714285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800</v>
      </c>
      <c r="E60" s="57">
        <v>0</v>
      </c>
      <c r="F60" s="55">
        <v>500</v>
      </c>
      <c r="G60" s="55">
        <v>500</v>
      </c>
      <c r="H60" s="57">
        <v>0</v>
      </c>
      <c r="I60" s="56">
        <v>700</v>
      </c>
      <c r="J60" s="56">
        <v>700</v>
      </c>
      <c r="K60" s="57">
        <v>0</v>
      </c>
      <c r="L60" s="56" t="s">
        <v>114</v>
      </c>
      <c r="M60" s="56" t="s">
        <v>114</v>
      </c>
      <c r="N60" s="57" t="s">
        <v>114</v>
      </c>
      <c r="O60" s="56">
        <v>600</v>
      </c>
      <c r="P60" s="56">
        <v>600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800</v>
      </c>
      <c r="D61" s="56">
        <v>800</v>
      </c>
      <c r="E61" s="57">
        <v>0</v>
      </c>
      <c r="F61" s="55">
        <v>600</v>
      </c>
      <c r="G61" s="55">
        <v>600</v>
      </c>
      <c r="H61" s="57">
        <v>0</v>
      </c>
      <c r="I61" s="56">
        <v>800</v>
      </c>
      <c r="J61" s="56">
        <v>800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550</v>
      </c>
      <c r="P61" s="56">
        <v>550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 t="s">
        <v>114</v>
      </c>
      <c r="D62" s="56" t="s">
        <v>114</v>
      </c>
      <c r="E62" s="57" t="s">
        <v>114</v>
      </c>
      <c r="F62" s="55" t="s">
        <v>114</v>
      </c>
      <c r="G62" s="55" t="s">
        <v>114</v>
      </c>
      <c r="H62" s="57" t="s">
        <v>114</v>
      </c>
      <c r="I62" s="56" t="s">
        <v>114</v>
      </c>
      <c r="J62" s="56" t="s">
        <v>114</v>
      </c>
      <c r="K62" s="57" t="s">
        <v>114</v>
      </c>
      <c r="L62" s="56" t="s">
        <v>114</v>
      </c>
      <c r="M62" s="56" t="s">
        <v>114</v>
      </c>
      <c r="N62" s="57" t="s">
        <v>114</v>
      </c>
      <c r="O62" s="56" t="s">
        <v>114</v>
      </c>
      <c r="P62" s="56" t="s">
        <v>114</v>
      </c>
      <c r="Q62" s="57" t="s">
        <v>114</v>
      </c>
      <c r="R62" s="56" t="s">
        <v>114</v>
      </c>
      <c r="S62" s="56" t="s">
        <v>114</v>
      </c>
      <c r="T62" s="57" t="s">
        <v>114</v>
      </c>
    </row>
    <row r="63" spans="1:20" ht="15" x14ac:dyDescent="0.25">
      <c r="A63" s="55" t="s">
        <v>10</v>
      </c>
      <c r="B63" s="55" t="s">
        <v>122</v>
      </c>
      <c r="C63" s="56">
        <v>825</v>
      </c>
      <c r="D63" s="56">
        <v>825</v>
      </c>
      <c r="E63" s="57">
        <v>0</v>
      </c>
      <c r="F63" s="55">
        <v>625</v>
      </c>
      <c r="G63" s="55">
        <v>625</v>
      </c>
      <c r="H63" s="57">
        <v>0</v>
      </c>
      <c r="I63" s="56">
        <v>736.67</v>
      </c>
      <c r="J63" s="56">
        <v>736.67</v>
      </c>
      <c r="K63" s="57">
        <v>0</v>
      </c>
      <c r="L63" s="56">
        <v>825</v>
      </c>
      <c r="M63" s="56">
        <v>825</v>
      </c>
      <c r="N63" s="57">
        <v>0</v>
      </c>
      <c r="O63" s="56">
        <v>650</v>
      </c>
      <c r="P63" s="56">
        <v>650</v>
      </c>
      <c r="Q63" s="57">
        <v>0</v>
      </c>
      <c r="R63" s="56">
        <v>725</v>
      </c>
      <c r="S63" s="56">
        <v>725</v>
      </c>
      <c r="T63" s="57">
        <v>0</v>
      </c>
    </row>
    <row r="64" spans="1:20" ht="15" x14ac:dyDescent="0.25">
      <c r="A64" s="55" t="s">
        <v>10</v>
      </c>
      <c r="B64" s="55" t="s">
        <v>70</v>
      </c>
      <c r="C64" s="56">
        <v>630</v>
      </c>
      <c r="D64" s="56">
        <v>620</v>
      </c>
      <c r="E64" s="57">
        <v>1.6129032258064515</v>
      </c>
      <c r="F64" s="55">
        <v>525</v>
      </c>
      <c r="G64" s="55">
        <v>530</v>
      </c>
      <c r="H64" s="57">
        <v>-0.94339622641509435</v>
      </c>
      <c r="I64" s="56">
        <v>560</v>
      </c>
      <c r="J64" s="56">
        <v>560</v>
      </c>
      <c r="K64" s="57">
        <v>0</v>
      </c>
      <c r="L64" s="56">
        <v>730</v>
      </c>
      <c r="M64" s="56">
        <v>720</v>
      </c>
      <c r="N64" s="57">
        <v>1.3888888888888888</v>
      </c>
      <c r="O64" s="56">
        <v>525</v>
      </c>
      <c r="P64" s="56">
        <v>520</v>
      </c>
      <c r="Q64" s="57">
        <v>0.96153846153846156</v>
      </c>
      <c r="R64" s="56">
        <v>540</v>
      </c>
      <c r="S64" s="56">
        <v>550</v>
      </c>
      <c r="T64" s="57">
        <v>-1.8181818181818181</v>
      </c>
    </row>
    <row r="65" spans="1:20" ht="15" x14ac:dyDescent="0.25">
      <c r="A65" s="55" t="s">
        <v>10</v>
      </c>
      <c r="B65" s="55" t="s">
        <v>71</v>
      </c>
      <c r="C65" s="56">
        <v>775</v>
      </c>
      <c r="D65" s="56">
        <v>750</v>
      </c>
      <c r="E65" s="57">
        <v>3.3333333333333335</v>
      </c>
      <c r="F65" s="55">
        <v>700</v>
      </c>
      <c r="G65" s="55">
        <v>650</v>
      </c>
      <c r="H65" s="57">
        <v>7.6923076923076925</v>
      </c>
      <c r="I65" s="56">
        <v>775</v>
      </c>
      <c r="J65" s="56">
        <v>675</v>
      </c>
      <c r="K65" s="57">
        <v>14.814814814814813</v>
      </c>
      <c r="L65" s="56">
        <v>800</v>
      </c>
      <c r="M65" s="56">
        <v>800</v>
      </c>
      <c r="N65" s="57">
        <v>0</v>
      </c>
      <c r="O65" s="56">
        <v>600</v>
      </c>
      <c r="P65" s="56">
        <v>575</v>
      </c>
      <c r="Q65" s="57">
        <v>4.3478260869565215</v>
      </c>
      <c r="R65" s="56">
        <v>600</v>
      </c>
      <c r="S65" s="56">
        <v>650</v>
      </c>
      <c r="T65" s="57">
        <v>-7.6923076923076925</v>
      </c>
    </row>
    <row r="66" spans="1:20" ht="15" x14ac:dyDescent="0.25">
      <c r="A66" s="55" t="s">
        <v>10</v>
      </c>
      <c r="B66" s="55" t="s">
        <v>50</v>
      </c>
      <c r="C66" s="56" t="s">
        <v>114</v>
      </c>
      <c r="D66" s="56" t="s">
        <v>114</v>
      </c>
      <c r="E66" s="57" t="s">
        <v>114</v>
      </c>
      <c r="F66" s="55" t="s">
        <v>114</v>
      </c>
      <c r="G66" s="55" t="s">
        <v>114</v>
      </c>
      <c r="H66" s="57" t="s">
        <v>114</v>
      </c>
      <c r="I66" s="56" t="s">
        <v>114</v>
      </c>
      <c r="J66" s="56" t="s">
        <v>114</v>
      </c>
      <c r="K66" s="57" t="s">
        <v>114</v>
      </c>
      <c r="L66" s="56" t="s">
        <v>114</v>
      </c>
      <c r="M66" s="56" t="s">
        <v>114</v>
      </c>
      <c r="N66" s="57" t="s">
        <v>114</v>
      </c>
      <c r="O66" s="56" t="s">
        <v>114</v>
      </c>
      <c r="P66" s="56" t="s">
        <v>114</v>
      </c>
      <c r="Q66" s="57" t="s">
        <v>114</v>
      </c>
      <c r="R66" s="56" t="s">
        <v>114</v>
      </c>
      <c r="S66" s="56" t="s">
        <v>114</v>
      </c>
      <c r="T66" s="57" t="s">
        <v>114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875</v>
      </c>
      <c r="D71" s="56">
        <v>875</v>
      </c>
      <c r="E71" s="57">
        <v>0</v>
      </c>
      <c r="F71" s="55" t="s">
        <v>114</v>
      </c>
      <c r="G71" s="55" t="s">
        <v>114</v>
      </c>
      <c r="H71" s="57" t="s">
        <v>114</v>
      </c>
      <c r="I71" s="56">
        <v>850</v>
      </c>
      <c r="J71" s="56">
        <v>850</v>
      </c>
      <c r="K71" s="57">
        <v>0</v>
      </c>
      <c r="L71" s="56" t="s">
        <v>114</v>
      </c>
      <c r="M71" s="56" t="s">
        <v>114</v>
      </c>
      <c r="N71" s="57" t="s">
        <v>114</v>
      </c>
      <c r="O71" s="56">
        <v>675</v>
      </c>
      <c r="P71" s="56">
        <v>675</v>
      </c>
      <c r="Q71" s="57">
        <v>0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675</v>
      </c>
      <c r="D74" s="56">
        <v>700</v>
      </c>
      <c r="E74" s="57">
        <v>-3.5714285714285712</v>
      </c>
      <c r="F74" s="55" t="s">
        <v>114</v>
      </c>
      <c r="G74" s="55" t="s">
        <v>114</v>
      </c>
      <c r="H74" s="57" t="s">
        <v>114</v>
      </c>
      <c r="I74" s="56">
        <v>625</v>
      </c>
      <c r="J74" s="56">
        <v>675</v>
      </c>
      <c r="K74" s="57">
        <v>-7.4074074074074066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900</v>
      </c>
      <c r="D76" s="56">
        <v>800</v>
      </c>
      <c r="E76" s="57">
        <v>12.5</v>
      </c>
      <c r="F76" s="55">
        <v>700</v>
      </c>
      <c r="G76" s="55">
        <v>700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700</v>
      </c>
      <c r="P76" s="56">
        <v>700</v>
      </c>
      <c r="Q76" s="57">
        <v>0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>
        <v>775</v>
      </c>
      <c r="E79" s="57">
        <v>6.4516129032258061</v>
      </c>
      <c r="F79" s="55">
        <v>575</v>
      </c>
      <c r="G79" s="55">
        <v>525</v>
      </c>
      <c r="H79" s="57">
        <v>9.5238095238095237</v>
      </c>
      <c r="I79" s="56">
        <v>625</v>
      </c>
      <c r="J79" s="56">
        <v>650</v>
      </c>
      <c r="K79" s="57">
        <v>-3.8461538461538463</v>
      </c>
      <c r="L79" s="56" t="s">
        <v>114</v>
      </c>
      <c r="M79" s="56" t="s">
        <v>114</v>
      </c>
      <c r="N79" s="57" t="s">
        <v>114</v>
      </c>
      <c r="O79" s="56">
        <v>525</v>
      </c>
      <c r="P79" s="56">
        <v>525</v>
      </c>
      <c r="Q79" s="57">
        <v>0</v>
      </c>
      <c r="R79" s="56">
        <v>625</v>
      </c>
      <c r="S79" s="56">
        <v>575</v>
      </c>
      <c r="T79" s="57">
        <v>8.695652173913043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 t="s">
        <v>114</v>
      </c>
      <c r="G80" s="55" t="s">
        <v>114</v>
      </c>
      <c r="H80" s="57" t="s">
        <v>114</v>
      </c>
      <c r="I80" s="56" t="s">
        <v>114</v>
      </c>
      <c r="J80" s="56" t="s">
        <v>114</v>
      </c>
      <c r="K80" s="57" t="s">
        <v>114</v>
      </c>
      <c r="L80" s="56" t="s">
        <v>114</v>
      </c>
      <c r="M80" s="56" t="s">
        <v>114</v>
      </c>
      <c r="N80" s="57" t="s">
        <v>114</v>
      </c>
      <c r="O80" s="56" t="s">
        <v>114</v>
      </c>
      <c r="P80" s="56">
        <v>575</v>
      </c>
      <c r="Q80" s="57" t="s">
        <v>114</v>
      </c>
      <c r="R80" s="56" t="s">
        <v>114</v>
      </c>
      <c r="S80" s="56">
        <v>600</v>
      </c>
      <c r="T80" s="57" t="s">
        <v>114</v>
      </c>
    </row>
    <row r="81" spans="1:20" ht="15" x14ac:dyDescent="0.25">
      <c r="A81" s="55" t="s">
        <v>13</v>
      </c>
      <c r="B81" s="55" t="s">
        <v>34</v>
      </c>
      <c r="C81" s="56" t="s">
        <v>114</v>
      </c>
      <c r="D81" s="56">
        <v>800</v>
      </c>
      <c r="E81" s="57" t="s">
        <v>114</v>
      </c>
      <c r="F81" s="55" t="s">
        <v>114</v>
      </c>
      <c r="G81" s="55" t="s">
        <v>114</v>
      </c>
      <c r="H81" s="57" t="s">
        <v>114</v>
      </c>
      <c r="I81" s="56" t="s">
        <v>114</v>
      </c>
      <c r="J81" s="56">
        <v>600</v>
      </c>
      <c r="K81" s="57" t="s">
        <v>114</v>
      </c>
      <c r="L81" s="56" t="s">
        <v>114</v>
      </c>
      <c r="M81" s="56" t="s">
        <v>114</v>
      </c>
      <c r="N81" s="57" t="s">
        <v>114</v>
      </c>
      <c r="O81" s="56" t="s">
        <v>114</v>
      </c>
      <c r="P81" s="56">
        <v>600</v>
      </c>
      <c r="Q81" s="57" t="s">
        <v>114</v>
      </c>
      <c r="R81" s="56" t="s">
        <v>114</v>
      </c>
      <c r="S81" s="56" t="s">
        <v>114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 t="s">
        <v>114</v>
      </c>
      <c r="G82" s="55" t="s">
        <v>114</v>
      </c>
      <c r="H82" s="57" t="s">
        <v>114</v>
      </c>
      <c r="I82" s="56">
        <v>740</v>
      </c>
      <c r="J82" s="56">
        <v>740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675</v>
      </c>
      <c r="J83" s="56">
        <v>675</v>
      </c>
      <c r="K83" s="57">
        <v>0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650</v>
      </c>
      <c r="S83" s="56">
        <v>650</v>
      </c>
      <c r="T83" s="57">
        <v>0</v>
      </c>
    </row>
    <row r="84" spans="1:20" ht="15" x14ac:dyDescent="0.25">
      <c r="A84" s="55" t="s">
        <v>13</v>
      </c>
      <c r="B84" s="55" t="s">
        <v>130</v>
      </c>
      <c r="C84" s="56">
        <v>800</v>
      </c>
      <c r="D84" s="56">
        <v>800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750</v>
      </c>
      <c r="J84" s="56">
        <v>750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600</v>
      </c>
      <c r="P84" s="56">
        <v>600</v>
      </c>
      <c r="Q84" s="57">
        <v>0</v>
      </c>
      <c r="R84" s="56">
        <v>625</v>
      </c>
      <c r="S84" s="56">
        <v>625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 t="s">
        <v>114</v>
      </c>
      <c r="D85" s="56" t="s">
        <v>114</v>
      </c>
      <c r="E85" s="57" t="s">
        <v>114</v>
      </c>
      <c r="F85" s="55" t="s">
        <v>114</v>
      </c>
      <c r="G85" s="55" t="s">
        <v>114</v>
      </c>
      <c r="H85" s="57" t="s">
        <v>114</v>
      </c>
      <c r="I85" s="56" t="s">
        <v>114</v>
      </c>
      <c r="J85" s="56" t="s">
        <v>114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 t="s">
        <v>114</v>
      </c>
      <c r="P85" s="56" t="s">
        <v>114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846</v>
      </c>
      <c r="D94" s="56">
        <v>830</v>
      </c>
      <c r="E94" s="57">
        <v>1.9277108433734942</v>
      </c>
      <c r="F94" s="55" t="s">
        <v>114</v>
      </c>
      <c r="G94" s="55" t="s">
        <v>114</v>
      </c>
      <c r="H94" s="57" t="s">
        <v>114</v>
      </c>
      <c r="I94" s="56">
        <v>730</v>
      </c>
      <c r="J94" s="56">
        <v>730</v>
      </c>
      <c r="K94" s="57">
        <v>0</v>
      </c>
      <c r="L94" s="56">
        <v>920</v>
      </c>
      <c r="M94" s="56">
        <v>920</v>
      </c>
      <c r="N94" s="57">
        <v>0</v>
      </c>
      <c r="O94" s="56">
        <v>650</v>
      </c>
      <c r="P94" s="56">
        <v>650</v>
      </c>
      <c r="Q94" s="57">
        <v>0</v>
      </c>
      <c r="R94" s="56">
        <v>720</v>
      </c>
      <c r="S94" s="56">
        <v>720</v>
      </c>
      <c r="T94" s="57">
        <v>0</v>
      </c>
    </row>
    <row r="95" spans="1:20" ht="15" x14ac:dyDescent="0.25">
      <c r="A95" s="55" t="s">
        <v>16</v>
      </c>
      <c r="B95" s="55" t="s">
        <v>73</v>
      </c>
      <c r="C95" s="56">
        <v>708</v>
      </c>
      <c r="D95" s="56">
        <v>708</v>
      </c>
      <c r="E95" s="57">
        <v>0</v>
      </c>
      <c r="F95" s="55" t="s">
        <v>114</v>
      </c>
      <c r="G95" s="55" t="s">
        <v>114</v>
      </c>
      <c r="H95" s="57" t="s">
        <v>114</v>
      </c>
      <c r="I95" s="56">
        <v>633</v>
      </c>
      <c r="J95" s="56">
        <v>633</v>
      </c>
      <c r="K95" s="57">
        <v>0</v>
      </c>
      <c r="L95" s="56">
        <v>840</v>
      </c>
      <c r="M95" s="56">
        <v>840</v>
      </c>
      <c r="N95" s="57">
        <v>0</v>
      </c>
      <c r="O95" s="56">
        <v>541</v>
      </c>
      <c r="P95" s="56">
        <v>541</v>
      </c>
      <c r="Q95" s="57">
        <v>0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883</v>
      </c>
      <c r="M97" s="56">
        <v>883</v>
      </c>
      <c r="N97" s="57">
        <v>0</v>
      </c>
      <c r="O97" s="56">
        <v>633</v>
      </c>
      <c r="P97" s="56">
        <v>633</v>
      </c>
      <c r="Q97" s="57">
        <v>0</v>
      </c>
      <c r="R97" s="56">
        <v>717</v>
      </c>
      <c r="S97" s="56">
        <v>717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940</v>
      </c>
      <c r="D98" s="56">
        <v>950</v>
      </c>
      <c r="E98" s="57">
        <v>-1.0526315789473684</v>
      </c>
      <c r="F98" s="55" t="s">
        <v>114</v>
      </c>
      <c r="G98" s="55" t="s">
        <v>114</v>
      </c>
      <c r="H98" s="57" t="s">
        <v>114</v>
      </c>
      <c r="I98" s="56">
        <v>900</v>
      </c>
      <c r="J98" s="56">
        <v>900</v>
      </c>
      <c r="K98" s="57">
        <v>0</v>
      </c>
      <c r="L98" s="56">
        <v>925</v>
      </c>
      <c r="M98" s="56">
        <v>900</v>
      </c>
      <c r="N98" s="57">
        <v>2.7777777777777777</v>
      </c>
      <c r="O98" s="56">
        <v>925</v>
      </c>
      <c r="P98" s="56">
        <v>875</v>
      </c>
      <c r="Q98" s="57">
        <v>5.7142857142857144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>
        <v>706.34</v>
      </c>
      <c r="D102" s="56" t="s">
        <v>114</v>
      </c>
      <c r="E102" s="57" t="s">
        <v>114</v>
      </c>
      <c r="F102" s="55">
        <v>633.34</v>
      </c>
      <c r="G102" s="55" t="s">
        <v>114</v>
      </c>
      <c r="H102" s="57" t="s">
        <v>114</v>
      </c>
      <c r="I102" s="56">
        <v>650</v>
      </c>
      <c r="J102" s="56" t="s">
        <v>114</v>
      </c>
      <c r="K102" s="57" t="s">
        <v>114</v>
      </c>
      <c r="L102" s="56">
        <v>983.34</v>
      </c>
      <c r="M102" s="56" t="s">
        <v>114</v>
      </c>
      <c r="N102" s="57" t="s">
        <v>114</v>
      </c>
      <c r="O102" s="56">
        <v>683.34</v>
      </c>
      <c r="P102" s="56" t="s">
        <v>114</v>
      </c>
      <c r="Q102" s="57" t="s">
        <v>114</v>
      </c>
      <c r="R102" s="56">
        <v>650</v>
      </c>
      <c r="S102" s="56" t="s">
        <v>114</v>
      </c>
      <c r="T102" s="57" t="s">
        <v>114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610</v>
      </c>
      <c r="D105" s="56">
        <v>640</v>
      </c>
      <c r="E105" s="57">
        <v>-4.6875</v>
      </c>
      <c r="F105" s="55" t="s">
        <v>114</v>
      </c>
      <c r="G105" s="55" t="s">
        <v>114</v>
      </c>
      <c r="H105" s="57" t="s">
        <v>114</v>
      </c>
      <c r="I105" s="56">
        <v>610</v>
      </c>
      <c r="J105" s="56">
        <v>610</v>
      </c>
      <c r="K105" s="57">
        <v>0</v>
      </c>
      <c r="L105" s="56">
        <v>700</v>
      </c>
      <c r="M105" s="56">
        <v>700</v>
      </c>
      <c r="N105" s="57">
        <v>0</v>
      </c>
      <c r="O105" s="56">
        <v>550</v>
      </c>
      <c r="P105" s="56">
        <v>450</v>
      </c>
      <c r="Q105" s="57">
        <v>22.222222222222221</v>
      </c>
      <c r="R105" s="56">
        <v>600</v>
      </c>
      <c r="S105" s="56">
        <v>620</v>
      </c>
      <c r="T105" s="57">
        <v>-3.225806451612903</v>
      </c>
    </row>
    <row r="106" spans="1:20" ht="15" x14ac:dyDescent="0.25">
      <c r="A106" s="55" t="s">
        <v>19</v>
      </c>
      <c r="B106" s="55" t="s">
        <v>78</v>
      </c>
      <c r="C106" s="56">
        <v>625</v>
      </c>
      <c r="D106" s="56">
        <v>625</v>
      </c>
      <c r="E106" s="57">
        <v>0</v>
      </c>
      <c r="F106" s="55">
        <v>575</v>
      </c>
      <c r="G106" s="55">
        <v>575</v>
      </c>
      <c r="H106" s="57">
        <v>0</v>
      </c>
      <c r="I106" s="56">
        <v>625</v>
      </c>
      <c r="J106" s="56">
        <v>625</v>
      </c>
      <c r="K106" s="57">
        <v>0</v>
      </c>
      <c r="L106" s="56" t="s">
        <v>114</v>
      </c>
      <c r="M106" s="56" t="s">
        <v>114</v>
      </c>
      <c r="N106" s="57" t="s">
        <v>114</v>
      </c>
      <c r="O106" s="56">
        <v>585</v>
      </c>
      <c r="P106" s="56">
        <v>585</v>
      </c>
      <c r="Q106" s="57">
        <v>0</v>
      </c>
      <c r="R106" s="56">
        <v>610</v>
      </c>
      <c r="S106" s="56">
        <v>610</v>
      </c>
      <c r="T106" s="57">
        <v>0</v>
      </c>
    </row>
    <row r="107" spans="1:20" ht="15" x14ac:dyDescent="0.25">
      <c r="A107" s="55" t="s">
        <v>20</v>
      </c>
      <c r="B107" s="55" t="s">
        <v>136</v>
      </c>
      <c r="C107" s="56">
        <v>850</v>
      </c>
      <c r="D107" s="56">
        <v>850</v>
      </c>
      <c r="E107" s="57">
        <v>0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 t="s">
        <v>114</v>
      </c>
      <c r="S107" s="56">
        <v>650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750</v>
      </c>
      <c r="D109" s="56">
        <v>750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680</v>
      </c>
      <c r="J109" s="56">
        <v>680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650</v>
      </c>
      <c r="P109" s="56">
        <v>650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850</v>
      </c>
      <c r="D113" s="56">
        <v>820</v>
      </c>
      <c r="E113" s="57">
        <v>3.6585365853658534</v>
      </c>
      <c r="F113" s="55">
        <v>550</v>
      </c>
      <c r="G113" s="55">
        <v>580</v>
      </c>
      <c r="H113" s="57">
        <v>-5.1724137931034484</v>
      </c>
      <c r="I113" s="56">
        <v>750</v>
      </c>
      <c r="J113" s="56">
        <v>730</v>
      </c>
      <c r="K113" s="57">
        <v>2.7397260273972601</v>
      </c>
      <c r="L113" s="56">
        <v>800</v>
      </c>
      <c r="M113" s="56">
        <v>800</v>
      </c>
      <c r="N113" s="57">
        <v>0</v>
      </c>
      <c r="O113" s="56">
        <v>650</v>
      </c>
      <c r="P113" s="56">
        <v>670</v>
      </c>
      <c r="Q113" s="57">
        <v>-2.9850746268656714</v>
      </c>
      <c r="R113" s="56">
        <v>750</v>
      </c>
      <c r="S113" s="56">
        <v>720</v>
      </c>
      <c r="T113" s="57">
        <v>4.1666666666666661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>
        <v>630</v>
      </c>
      <c r="J115" s="56">
        <v>630</v>
      </c>
      <c r="K115" s="57">
        <v>0</v>
      </c>
      <c r="L115" s="56" t="s">
        <v>114</v>
      </c>
      <c r="M115" s="56" t="s">
        <v>114</v>
      </c>
      <c r="N115" s="57" t="s">
        <v>114</v>
      </c>
      <c r="O115" s="56" t="s">
        <v>114</v>
      </c>
      <c r="P115" s="56" t="s">
        <v>114</v>
      </c>
      <c r="Q115" s="57" t="s">
        <v>114</v>
      </c>
      <c r="R115" s="56" t="s">
        <v>114</v>
      </c>
      <c r="S115" s="56" t="s">
        <v>114</v>
      </c>
      <c r="T115" s="57" t="s">
        <v>114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 t="s">
        <v>114</v>
      </c>
      <c r="D120" s="56" t="s">
        <v>114</v>
      </c>
      <c r="E120" s="57" t="s">
        <v>114</v>
      </c>
      <c r="F120" s="55" t="s">
        <v>114</v>
      </c>
      <c r="G120" s="55" t="s">
        <v>114</v>
      </c>
      <c r="H120" s="57" t="s">
        <v>114</v>
      </c>
      <c r="I120" s="56" t="s">
        <v>114</v>
      </c>
      <c r="J120" s="56" t="s">
        <v>114</v>
      </c>
      <c r="K120" s="57" t="s">
        <v>114</v>
      </c>
      <c r="L120" s="56" t="s">
        <v>114</v>
      </c>
      <c r="M120" s="56" t="s">
        <v>114</v>
      </c>
      <c r="N120" s="57" t="s">
        <v>114</v>
      </c>
      <c r="O120" s="56" t="s">
        <v>114</v>
      </c>
      <c r="P120" s="56" t="s">
        <v>114</v>
      </c>
      <c r="Q120" s="57" t="s">
        <v>114</v>
      </c>
      <c r="R120" s="56" t="s">
        <v>114</v>
      </c>
      <c r="S120" s="56" t="s">
        <v>114</v>
      </c>
      <c r="T120" s="57" t="s">
        <v>114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>
        <v>800</v>
      </c>
      <c r="E124" s="57">
        <v>0</v>
      </c>
      <c r="F124" s="55" t="s">
        <v>114</v>
      </c>
      <c r="G124" s="55" t="s">
        <v>114</v>
      </c>
      <c r="H124" s="57" t="s">
        <v>114</v>
      </c>
      <c r="I124" s="56" t="s">
        <v>114</v>
      </c>
      <c r="J124" s="56" t="s">
        <v>114</v>
      </c>
      <c r="K124" s="57" t="s">
        <v>114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640</v>
      </c>
      <c r="E125" s="57">
        <v>17.1875</v>
      </c>
      <c r="F125" s="55">
        <v>560</v>
      </c>
      <c r="G125" s="55">
        <v>570</v>
      </c>
      <c r="H125" s="57">
        <v>-1.7543859649122806</v>
      </c>
      <c r="I125" s="56">
        <v>680</v>
      </c>
      <c r="J125" s="56">
        <v>590</v>
      </c>
      <c r="K125" s="57">
        <v>15.254237288135593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590</v>
      </c>
      <c r="T125" s="57">
        <v>6.7796610169491522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 t="s">
        <v>114</v>
      </c>
      <c r="S127" s="56" t="s">
        <v>114</v>
      </c>
      <c r="T127" s="57" t="s">
        <v>114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  <row r="130" spans="1:20" x14ac:dyDescent="0.2">
      <c r="A130" s="598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B52" sqref="B52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12" workbookViewId="0">
      <selection activeCell="E49" sqref="E49"/>
    </sheetView>
  </sheetViews>
  <sheetFormatPr defaultRowHeight="12.75" x14ac:dyDescent="0.2"/>
  <cols>
    <col min="1" max="1" width="12.140625" style="219" customWidth="1"/>
    <col min="2" max="2" width="12.140625" style="219" bestFit="1" customWidth="1"/>
    <col min="3" max="5" width="9.140625" style="219"/>
    <col min="6" max="6" width="10.28515625" style="219" bestFit="1" customWidth="1"/>
    <col min="7" max="11" width="9.140625" style="219"/>
    <col min="12" max="12" width="10.5703125" style="219" customWidth="1"/>
    <col min="13" max="13" width="9.42578125" style="219" customWidth="1"/>
    <col min="14" max="16384" width="9.140625" style="219"/>
  </cols>
  <sheetData>
    <row r="1" spans="1:14" s="216" customFormat="1" ht="16.5" x14ac:dyDescent="0.25">
      <c r="A1" s="212" t="s">
        <v>252</v>
      </c>
      <c r="B1" s="213"/>
      <c r="C1" s="213"/>
      <c r="D1" s="213"/>
      <c r="E1" s="213"/>
      <c r="F1" s="213"/>
      <c r="G1" s="213"/>
      <c r="H1" s="213"/>
      <c r="I1" s="214"/>
      <c r="J1" s="214"/>
      <c r="K1" s="214"/>
      <c r="L1" s="215"/>
      <c r="M1" s="215"/>
    </row>
    <row r="2" spans="1:14" s="216" customFormat="1" ht="16.5" x14ac:dyDescent="0.25">
      <c r="A2" s="217" t="s">
        <v>253</v>
      </c>
      <c r="B2" s="213"/>
      <c r="C2" s="213"/>
      <c r="D2" s="213"/>
      <c r="E2" s="213"/>
      <c r="F2" s="213"/>
      <c r="G2" s="213"/>
      <c r="H2" s="213"/>
      <c r="I2" s="214"/>
      <c r="J2" s="214"/>
      <c r="K2" s="214"/>
      <c r="L2" s="218"/>
      <c r="M2" s="218"/>
    </row>
    <row r="3" spans="1:14" ht="13.5" thickBot="1" x14ac:dyDescent="0.25"/>
    <row r="4" spans="1:14" ht="24.75" customHeight="1" thickBot="1" x14ac:dyDescent="0.25">
      <c r="A4" s="515" t="s">
        <v>91</v>
      </c>
      <c r="B4" s="516"/>
      <c r="C4" s="220" t="s">
        <v>254</v>
      </c>
      <c r="D4" s="221" t="s">
        <v>255</v>
      </c>
      <c r="E4" s="221" t="s">
        <v>256</v>
      </c>
      <c r="F4" s="221" t="s">
        <v>257</v>
      </c>
      <c r="G4" s="221" t="s">
        <v>258</v>
      </c>
      <c r="H4" s="221" t="s">
        <v>259</v>
      </c>
      <c r="I4" s="221" t="s">
        <v>260</v>
      </c>
      <c r="J4" s="221" t="s">
        <v>261</v>
      </c>
      <c r="K4" s="221" t="s">
        <v>262</v>
      </c>
      <c r="L4" s="221" t="s">
        <v>263</v>
      </c>
      <c r="M4" s="221" t="s">
        <v>264</v>
      </c>
      <c r="N4" s="222" t="s">
        <v>265</v>
      </c>
    </row>
    <row r="5" spans="1:14" x14ac:dyDescent="0.2">
      <c r="A5" s="223" t="s">
        <v>22</v>
      </c>
      <c r="B5" s="224" t="s">
        <v>94</v>
      </c>
      <c r="C5" s="225">
        <v>751.93299999999999</v>
      </c>
      <c r="D5" s="226">
        <v>734.97199999999998</v>
      </c>
      <c r="E5" s="226">
        <v>736.61699999999996</v>
      </c>
      <c r="F5" s="226">
        <v>721.50699999999995</v>
      </c>
      <c r="G5" s="226">
        <v>678.95299999999997</v>
      </c>
      <c r="H5" s="226">
        <v>673.17899999999997</v>
      </c>
      <c r="I5" s="226">
        <v>689.02700000000004</v>
      </c>
      <c r="J5" s="226">
        <v>661.55200000000002</v>
      </c>
      <c r="K5" s="226">
        <v>671.20299999999997</v>
      </c>
      <c r="L5" s="226">
        <v>673.64700000000005</v>
      </c>
      <c r="M5" s="226">
        <v>687.34699999999998</v>
      </c>
      <c r="N5" s="227">
        <v>687.06899999999996</v>
      </c>
    </row>
    <row r="6" spans="1:14" x14ac:dyDescent="0.2">
      <c r="A6" s="228"/>
      <c r="B6" s="229" t="s">
        <v>95</v>
      </c>
      <c r="C6" s="230">
        <v>724.93799999999999</v>
      </c>
      <c r="D6" s="231">
        <v>750.80899999999997</v>
      </c>
      <c r="E6" s="231">
        <v>728.35599999999999</v>
      </c>
      <c r="F6" s="231">
        <v>701.59799999999996</v>
      </c>
      <c r="G6" s="231">
        <v>653.78499999999997</v>
      </c>
      <c r="H6" s="231">
        <v>653.279</v>
      </c>
      <c r="I6" s="231">
        <v>691.61699999999996</v>
      </c>
      <c r="J6" s="231">
        <v>644.39300000000003</v>
      </c>
      <c r="K6" s="231">
        <v>679.38300000000004</v>
      </c>
      <c r="L6" s="231">
        <v>675.53200000000004</v>
      </c>
      <c r="M6" s="231">
        <v>692.28800000000001</v>
      </c>
      <c r="N6" s="232">
        <v>702.08199999999999</v>
      </c>
    </row>
    <row r="7" spans="1:14" x14ac:dyDescent="0.2">
      <c r="A7" s="233" t="s">
        <v>23</v>
      </c>
      <c r="B7" s="229" t="s">
        <v>94</v>
      </c>
      <c r="C7" s="230">
        <v>539.84500000000003</v>
      </c>
      <c r="D7" s="231">
        <v>529.67700000000002</v>
      </c>
      <c r="E7" s="231">
        <v>508.61399999999998</v>
      </c>
      <c r="F7" s="231">
        <v>496.39</v>
      </c>
      <c r="G7" s="231">
        <v>468.56900000000002</v>
      </c>
      <c r="H7" s="231">
        <v>479.52499999999998</v>
      </c>
      <c r="I7" s="231">
        <v>509.65899999999999</v>
      </c>
      <c r="J7" s="231">
        <v>501.41399999999999</v>
      </c>
      <c r="K7" s="231">
        <v>511.69900000000001</v>
      </c>
      <c r="L7" s="231">
        <v>522.91499999999996</v>
      </c>
      <c r="M7" s="231">
        <v>538.12599999999998</v>
      </c>
      <c r="N7" s="232">
        <v>542.63800000000003</v>
      </c>
    </row>
    <row r="8" spans="1:14" x14ac:dyDescent="0.2">
      <c r="A8" s="228"/>
      <c r="B8" s="229" t="s">
        <v>95</v>
      </c>
      <c r="C8" s="230">
        <v>519.41399999999999</v>
      </c>
      <c r="D8" s="231">
        <v>519.83600000000001</v>
      </c>
      <c r="E8" s="231">
        <v>510.81599999999997</v>
      </c>
      <c r="F8" s="231">
        <v>498.91399999999999</v>
      </c>
      <c r="G8" s="231">
        <v>477.00799999999998</v>
      </c>
      <c r="H8" s="231">
        <v>486.32299999999998</v>
      </c>
      <c r="I8" s="231">
        <v>514</v>
      </c>
      <c r="J8" s="231">
        <v>517.05999999999995</v>
      </c>
      <c r="K8" s="231">
        <v>523.59699999999998</v>
      </c>
      <c r="L8" s="231">
        <v>518.85400000000004</v>
      </c>
      <c r="M8" s="231">
        <v>549.14599999999996</v>
      </c>
      <c r="N8" s="232">
        <v>544.06100000000004</v>
      </c>
    </row>
    <row r="9" spans="1:14" x14ac:dyDescent="0.2">
      <c r="A9" s="233" t="s">
        <v>24</v>
      </c>
      <c r="B9" s="229" t="s">
        <v>94</v>
      </c>
      <c r="C9" s="230">
        <v>626.06500000000005</v>
      </c>
      <c r="D9" s="231">
        <v>596.928</v>
      </c>
      <c r="E9" s="231">
        <v>566.62400000000002</v>
      </c>
      <c r="F9" s="231">
        <v>578.35400000000004</v>
      </c>
      <c r="G9" s="231">
        <v>564.40499999999997</v>
      </c>
      <c r="H9" s="231">
        <v>532.59100000000001</v>
      </c>
      <c r="I9" s="231">
        <v>574.87300000000005</v>
      </c>
      <c r="J9" s="231">
        <v>555.66200000000003</v>
      </c>
      <c r="K9" s="231">
        <v>553.904</v>
      </c>
      <c r="L9" s="231">
        <v>576.80899999999997</v>
      </c>
      <c r="M9" s="231">
        <v>601.67899999999997</v>
      </c>
      <c r="N9" s="232">
        <v>597.34799999999996</v>
      </c>
    </row>
    <row r="10" spans="1:14" x14ac:dyDescent="0.2">
      <c r="A10" s="234"/>
      <c r="B10" s="229" t="s">
        <v>95</v>
      </c>
      <c r="C10" s="230">
        <v>604.26199999999994</v>
      </c>
      <c r="D10" s="231">
        <v>623.02099999999996</v>
      </c>
      <c r="E10" s="231">
        <v>603.15599999999995</v>
      </c>
      <c r="F10" s="231">
        <v>583.88599999999997</v>
      </c>
      <c r="G10" s="231">
        <v>557.11099999999999</v>
      </c>
      <c r="H10" s="231">
        <v>560.36500000000001</v>
      </c>
      <c r="I10" s="231">
        <v>580.62199999999996</v>
      </c>
      <c r="J10" s="231">
        <v>579.09199999999998</v>
      </c>
      <c r="K10" s="231">
        <v>578.67499999999995</v>
      </c>
      <c r="L10" s="231">
        <v>594.27</v>
      </c>
      <c r="M10" s="231">
        <v>606.971</v>
      </c>
      <c r="N10" s="232">
        <v>619.92499999999995</v>
      </c>
    </row>
    <row r="11" spans="1:14" x14ac:dyDescent="0.2">
      <c r="A11" s="228"/>
      <c r="B11" s="229" t="s">
        <v>145</v>
      </c>
      <c r="C11" s="230">
        <v>707.41</v>
      </c>
      <c r="D11" s="231">
        <v>727.56500000000005</v>
      </c>
      <c r="E11" s="231">
        <v>710.32799999999997</v>
      </c>
      <c r="F11" s="231">
        <v>677.59500000000003</v>
      </c>
      <c r="G11" s="231">
        <v>671.44399999999996</v>
      </c>
      <c r="H11" s="231">
        <v>672.32100000000003</v>
      </c>
      <c r="I11" s="231">
        <v>647.82399999999996</v>
      </c>
      <c r="J11" s="231">
        <v>683.85299999999995</v>
      </c>
      <c r="K11" s="231">
        <v>680.76</v>
      </c>
      <c r="L11" s="231">
        <v>680.27599999999995</v>
      </c>
      <c r="M11" s="231">
        <v>691.61699999999996</v>
      </c>
      <c r="N11" s="232">
        <v>702.55100000000004</v>
      </c>
    </row>
    <row r="12" spans="1:14" x14ac:dyDescent="0.2">
      <c r="A12" s="235" t="s">
        <v>31</v>
      </c>
      <c r="B12" s="229" t="s">
        <v>95</v>
      </c>
      <c r="C12" s="230">
        <v>580.74699999999996</v>
      </c>
      <c r="D12" s="231">
        <v>594.87199999999996</v>
      </c>
      <c r="E12" s="231">
        <v>585.36</v>
      </c>
      <c r="F12" s="231">
        <v>580.43600000000004</v>
      </c>
      <c r="G12" s="231">
        <v>569.50900000000001</v>
      </c>
      <c r="H12" s="231">
        <v>572.41499999999996</v>
      </c>
      <c r="I12" s="231">
        <v>615.00099999999998</v>
      </c>
      <c r="J12" s="231">
        <v>667.54899999999998</v>
      </c>
      <c r="K12" s="231">
        <v>645.51900000000001</v>
      </c>
      <c r="L12" s="231">
        <v>650.48099999999999</v>
      </c>
      <c r="M12" s="231">
        <v>666.42899999999997</v>
      </c>
      <c r="N12" s="232">
        <v>688.12199999999996</v>
      </c>
    </row>
    <row r="13" spans="1:14" x14ac:dyDescent="0.2">
      <c r="A13" s="233" t="s">
        <v>97</v>
      </c>
      <c r="B13" s="229" t="s">
        <v>94</v>
      </c>
      <c r="C13" s="230">
        <v>439.73500000000001</v>
      </c>
      <c r="D13" s="231">
        <v>497.084</v>
      </c>
      <c r="E13" s="231">
        <v>478.98899999999998</v>
      </c>
      <c r="F13" s="231">
        <v>464.55799999999999</v>
      </c>
      <c r="G13" s="231">
        <v>464.017</v>
      </c>
      <c r="H13" s="231">
        <v>481.30099999999999</v>
      </c>
      <c r="I13" s="231">
        <v>483.86700000000002</v>
      </c>
      <c r="J13" s="231">
        <v>496.91800000000001</v>
      </c>
      <c r="K13" s="231">
        <v>508.01499999999999</v>
      </c>
      <c r="L13" s="231">
        <v>522.23</v>
      </c>
      <c r="M13" s="231">
        <v>576.02800000000002</v>
      </c>
      <c r="N13" s="232">
        <v>585.45600000000002</v>
      </c>
    </row>
    <row r="14" spans="1:14" x14ac:dyDescent="0.2">
      <c r="A14" s="228"/>
      <c r="B14" s="229" t="s">
        <v>95</v>
      </c>
      <c r="C14" s="230">
        <v>412.214</v>
      </c>
      <c r="D14" s="231">
        <v>465.24799999999999</v>
      </c>
      <c r="E14" s="231">
        <v>470.29</v>
      </c>
      <c r="F14" s="231">
        <v>466.03100000000001</v>
      </c>
      <c r="G14" s="231">
        <v>420.85399999999998</v>
      </c>
      <c r="H14" s="231">
        <v>446.72699999999998</v>
      </c>
      <c r="I14" s="231">
        <v>438.79500000000002</v>
      </c>
      <c r="J14" s="231">
        <v>464.77699999999999</v>
      </c>
      <c r="K14" s="231">
        <v>486.59899999999999</v>
      </c>
      <c r="L14" s="231">
        <v>494.54399999999998</v>
      </c>
      <c r="M14" s="231">
        <v>543.05700000000002</v>
      </c>
      <c r="N14" s="232">
        <v>527.20399999999995</v>
      </c>
    </row>
    <row r="15" spans="1:14" ht="13.5" thickBot="1" x14ac:dyDescent="0.25">
      <c r="A15" s="236" t="s">
        <v>0</v>
      </c>
      <c r="B15" s="237" t="s">
        <v>95</v>
      </c>
      <c r="C15" s="238">
        <v>566.24</v>
      </c>
      <c r="D15" s="239">
        <v>574.65700000000004</v>
      </c>
      <c r="E15" s="239">
        <v>547.19799999999998</v>
      </c>
      <c r="F15" s="239">
        <v>552.11300000000006</v>
      </c>
      <c r="G15" s="239">
        <v>517.40200000000004</v>
      </c>
      <c r="H15" s="239">
        <v>524.96100000000001</v>
      </c>
      <c r="I15" s="239">
        <v>553.12800000000004</v>
      </c>
      <c r="J15" s="239">
        <v>540.26700000000005</v>
      </c>
      <c r="K15" s="239">
        <v>566.08600000000001</v>
      </c>
      <c r="L15" s="239">
        <v>575.98199999999997</v>
      </c>
      <c r="M15" s="239">
        <v>596.73800000000006</v>
      </c>
      <c r="N15" s="240">
        <v>603.65800000000002</v>
      </c>
    </row>
    <row r="16" spans="1:14" ht="13.5" thickBot="1" x14ac:dyDescent="0.25"/>
    <row r="17" spans="1:14" ht="24.75" customHeight="1" thickBot="1" x14ac:dyDescent="0.25">
      <c r="A17" s="515" t="s">
        <v>91</v>
      </c>
      <c r="B17" s="516"/>
      <c r="C17" s="220" t="s">
        <v>266</v>
      </c>
      <c r="D17" s="221" t="s">
        <v>267</v>
      </c>
      <c r="E17" s="221" t="s">
        <v>268</v>
      </c>
      <c r="F17" s="221" t="s">
        <v>269</v>
      </c>
      <c r="G17" s="221" t="s">
        <v>270</v>
      </c>
      <c r="H17" s="221" t="s">
        <v>271</v>
      </c>
      <c r="I17" s="221" t="s">
        <v>272</v>
      </c>
      <c r="J17" s="221" t="s">
        <v>273</v>
      </c>
      <c r="K17" s="221" t="s">
        <v>274</v>
      </c>
      <c r="L17" s="221" t="s">
        <v>275</v>
      </c>
      <c r="M17" s="221" t="s">
        <v>276</v>
      </c>
      <c r="N17" s="222" t="s">
        <v>277</v>
      </c>
    </row>
    <row r="18" spans="1:14" x14ac:dyDescent="0.2">
      <c r="A18" s="223" t="s">
        <v>22</v>
      </c>
      <c r="B18" s="224" t="s">
        <v>94</v>
      </c>
      <c r="C18" s="225">
        <v>676.87099999999998</v>
      </c>
      <c r="D18" s="226">
        <v>657.36599999999999</v>
      </c>
      <c r="E18" s="226">
        <v>651.70699999999999</v>
      </c>
      <c r="F18" s="226">
        <v>646.38199999999995</v>
      </c>
      <c r="G18" s="226">
        <v>644.18299999999999</v>
      </c>
      <c r="H18" s="226">
        <v>647.37300000000005</v>
      </c>
      <c r="I18" s="226">
        <v>624.84199999999998</v>
      </c>
      <c r="J18" s="226">
        <v>610.70699999999999</v>
      </c>
      <c r="K18" s="226">
        <v>629.74599999999998</v>
      </c>
      <c r="L18" s="226">
        <v>632.25599999999997</v>
      </c>
      <c r="M18" s="226">
        <v>654.27</v>
      </c>
      <c r="N18" s="227">
        <v>659.86099999999999</v>
      </c>
    </row>
    <row r="19" spans="1:14" x14ac:dyDescent="0.2">
      <c r="A19" s="228"/>
      <c r="B19" s="229" t="s">
        <v>95</v>
      </c>
      <c r="C19" s="230">
        <v>694.27700000000004</v>
      </c>
      <c r="D19" s="231">
        <v>667.05700000000002</v>
      </c>
      <c r="E19" s="231">
        <v>645.02</v>
      </c>
      <c r="F19" s="231">
        <v>641.40599999999995</v>
      </c>
      <c r="G19" s="231">
        <v>650.99400000000003</v>
      </c>
      <c r="H19" s="231">
        <v>659.58199999999999</v>
      </c>
      <c r="I19" s="231">
        <v>654.52</v>
      </c>
      <c r="J19" s="231">
        <v>607.03200000000004</v>
      </c>
      <c r="K19" s="231">
        <v>603.41399999999999</v>
      </c>
      <c r="L19" s="231">
        <v>639.92200000000003</v>
      </c>
      <c r="M19" s="231">
        <v>645.46</v>
      </c>
      <c r="N19" s="232">
        <v>672.16300000000001</v>
      </c>
    </row>
    <row r="20" spans="1:14" x14ac:dyDescent="0.2">
      <c r="A20" s="233" t="s">
        <v>23</v>
      </c>
      <c r="B20" s="229" t="s">
        <v>94</v>
      </c>
      <c r="C20" s="230">
        <v>537.24900000000002</v>
      </c>
      <c r="D20" s="231">
        <v>533.08699999999999</v>
      </c>
      <c r="E20" s="231">
        <v>523.92200000000003</v>
      </c>
      <c r="F20" s="231">
        <v>524.61</v>
      </c>
      <c r="G20" s="231">
        <v>527.97799999999995</v>
      </c>
      <c r="H20" s="231">
        <v>528.71100000000001</v>
      </c>
      <c r="I20" s="231">
        <v>481.82</v>
      </c>
      <c r="J20" s="231">
        <v>487.00400000000002</v>
      </c>
      <c r="K20" s="231">
        <v>515.971</v>
      </c>
      <c r="L20" s="231">
        <v>523.13400000000001</v>
      </c>
      <c r="M20" s="231">
        <v>527.88300000000004</v>
      </c>
      <c r="N20" s="232">
        <v>541.79899999999998</v>
      </c>
    </row>
    <row r="21" spans="1:14" x14ac:dyDescent="0.2">
      <c r="A21" s="228"/>
      <c r="B21" s="229" t="s">
        <v>95</v>
      </c>
      <c r="C21" s="230">
        <v>541.02700000000004</v>
      </c>
      <c r="D21" s="231">
        <v>563.81600000000003</v>
      </c>
      <c r="E21" s="231">
        <v>546.66499999999996</v>
      </c>
      <c r="F21" s="231">
        <v>539.42600000000004</v>
      </c>
      <c r="G21" s="231">
        <v>527.60299999999995</v>
      </c>
      <c r="H21" s="231">
        <v>531.26400000000001</v>
      </c>
      <c r="I21" s="231">
        <v>490.31900000000002</v>
      </c>
      <c r="J21" s="231">
        <v>461.19499999999999</v>
      </c>
      <c r="K21" s="231">
        <v>489.68799999999999</v>
      </c>
      <c r="L21" s="231">
        <v>482.00700000000001</v>
      </c>
      <c r="M21" s="231">
        <v>499.37099999999998</v>
      </c>
      <c r="N21" s="232">
        <v>545.26300000000003</v>
      </c>
    </row>
    <row r="22" spans="1:14" x14ac:dyDescent="0.2">
      <c r="A22" s="233" t="s">
        <v>24</v>
      </c>
      <c r="B22" s="229" t="s">
        <v>94</v>
      </c>
      <c r="C22" s="230">
        <v>608.72900000000004</v>
      </c>
      <c r="D22" s="231">
        <v>586.22799999999995</v>
      </c>
      <c r="E22" s="231">
        <v>573.779</v>
      </c>
      <c r="F22" s="231">
        <v>558.68399999999997</v>
      </c>
      <c r="G22" s="231">
        <v>571.46</v>
      </c>
      <c r="H22" s="231">
        <v>577.30999999999995</v>
      </c>
      <c r="I22" s="231">
        <v>505.64600000000002</v>
      </c>
      <c r="J22" s="231">
        <v>492.38</v>
      </c>
      <c r="K22" s="231">
        <v>514.48099999999999</v>
      </c>
      <c r="L22" s="231">
        <v>507.24700000000001</v>
      </c>
      <c r="M22" s="231">
        <v>543.048</v>
      </c>
      <c r="N22" s="232">
        <v>566.91</v>
      </c>
    </row>
    <row r="23" spans="1:14" x14ac:dyDescent="0.2">
      <c r="A23" s="234"/>
      <c r="B23" s="229" t="s">
        <v>95</v>
      </c>
      <c r="C23" s="230">
        <v>615.34299999999996</v>
      </c>
      <c r="D23" s="231">
        <v>614.572</v>
      </c>
      <c r="E23" s="231">
        <v>592.86699999999996</v>
      </c>
      <c r="F23" s="231">
        <v>592.10699999999997</v>
      </c>
      <c r="G23" s="231">
        <v>594.56399999999996</v>
      </c>
      <c r="H23" s="231">
        <v>598.25</v>
      </c>
      <c r="I23" s="231">
        <v>531.06700000000001</v>
      </c>
      <c r="J23" s="231">
        <v>514.87199999999996</v>
      </c>
      <c r="K23" s="231">
        <v>515.91600000000005</v>
      </c>
      <c r="L23" s="231">
        <v>533.74199999999996</v>
      </c>
      <c r="M23" s="231">
        <v>552.85900000000004</v>
      </c>
      <c r="N23" s="232">
        <v>581.471</v>
      </c>
    </row>
    <row r="24" spans="1:14" x14ac:dyDescent="0.2">
      <c r="A24" s="228"/>
      <c r="B24" s="229" t="s">
        <v>145</v>
      </c>
      <c r="C24" s="230">
        <v>716.70899999999995</v>
      </c>
      <c r="D24" s="231">
        <v>723.02099999999996</v>
      </c>
      <c r="E24" s="231">
        <v>689.39099999999996</v>
      </c>
      <c r="F24" s="231">
        <v>680.89599999999996</v>
      </c>
      <c r="G24" s="231">
        <v>688.34500000000003</v>
      </c>
      <c r="H24" s="231">
        <v>717.34</v>
      </c>
      <c r="I24" s="231">
        <v>629.33000000000004</v>
      </c>
      <c r="J24" s="231">
        <v>670.79200000000003</v>
      </c>
      <c r="K24" s="231">
        <v>661.19100000000003</v>
      </c>
      <c r="L24" s="231">
        <v>683.13099999999997</v>
      </c>
      <c r="M24" s="231">
        <v>666.91200000000003</v>
      </c>
      <c r="N24" s="232">
        <v>666.66899999999998</v>
      </c>
    </row>
    <row r="25" spans="1:14" x14ac:dyDescent="0.2">
      <c r="A25" s="235" t="s">
        <v>31</v>
      </c>
      <c r="B25" s="229" t="s">
        <v>95</v>
      </c>
      <c r="C25" s="230">
        <v>694.21400000000006</v>
      </c>
      <c r="D25" s="231">
        <v>679.96</v>
      </c>
      <c r="E25" s="231">
        <v>665.85599999999999</v>
      </c>
      <c r="F25" s="231">
        <v>658.05499999999995</v>
      </c>
      <c r="G25" s="231">
        <v>670.30399999999997</v>
      </c>
      <c r="H25" s="231">
        <v>703.84299999999996</v>
      </c>
      <c r="I25" s="231">
        <v>719.73299999999995</v>
      </c>
      <c r="J25" s="231">
        <v>665.928</v>
      </c>
      <c r="K25" s="231">
        <v>601.97299999999996</v>
      </c>
      <c r="L25" s="231">
        <v>564.67700000000002</v>
      </c>
      <c r="M25" s="231">
        <v>588.327</v>
      </c>
      <c r="N25" s="232">
        <v>612.25199999999995</v>
      </c>
    </row>
    <row r="26" spans="1:14" x14ac:dyDescent="0.2">
      <c r="A26" s="233" t="s">
        <v>97</v>
      </c>
      <c r="B26" s="229" t="s">
        <v>94</v>
      </c>
      <c r="C26" s="230">
        <v>546.005</v>
      </c>
      <c r="D26" s="231">
        <v>594.72199999999998</v>
      </c>
      <c r="E26" s="231">
        <v>587.64200000000005</v>
      </c>
      <c r="F26" s="231">
        <v>598.11500000000001</v>
      </c>
      <c r="G26" s="231">
        <v>583.601</v>
      </c>
      <c r="H26" s="231">
        <v>577.05100000000004</v>
      </c>
      <c r="I26" s="231">
        <v>477.995</v>
      </c>
      <c r="J26" s="231">
        <v>502.911</v>
      </c>
      <c r="K26" s="231">
        <v>516.85699999999997</v>
      </c>
      <c r="L26" s="231">
        <v>513.87699999999995</v>
      </c>
      <c r="M26" s="231">
        <v>516.74099999999999</v>
      </c>
      <c r="N26" s="232">
        <v>534.08900000000006</v>
      </c>
    </row>
    <row r="27" spans="1:14" x14ac:dyDescent="0.2">
      <c r="A27" s="228"/>
      <c r="B27" s="229" t="s">
        <v>95</v>
      </c>
      <c r="C27" s="230">
        <v>565.86300000000006</v>
      </c>
      <c r="D27" s="231">
        <v>566.86300000000006</v>
      </c>
      <c r="E27" s="231">
        <v>538.54899999999998</v>
      </c>
      <c r="F27" s="231">
        <v>569.01900000000001</v>
      </c>
      <c r="G27" s="231">
        <v>550.971</v>
      </c>
      <c r="H27" s="231">
        <v>566.34500000000003</v>
      </c>
      <c r="I27" s="231">
        <v>523.57399999999996</v>
      </c>
      <c r="J27" s="231">
        <v>460.71899999999999</v>
      </c>
      <c r="K27" s="231">
        <v>475.83699999999999</v>
      </c>
      <c r="L27" s="231">
        <v>482.45400000000001</v>
      </c>
      <c r="M27" s="231">
        <v>497.22300000000001</v>
      </c>
      <c r="N27" s="232">
        <v>522.02300000000002</v>
      </c>
    </row>
    <row r="28" spans="1:14" ht="13.5" thickBot="1" x14ac:dyDescent="0.25">
      <c r="A28" s="236" t="s">
        <v>0</v>
      </c>
      <c r="B28" s="237" t="s">
        <v>95</v>
      </c>
      <c r="C28" s="238">
        <v>604.88900000000001</v>
      </c>
      <c r="D28" s="239">
        <v>585.21600000000001</v>
      </c>
      <c r="E28" s="239">
        <v>573.52599999999995</v>
      </c>
      <c r="F28" s="239">
        <v>582.82600000000002</v>
      </c>
      <c r="G28" s="239">
        <v>589.31200000000001</v>
      </c>
      <c r="H28" s="239">
        <v>593.23199999999997</v>
      </c>
      <c r="I28" s="239">
        <v>555.92999999999995</v>
      </c>
      <c r="J28" s="239">
        <v>520.06700000000001</v>
      </c>
      <c r="K28" s="239">
        <v>541.14499999999998</v>
      </c>
      <c r="L28" s="239">
        <v>546.39700000000005</v>
      </c>
      <c r="M28" s="239">
        <v>562.798</v>
      </c>
      <c r="N28" s="240">
        <v>579.79100000000005</v>
      </c>
    </row>
    <row r="29" spans="1:14" ht="13.5" thickBot="1" x14ac:dyDescent="0.25"/>
    <row r="30" spans="1:14" ht="24.75" customHeight="1" thickBot="1" x14ac:dyDescent="0.25">
      <c r="A30" s="665" t="s">
        <v>91</v>
      </c>
      <c r="B30" s="666"/>
      <c r="C30" s="220" t="s">
        <v>318</v>
      </c>
      <c r="D30" s="221" t="s">
        <v>319</v>
      </c>
      <c r="E30" s="221" t="s">
        <v>320</v>
      </c>
      <c r="F30" s="221" t="s">
        <v>321</v>
      </c>
      <c r="G30" s="221" t="s">
        <v>322</v>
      </c>
      <c r="H30" s="221" t="s">
        <v>323</v>
      </c>
      <c r="I30" s="221" t="s">
        <v>324</v>
      </c>
      <c r="J30" s="221" t="s">
        <v>325</v>
      </c>
      <c r="K30" s="221" t="s">
        <v>326</v>
      </c>
      <c r="L30" s="221" t="s">
        <v>327</v>
      </c>
      <c r="M30" s="221" t="s">
        <v>328</v>
      </c>
      <c r="N30" s="222" t="s">
        <v>329</v>
      </c>
    </row>
    <row r="31" spans="1:14" x14ac:dyDescent="0.2">
      <c r="A31" s="223" t="s">
        <v>22</v>
      </c>
      <c r="B31" s="224" t="s">
        <v>94</v>
      </c>
      <c r="C31" s="225">
        <v>680.14599999999996</v>
      </c>
      <c r="D31" s="226">
        <v>684.53499999999997</v>
      </c>
      <c r="E31" s="226">
        <v>696.16</v>
      </c>
      <c r="F31" s="226">
        <v>694.33799999999997</v>
      </c>
      <c r="G31" s="226">
        <v>717.34402624456391</v>
      </c>
      <c r="H31" s="226">
        <v>729.577</v>
      </c>
      <c r="I31" s="226">
        <v>714.77599999999995</v>
      </c>
      <c r="J31" s="226">
        <v>644.522617149864</v>
      </c>
      <c r="K31" s="226">
        <v>658.12400000000002</v>
      </c>
      <c r="L31" s="226">
        <v>662.07772549470701</v>
      </c>
      <c r="M31" s="226">
        <v>676.66399999999999</v>
      </c>
      <c r="N31" s="227">
        <v>682.44399999999996</v>
      </c>
    </row>
    <row r="32" spans="1:14" x14ac:dyDescent="0.2">
      <c r="A32" s="228"/>
      <c r="B32" s="229" t="s">
        <v>95</v>
      </c>
      <c r="C32" s="230">
        <v>695.85299999999995</v>
      </c>
      <c r="D32" s="231">
        <v>695.76599999999996</v>
      </c>
      <c r="E32" s="231">
        <v>716.50900000000001</v>
      </c>
      <c r="F32" s="231">
        <v>707.87900000000002</v>
      </c>
      <c r="G32" s="231">
        <v>720.54017181274799</v>
      </c>
      <c r="H32" s="231">
        <v>740.66200000000003</v>
      </c>
      <c r="I32" s="231">
        <v>748.95100000000002</v>
      </c>
      <c r="J32" s="231">
        <v>651.71254631186412</v>
      </c>
      <c r="K32" s="231">
        <v>671.71400000000006</v>
      </c>
      <c r="L32" s="231">
        <v>662.3910944430877</v>
      </c>
      <c r="M32" s="231">
        <v>680.14099999999996</v>
      </c>
      <c r="N32" s="232">
        <v>686.41499999999996</v>
      </c>
    </row>
    <row r="33" spans="1:14" x14ac:dyDescent="0.2">
      <c r="A33" s="233" t="s">
        <v>23</v>
      </c>
      <c r="B33" s="229" t="s">
        <v>94</v>
      </c>
      <c r="C33" s="230">
        <v>553.75599999999997</v>
      </c>
      <c r="D33" s="231">
        <v>572.92200000000003</v>
      </c>
      <c r="E33" s="231">
        <v>581.33299999999997</v>
      </c>
      <c r="F33" s="231">
        <v>591.12</v>
      </c>
      <c r="G33" s="231">
        <v>630.77802463055423</v>
      </c>
      <c r="H33" s="231">
        <v>649</v>
      </c>
      <c r="I33" s="231">
        <v>634.08299999999997</v>
      </c>
      <c r="J33" s="231">
        <v>549.65809698476392</v>
      </c>
      <c r="K33" s="231">
        <v>561.98099999999999</v>
      </c>
      <c r="L33" s="231">
        <v>563.33798947637558</v>
      </c>
      <c r="M33" s="231">
        <v>573.98299999999995</v>
      </c>
      <c r="N33" s="232">
        <v>582.09100000000001</v>
      </c>
    </row>
    <row r="34" spans="1:14" x14ac:dyDescent="0.2">
      <c r="A34" s="228"/>
      <c r="B34" s="229" t="s">
        <v>95</v>
      </c>
      <c r="C34" s="230">
        <v>561.16800000000001</v>
      </c>
      <c r="D34" s="231">
        <v>551.971</v>
      </c>
      <c r="E34" s="231">
        <v>551.79300000000001</v>
      </c>
      <c r="F34" s="231">
        <v>586.11800000000005</v>
      </c>
      <c r="G34" s="231">
        <v>588.98481215132483</v>
      </c>
      <c r="H34" s="231">
        <v>621.75599999999997</v>
      </c>
      <c r="I34" s="231">
        <v>624.29</v>
      </c>
      <c r="J34" s="231">
        <v>514.90051012624667</v>
      </c>
      <c r="K34" s="231">
        <v>518.19399999999996</v>
      </c>
      <c r="L34" s="231">
        <v>563.70153822116117</v>
      </c>
      <c r="M34" s="231">
        <v>547.41099999999994</v>
      </c>
      <c r="N34" s="232">
        <v>552.02599999999995</v>
      </c>
    </row>
    <row r="35" spans="1:14" x14ac:dyDescent="0.2">
      <c r="A35" s="233" t="s">
        <v>24</v>
      </c>
      <c r="B35" s="229" t="s">
        <v>94</v>
      </c>
      <c r="C35" s="230">
        <v>586.07299999999998</v>
      </c>
      <c r="D35" s="231">
        <v>614.83600000000001</v>
      </c>
      <c r="E35" s="231">
        <v>602.28099999999995</v>
      </c>
      <c r="F35" s="231">
        <v>607.47400000000005</v>
      </c>
      <c r="G35" s="231">
        <v>638.48744233719879</v>
      </c>
      <c r="H35" s="231">
        <v>683.16399999999999</v>
      </c>
      <c r="I35" s="231">
        <v>552.31799999999998</v>
      </c>
      <c r="J35" s="231">
        <v>545.93734869728064</v>
      </c>
      <c r="K35" s="231">
        <v>670.10199999999998</v>
      </c>
      <c r="L35" s="231">
        <v>599.84891112755884</v>
      </c>
      <c r="M35" s="231">
        <v>660.76800000000003</v>
      </c>
      <c r="N35" s="232">
        <v>640.46799999999996</v>
      </c>
    </row>
    <row r="36" spans="1:14" x14ac:dyDescent="0.2">
      <c r="A36" s="234"/>
      <c r="B36" s="229" t="s">
        <v>95</v>
      </c>
      <c r="C36" s="230">
        <v>613.88599999999997</v>
      </c>
      <c r="D36" s="231">
        <v>625.75599999999997</v>
      </c>
      <c r="E36" s="231">
        <v>620.89499999999998</v>
      </c>
      <c r="F36" s="231">
        <v>630.66</v>
      </c>
      <c r="G36" s="231">
        <v>652.19233437095215</v>
      </c>
      <c r="H36" s="231">
        <v>668.40899999999999</v>
      </c>
      <c r="I36" s="231">
        <v>580.78499999999997</v>
      </c>
      <c r="J36" s="231">
        <v>573.3913696869696</v>
      </c>
      <c r="K36" s="231">
        <v>582.90499999999997</v>
      </c>
      <c r="L36" s="231">
        <v>624.82966186089357</v>
      </c>
      <c r="M36" s="231">
        <v>638.85400000000004</v>
      </c>
      <c r="N36" s="232">
        <v>666.17200000000003</v>
      </c>
    </row>
    <row r="37" spans="1:14" x14ac:dyDescent="0.2">
      <c r="A37" s="228"/>
      <c r="B37" s="229" t="s">
        <v>145</v>
      </c>
      <c r="C37" s="230">
        <v>657.47500000000002</v>
      </c>
      <c r="D37" s="231">
        <v>676.64499999999998</v>
      </c>
      <c r="E37" s="231">
        <v>741.41</v>
      </c>
      <c r="F37" s="231">
        <v>689.52800000000002</v>
      </c>
      <c r="G37" s="231">
        <v>705.57159038124269</v>
      </c>
      <c r="H37" s="231">
        <v>746.6</v>
      </c>
      <c r="I37" s="231">
        <v>615.20500000000004</v>
      </c>
      <c r="J37" s="231">
        <v>651.80176571880418</v>
      </c>
      <c r="K37" s="231">
        <v>600.59199999999998</v>
      </c>
      <c r="L37" s="231">
        <v>683.52989083272803</v>
      </c>
      <c r="M37" s="231">
        <v>688.57299999999998</v>
      </c>
      <c r="N37" s="232">
        <v>707.64200000000005</v>
      </c>
    </row>
    <row r="38" spans="1:14" x14ac:dyDescent="0.2">
      <c r="A38" s="235" t="s">
        <v>31</v>
      </c>
      <c r="B38" s="229" t="s">
        <v>95</v>
      </c>
      <c r="C38" s="230">
        <v>642.303</v>
      </c>
      <c r="D38" s="231">
        <v>644.49800000000005</v>
      </c>
      <c r="E38" s="231">
        <v>660.08699999999999</v>
      </c>
      <c r="F38" s="231">
        <v>675.66499999999996</v>
      </c>
      <c r="G38" s="231">
        <v>696.11644754046642</v>
      </c>
      <c r="H38" s="231">
        <v>711</v>
      </c>
      <c r="I38" s="231">
        <v>714.99099999999999</v>
      </c>
      <c r="J38" s="231">
        <v>737.56065821581399</v>
      </c>
      <c r="K38" s="231">
        <v>725.12099999999998</v>
      </c>
      <c r="L38" s="231">
        <v>614.13007988323398</v>
      </c>
      <c r="M38" s="231">
        <v>611.25</v>
      </c>
      <c r="N38" s="232">
        <v>606.69500000000005</v>
      </c>
    </row>
    <row r="39" spans="1:14" x14ac:dyDescent="0.2">
      <c r="A39" s="233" t="s">
        <v>97</v>
      </c>
      <c r="B39" s="229" t="s">
        <v>94</v>
      </c>
      <c r="C39" s="230">
        <v>533.20299999999997</v>
      </c>
      <c r="D39" s="231">
        <v>570.45299999999997</v>
      </c>
      <c r="E39" s="231">
        <v>586.47500000000002</v>
      </c>
      <c r="F39" s="231">
        <v>588.85199999999998</v>
      </c>
      <c r="G39" s="231">
        <v>595.61181369260942</v>
      </c>
      <c r="H39" s="231">
        <v>547.89</v>
      </c>
      <c r="I39" s="231">
        <v>466.15199999999999</v>
      </c>
      <c r="J39" s="231">
        <v>511.490370528467</v>
      </c>
      <c r="K39" s="231">
        <v>524.32100000000003</v>
      </c>
      <c r="L39" s="231">
        <v>532.26977098846066</v>
      </c>
      <c r="M39" s="231">
        <v>528.84</v>
      </c>
      <c r="N39" s="232">
        <v>552.79399999999998</v>
      </c>
    </row>
    <row r="40" spans="1:14" x14ac:dyDescent="0.2">
      <c r="A40" s="228"/>
      <c r="B40" s="229" t="s">
        <v>95</v>
      </c>
      <c r="C40" s="230">
        <v>558.923</v>
      </c>
      <c r="D40" s="231">
        <v>537.32399999999996</v>
      </c>
      <c r="E40" s="231">
        <v>547.80100000000004</v>
      </c>
      <c r="F40" s="231">
        <v>563.81299999999999</v>
      </c>
      <c r="G40" s="231">
        <v>566.41333108460333</v>
      </c>
      <c r="H40" s="231">
        <v>578.673</v>
      </c>
      <c r="I40" s="231">
        <v>560.74800000000005</v>
      </c>
      <c r="J40" s="231">
        <v>481.31123535800913</v>
      </c>
      <c r="K40" s="231">
        <v>497.65100000000001</v>
      </c>
      <c r="L40" s="231">
        <v>489.52871949902828</v>
      </c>
      <c r="M40" s="231">
        <v>503.35300000000001</v>
      </c>
      <c r="N40" s="232">
        <v>509.42700000000002</v>
      </c>
    </row>
    <row r="41" spans="1:14" ht="13.5" thickBot="1" x14ac:dyDescent="0.25">
      <c r="A41" s="236" t="s">
        <v>0</v>
      </c>
      <c r="B41" s="237" t="s">
        <v>95</v>
      </c>
      <c r="C41" s="238">
        <v>610.91499999999996</v>
      </c>
      <c r="D41" s="239">
        <v>617.20899999999995</v>
      </c>
      <c r="E41" s="239">
        <v>641.84699999999998</v>
      </c>
      <c r="F41" s="239">
        <v>653.40599999999995</v>
      </c>
      <c r="G41" s="239">
        <v>685.44449961243959</v>
      </c>
      <c r="H41" s="239">
        <v>698.76</v>
      </c>
      <c r="I41" s="239">
        <v>677.50199999999995</v>
      </c>
      <c r="J41" s="239">
        <v>563.76417854344811</v>
      </c>
      <c r="K41" s="239">
        <v>579.24099999999999</v>
      </c>
      <c r="L41" s="239">
        <v>584.05894013008196</v>
      </c>
      <c r="M41" s="239">
        <v>594.91200000000003</v>
      </c>
      <c r="N41" s="240">
        <v>618.18499999999995</v>
      </c>
    </row>
    <row r="42" spans="1:14" ht="13.5" thickBot="1" x14ac:dyDescent="0.25"/>
    <row r="43" spans="1:14" ht="24.75" thickBot="1" x14ac:dyDescent="0.25">
      <c r="A43" s="665" t="s">
        <v>91</v>
      </c>
      <c r="B43" s="666"/>
      <c r="C43" s="220" t="s">
        <v>372</v>
      </c>
      <c r="D43" s="221" t="s">
        <v>373</v>
      </c>
      <c r="E43" s="221" t="s">
        <v>376</v>
      </c>
      <c r="F43" s="660" t="s">
        <v>382</v>
      </c>
      <c r="G43" s="221" t="s">
        <v>388</v>
      </c>
      <c r="H43" s="661" t="s">
        <v>401</v>
      </c>
      <c r="I43" s="221"/>
      <c r="J43" s="221"/>
      <c r="K43" s="221"/>
      <c r="L43" s="221"/>
      <c r="M43" s="221"/>
      <c r="N43" s="222"/>
    </row>
    <row r="44" spans="1:14" x14ac:dyDescent="0.2">
      <c r="A44" s="223" t="s">
        <v>22</v>
      </c>
      <c r="B44" s="224" t="s">
        <v>94</v>
      </c>
      <c r="C44" s="225">
        <v>681.79</v>
      </c>
      <c r="D44" s="226">
        <v>676.06</v>
      </c>
      <c r="E44" s="226">
        <v>676.85464306133599</v>
      </c>
      <c r="F44" s="226">
        <v>676.66593792150263</v>
      </c>
      <c r="G44" s="226">
        <v>689.2887925246514</v>
      </c>
      <c r="H44" s="227">
        <v>696.22280506860068</v>
      </c>
      <c r="I44" s="226"/>
      <c r="J44" s="226"/>
      <c r="K44" s="226"/>
      <c r="L44" s="226"/>
      <c r="M44" s="226"/>
      <c r="N44" s="227"/>
    </row>
    <row r="45" spans="1:14" x14ac:dyDescent="0.2">
      <c r="A45" s="228"/>
      <c r="B45" s="229" t="s">
        <v>95</v>
      </c>
      <c r="C45" s="230">
        <v>678.3</v>
      </c>
      <c r="D45" s="231">
        <v>676.34</v>
      </c>
      <c r="E45" s="231">
        <v>677.6157457636051</v>
      </c>
      <c r="F45" s="231">
        <v>676.19037430216383</v>
      </c>
      <c r="G45" s="231">
        <v>690.06000030168798</v>
      </c>
      <c r="H45" s="232">
        <v>705.38514474653186</v>
      </c>
      <c r="I45" s="231"/>
      <c r="J45" s="231"/>
      <c r="K45" s="231"/>
      <c r="L45" s="231"/>
      <c r="M45" s="231"/>
      <c r="N45" s="232"/>
    </row>
    <row r="46" spans="1:14" x14ac:dyDescent="0.2">
      <c r="A46" s="233" t="s">
        <v>23</v>
      </c>
      <c r="B46" s="229" t="s">
        <v>94</v>
      </c>
      <c r="C46" s="230">
        <v>582.89</v>
      </c>
      <c r="D46" s="231">
        <v>573.54999999999995</v>
      </c>
      <c r="E46" s="231">
        <v>570.72474507771369</v>
      </c>
      <c r="F46" s="231">
        <v>572.45725620766336</v>
      </c>
      <c r="G46" s="231">
        <v>569.41500223499588</v>
      </c>
      <c r="H46" s="232">
        <v>567.82881730129293</v>
      </c>
      <c r="I46" s="231"/>
      <c r="J46" s="231"/>
      <c r="K46" s="231"/>
      <c r="L46" s="231"/>
      <c r="M46" s="231"/>
      <c r="N46" s="232"/>
    </row>
    <row r="47" spans="1:14" x14ac:dyDescent="0.2">
      <c r="A47" s="228"/>
      <c r="B47" s="229" t="s">
        <v>95</v>
      </c>
      <c r="C47" s="230">
        <v>528.02</v>
      </c>
      <c r="D47" s="231">
        <v>544.70000000000005</v>
      </c>
      <c r="E47" s="231">
        <v>567.69528221494829</v>
      </c>
      <c r="F47" s="231">
        <v>572.37466693828981</v>
      </c>
      <c r="G47" s="231">
        <v>591.04434662168535</v>
      </c>
      <c r="H47" s="232">
        <v>570.64231997217348</v>
      </c>
      <c r="I47" s="231"/>
      <c r="J47" s="231"/>
      <c r="K47" s="231"/>
      <c r="L47" s="231"/>
      <c r="M47" s="231"/>
      <c r="N47" s="232"/>
    </row>
    <row r="48" spans="1:14" x14ac:dyDescent="0.2">
      <c r="A48" s="233" t="s">
        <v>24</v>
      </c>
      <c r="B48" s="229" t="s">
        <v>94</v>
      </c>
      <c r="C48" s="230">
        <v>635.83000000000004</v>
      </c>
      <c r="D48" s="231">
        <v>643.85</v>
      </c>
      <c r="E48" s="231">
        <v>657.86130114393995</v>
      </c>
      <c r="F48" s="231">
        <v>675.11214672775156</v>
      </c>
      <c r="G48" s="231">
        <v>655.82327550584819</v>
      </c>
      <c r="H48" s="232">
        <v>626.01476002524578</v>
      </c>
      <c r="I48" s="231"/>
      <c r="J48" s="231"/>
      <c r="K48" s="231"/>
      <c r="L48" s="231"/>
      <c r="M48" s="231"/>
      <c r="N48" s="232"/>
    </row>
    <row r="49" spans="1:14" x14ac:dyDescent="0.2">
      <c r="A49" s="234"/>
      <c r="B49" s="229" t="s">
        <v>95</v>
      </c>
      <c r="C49" s="230">
        <v>665.27</v>
      </c>
      <c r="D49" s="231">
        <v>665.95</v>
      </c>
      <c r="E49" s="231">
        <v>660.83877571979076</v>
      </c>
      <c r="F49" s="231">
        <v>677.65721048891442</v>
      </c>
      <c r="G49" s="231">
        <v>669.59526711742319</v>
      </c>
      <c r="H49" s="232">
        <v>670.94430503869148</v>
      </c>
      <c r="I49" s="231"/>
      <c r="J49" s="231"/>
      <c r="K49" s="231"/>
      <c r="L49" s="231"/>
      <c r="M49" s="231"/>
      <c r="N49" s="232"/>
    </row>
    <row r="50" spans="1:14" x14ac:dyDescent="0.2">
      <c r="A50" s="228"/>
      <c r="B50" s="229" t="s">
        <v>145</v>
      </c>
      <c r="C50" s="230">
        <v>722.23</v>
      </c>
      <c r="D50" s="231">
        <v>733.47</v>
      </c>
      <c r="E50" s="231">
        <v>734.41705646311823</v>
      </c>
      <c r="F50" s="231">
        <v>720.6481621623966</v>
      </c>
      <c r="G50" s="231">
        <v>741.49954123499992</v>
      </c>
      <c r="H50" s="232">
        <v>752.99293484311409</v>
      </c>
      <c r="I50" s="231"/>
      <c r="J50" s="231"/>
      <c r="K50" s="231"/>
      <c r="L50" s="231"/>
      <c r="M50" s="231"/>
      <c r="N50" s="232"/>
    </row>
    <row r="51" spans="1:14" x14ac:dyDescent="0.2">
      <c r="A51" s="235" t="s">
        <v>31</v>
      </c>
      <c r="B51" s="229" t="s">
        <v>95</v>
      </c>
      <c r="C51" s="230">
        <v>618.28</v>
      </c>
      <c r="D51" s="231">
        <v>631.49</v>
      </c>
      <c r="E51" s="231">
        <v>641.13755024447926</v>
      </c>
      <c r="F51" s="231">
        <v>656.92441431933162</v>
      </c>
      <c r="G51" s="231">
        <v>673.30958282276117</v>
      </c>
      <c r="H51" s="232">
        <v>690.21093440325797</v>
      </c>
      <c r="I51" s="231"/>
      <c r="J51" s="231"/>
      <c r="K51" s="231"/>
      <c r="L51" s="231"/>
      <c r="M51" s="231"/>
      <c r="N51" s="232"/>
    </row>
    <row r="52" spans="1:14" x14ac:dyDescent="0.2">
      <c r="A52" s="233" t="s">
        <v>97</v>
      </c>
      <c r="B52" s="229" t="s">
        <v>94</v>
      </c>
      <c r="C52" s="230">
        <v>526.5</v>
      </c>
      <c r="D52" s="231">
        <v>550.1</v>
      </c>
      <c r="E52" s="231">
        <v>543.01303971050379</v>
      </c>
      <c r="F52" s="231">
        <v>531.95974000069975</v>
      </c>
      <c r="G52" s="231">
        <v>557.71616067666014</v>
      </c>
      <c r="H52" s="232">
        <v>564.73995979717904</v>
      </c>
      <c r="I52" s="231"/>
      <c r="J52" s="231"/>
      <c r="K52" s="231"/>
      <c r="L52" s="231"/>
      <c r="M52" s="231"/>
      <c r="N52" s="232"/>
    </row>
    <row r="53" spans="1:14" x14ac:dyDescent="0.2">
      <c r="A53" s="228"/>
      <c r="B53" s="229" t="s">
        <v>95</v>
      </c>
      <c r="C53" s="230">
        <v>519.62</v>
      </c>
      <c r="D53" s="231">
        <v>506.04</v>
      </c>
      <c r="E53" s="231">
        <v>529.06365443267896</v>
      </c>
      <c r="F53" s="231">
        <v>529.49568485183715</v>
      </c>
      <c r="G53" s="231">
        <v>534.7383322508864</v>
      </c>
      <c r="H53" s="232">
        <v>530.07011364391576</v>
      </c>
      <c r="I53" s="231"/>
      <c r="J53" s="231"/>
      <c r="K53" s="231"/>
      <c r="L53" s="231"/>
      <c r="M53" s="231"/>
      <c r="N53" s="232"/>
    </row>
    <row r="54" spans="1:14" ht="13.5" thickBot="1" x14ac:dyDescent="0.25">
      <c r="A54" s="236" t="s">
        <v>0</v>
      </c>
      <c r="B54" s="237" t="s">
        <v>95</v>
      </c>
      <c r="C54" s="238">
        <v>620.77</v>
      </c>
      <c r="D54" s="239">
        <v>618.65</v>
      </c>
      <c r="E54" s="239">
        <v>624.2980298269797</v>
      </c>
      <c r="F54" s="239">
        <v>630.16858817357013</v>
      </c>
      <c r="G54" s="239">
        <v>634.27772235077884</v>
      </c>
      <c r="H54" s="240">
        <v>636.80492782254589</v>
      </c>
      <c r="I54" s="239"/>
      <c r="J54" s="239"/>
      <c r="K54" s="239"/>
      <c r="L54" s="239"/>
      <c r="M54" s="239"/>
      <c r="N54" s="240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A2" sqref="A2"/>
    </sheetView>
  </sheetViews>
  <sheetFormatPr defaultRowHeight="12.75" x14ac:dyDescent="0.2"/>
  <cols>
    <col min="1" max="1" width="4.42578125" style="161" customWidth="1"/>
    <col min="2" max="2" width="31.28515625" style="161" customWidth="1"/>
    <col min="3" max="12" width="11.5703125" style="161" bestFit="1" customWidth="1"/>
    <col min="13" max="16384" width="9.140625" style="161"/>
  </cols>
  <sheetData>
    <row r="1" spans="1:12" customFormat="1" ht="20.25" x14ac:dyDescent="0.3">
      <c r="A1" s="361" t="s">
        <v>395</v>
      </c>
    </row>
    <row r="2" spans="1:12" customFormat="1" ht="2.25" customHeight="1" x14ac:dyDescent="0.2"/>
    <row r="3" spans="1:12" customFormat="1" ht="15.75" x14ac:dyDescent="0.25">
      <c r="A3" s="362" t="s">
        <v>220</v>
      </c>
    </row>
    <row r="4" spans="1:12" customFormat="1" ht="23.25" thickBot="1" x14ac:dyDescent="0.35">
      <c r="A4" s="163" t="s">
        <v>178</v>
      </c>
    </row>
    <row r="5" spans="1:12" customFormat="1" ht="14.25" x14ac:dyDescent="0.2">
      <c r="A5" s="164"/>
      <c r="B5" s="165"/>
      <c r="C5" s="166" t="s">
        <v>221</v>
      </c>
      <c r="D5" s="167"/>
      <c r="E5" s="167"/>
      <c r="F5" s="169"/>
      <c r="G5" s="357" t="s">
        <v>222</v>
      </c>
      <c r="H5" s="167"/>
      <c r="I5" s="167"/>
      <c r="J5" s="168"/>
      <c r="K5" s="166" t="s">
        <v>223</v>
      </c>
      <c r="L5" s="169"/>
    </row>
    <row r="6" spans="1:12" customFormat="1" ht="14.25" x14ac:dyDescent="0.2">
      <c r="A6" s="170" t="s">
        <v>224</v>
      </c>
      <c r="B6" s="171" t="s">
        <v>225</v>
      </c>
      <c r="C6" s="172" t="s">
        <v>226</v>
      </c>
      <c r="D6" s="172"/>
      <c r="E6" s="172" t="s">
        <v>227</v>
      </c>
      <c r="F6" s="175"/>
      <c r="G6" s="174" t="s">
        <v>226</v>
      </c>
      <c r="H6" s="172"/>
      <c r="I6" s="172" t="s">
        <v>227</v>
      </c>
      <c r="J6" s="173"/>
      <c r="K6" s="172" t="s">
        <v>226</v>
      </c>
      <c r="L6" s="175"/>
    </row>
    <row r="7" spans="1:12" customFormat="1" ht="14.25" thickBot="1" x14ac:dyDescent="0.3">
      <c r="A7" s="176"/>
      <c r="B7" s="177"/>
      <c r="C7" s="178" t="s">
        <v>393</v>
      </c>
      <c r="D7" s="179" t="s">
        <v>394</v>
      </c>
      <c r="E7" s="178" t="s">
        <v>393</v>
      </c>
      <c r="F7" s="347" t="s">
        <v>394</v>
      </c>
      <c r="G7" s="345" t="s">
        <v>393</v>
      </c>
      <c r="H7" s="179" t="s">
        <v>394</v>
      </c>
      <c r="I7" s="178" t="s">
        <v>393</v>
      </c>
      <c r="J7" s="346" t="s">
        <v>394</v>
      </c>
      <c r="K7" s="345" t="s">
        <v>393</v>
      </c>
      <c r="L7" s="347" t="s">
        <v>394</v>
      </c>
    </row>
    <row r="8" spans="1:12" customFormat="1" ht="14.25" x14ac:dyDescent="0.2">
      <c r="A8" s="180" t="s">
        <v>237</v>
      </c>
      <c r="B8" s="181"/>
      <c r="C8" s="182">
        <v>394415.29399999994</v>
      </c>
      <c r="D8" s="183">
        <v>176798.277</v>
      </c>
      <c r="E8" s="182">
        <v>2219326.6909999996</v>
      </c>
      <c r="F8" s="185">
        <v>924230.07900000003</v>
      </c>
      <c r="G8" s="358">
        <v>135709.53599999999</v>
      </c>
      <c r="H8" s="183">
        <v>135777.212</v>
      </c>
      <c r="I8" s="182">
        <v>491224.95999999996</v>
      </c>
      <c r="J8" s="184">
        <v>417773.39199999999</v>
      </c>
      <c r="K8" s="182">
        <v>258705.75799999994</v>
      </c>
      <c r="L8" s="185">
        <v>41021.065000000002</v>
      </c>
    </row>
    <row r="9" spans="1:12" customFormat="1" x14ac:dyDescent="0.2">
      <c r="A9" s="186" t="s">
        <v>228</v>
      </c>
      <c r="B9" s="187" t="s">
        <v>229</v>
      </c>
      <c r="C9" s="188">
        <v>263518.06099999999</v>
      </c>
      <c r="D9" s="189">
        <v>77478.759999999995</v>
      </c>
      <c r="E9" s="188">
        <v>1457705.335</v>
      </c>
      <c r="F9" s="192">
        <v>399224.87599999999</v>
      </c>
      <c r="G9" s="359">
        <v>43244.834000000003</v>
      </c>
      <c r="H9" s="189">
        <v>30589.274000000001</v>
      </c>
      <c r="I9" s="188">
        <v>282239.49</v>
      </c>
      <c r="J9" s="190">
        <v>179710.77799999999</v>
      </c>
      <c r="K9" s="191">
        <v>220273.22699999998</v>
      </c>
      <c r="L9" s="399">
        <v>46889.48599999999</v>
      </c>
    </row>
    <row r="10" spans="1:12" customFormat="1" x14ac:dyDescent="0.2">
      <c r="A10" s="186" t="s">
        <v>230</v>
      </c>
      <c r="B10" s="187" t="s">
        <v>23</v>
      </c>
      <c r="C10" s="188">
        <v>12891.975</v>
      </c>
      <c r="D10" s="189">
        <v>16656.920999999998</v>
      </c>
      <c r="E10" s="188">
        <v>91032.702999999994</v>
      </c>
      <c r="F10" s="192">
        <v>107397.65</v>
      </c>
      <c r="G10" s="359">
        <v>352.82100000000003</v>
      </c>
      <c r="H10" s="189">
        <v>1278.018</v>
      </c>
      <c r="I10" s="188">
        <v>2577.86</v>
      </c>
      <c r="J10" s="190">
        <v>10117.281000000001</v>
      </c>
      <c r="K10" s="191">
        <v>12539.154</v>
      </c>
      <c r="L10" s="399">
        <v>15378.902999999998</v>
      </c>
    </row>
    <row r="11" spans="1:12" customFormat="1" x14ac:dyDescent="0.2">
      <c r="A11" s="186" t="s">
        <v>231</v>
      </c>
      <c r="B11" s="187" t="s">
        <v>24</v>
      </c>
      <c r="C11" s="188">
        <v>2349.9180000000001</v>
      </c>
      <c r="D11" s="189">
        <v>4725.9359999999997</v>
      </c>
      <c r="E11" s="188">
        <v>14641.453</v>
      </c>
      <c r="F11" s="192">
        <v>19296.774000000001</v>
      </c>
      <c r="G11" s="359">
        <v>11034.638999999999</v>
      </c>
      <c r="H11" s="189">
        <v>19847.522000000001</v>
      </c>
      <c r="I11" s="188">
        <v>66463.350000000006</v>
      </c>
      <c r="J11" s="190">
        <v>115881.49400000001</v>
      </c>
      <c r="K11" s="191">
        <v>-8684.7209999999995</v>
      </c>
      <c r="L11" s="399">
        <v>-15121.586000000001</v>
      </c>
    </row>
    <row r="12" spans="1:12" customFormat="1" x14ac:dyDescent="0.2">
      <c r="A12" s="186" t="s">
        <v>232</v>
      </c>
      <c r="B12" s="187" t="s">
        <v>97</v>
      </c>
      <c r="C12" s="188">
        <v>3523.66</v>
      </c>
      <c r="D12" s="189">
        <v>6990.9440000000004</v>
      </c>
      <c r="E12" s="188">
        <v>18304.661</v>
      </c>
      <c r="F12" s="192">
        <v>36281.410000000003</v>
      </c>
      <c r="G12" s="359">
        <v>330.95</v>
      </c>
      <c r="H12" s="189">
        <v>679.65599999999995</v>
      </c>
      <c r="I12" s="188">
        <v>1663.16</v>
      </c>
      <c r="J12" s="190">
        <v>4508.7049999999999</v>
      </c>
      <c r="K12" s="191">
        <v>3192.71</v>
      </c>
      <c r="L12" s="399">
        <v>6311.2880000000005</v>
      </c>
    </row>
    <row r="13" spans="1:12" customFormat="1" x14ac:dyDescent="0.2">
      <c r="A13" s="186" t="s">
        <v>233</v>
      </c>
      <c r="B13" s="187" t="s">
        <v>234</v>
      </c>
      <c r="C13" s="188">
        <v>100468.923</v>
      </c>
      <c r="D13" s="189">
        <v>60970.807999999997</v>
      </c>
      <c r="E13" s="188">
        <v>594210.64199999999</v>
      </c>
      <c r="F13" s="192">
        <v>329115.35100000002</v>
      </c>
      <c r="G13" s="359">
        <v>73942.001999999993</v>
      </c>
      <c r="H13" s="189">
        <v>75672.297999999995</v>
      </c>
      <c r="I13" s="188">
        <v>119450.98699999999</v>
      </c>
      <c r="J13" s="190">
        <v>86212.971000000005</v>
      </c>
      <c r="K13" s="191">
        <v>26526.921000000002</v>
      </c>
      <c r="L13" s="399">
        <v>-14701.489999999998</v>
      </c>
    </row>
    <row r="14" spans="1:12" customFormat="1" ht="13.5" thickBot="1" x14ac:dyDescent="0.25">
      <c r="A14" s="193" t="s">
        <v>235</v>
      </c>
      <c r="B14" s="194" t="s">
        <v>236</v>
      </c>
      <c r="C14" s="195">
        <v>11662.757</v>
      </c>
      <c r="D14" s="196">
        <v>9974.9079999999994</v>
      </c>
      <c r="E14" s="195">
        <v>43431.896999999997</v>
      </c>
      <c r="F14" s="199">
        <v>32914.017999999996</v>
      </c>
      <c r="G14" s="360">
        <v>6804.29</v>
      </c>
      <c r="H14" s="196">
        <v>7710.4440000000004</v>
      </c>
      <c r="I14" s="195">
        <v>18830.113000000001</v>
      </c>
      <c r="J14" s="197">
        <v>21342.163</v>
      </c>
      <c r="K14" s="198">
        <v>4858.4669999999996</v>
      </c>
      <c r="L14" s="400">
        <v>2264.463999999999</v>
      </c>
    </row>
    <row r="15" spans="1:12" ht="7.5" customHeight="1" x14ac:dyDescent="0.2">
      <c r="B15" s="162"/>
    </row>
    <row r="16" spans="1:12" x14ac:dyDescent="0.2">
      <c r="A16" s="407" t="s">
        <v>342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8"/>
  <sheetViews>
    <sheetView showGridLines="0" zoomScale="90" zoomScaleNormal="90" workbookViewId="0">
      <selection activeCell="D6" sqref="D6"/>
    </sheetView>
  </sheetViews>
  <sheetFormatPr defaultRowHeight="12.75" x14ac:dyDescent="0.2"/>
  <cols>
    <col min="1" max="1" width="15.42578125" style="244" customWidth="1"/>
    <col min="2" max="2" width="11" style="244" bestFit="1" customWidth="1"/>
    <col min="3" max="3" width="9.85546875" style="244" bestFit="1" customWidth="1"/>
    <col min="4" max="4" width="16.28515625" style="244" customWidth="1"/>
    <col min="5" max="5" width="10.7109375" style="244" customWidth="1"/>
    <col min="6" max="6" width="9.28515625" style="244" customWidth="1"/>
    <col min="7" max="7" width="17" style="244" customWidth="1"/>
    <col min="8" max="8" width="14.7109375" style="244" customWidth="1"/>
    <col min="9" max="9" width="10.7109375" style="244" customWidth="1"/>
    <col min="10" max="10" width="10.28515625" style="244" customWidth="1"/>
    <col min="11" max="11" width="15" style="244" customWidth="1"/>
    <col min="12" max="12" width="11.42578125" style="244" customWidth="1"/>
    <col min="13" max="13" width="10.5703125" style="244" customWidth="1"/>
    <col min="14" max="14" width="9.140625" style="244"/>
    <col min="15" max="15" width="5.42578125" style="244" customWidth="1"/>
    <col min="16" max="16384" width="9.140625" style="244"/>
  </cols>
  <sheetData>
    <row r="1" spans="1:16" ht="16.5" customHeight="1" x14ac:dyDescent="0.3">
      <c r="A1" s="242" t="s">
        <v>335</v>
      </c>
      <c r="B1" s="243"/>
      <c r="C1" s="243"/>
      <c r="D1" s="243"/>
      <c r="E1" s="243"/>
      <c r="H1" s="242" t="s">
        <v>336</v>
      </c>
      <c r="I1" s="243"/>
      <c r="J1" s="243"/>
      <c r="K1" s="243"/>
      <c r="L1" s="243"/>
    </row>
    <row r="2" spans="1:16" ht="16.5" customHeight="1" thickBot="1" x14ac:dyDescent="0.3">
      <c r="A2" s="401" t="s">
        <v>345</v>
      </c>
      <c r="B2" s="243"/>
      <c r="C2" s="243"/>
      <c r="D2" s="243"/>
      <c r="E2" s="243"/>
      <c r="H2" s="401" t="s">
        <v>345</v>
      </c>
      <c r="I2" s="243"/>
      <c r="J2" s="243"/>
      <c r="K2" s="243"/>
      <c r="L2" s="243"/>
    </row>
    <row r="3" spans="1:16" ht="21" thickBot="1" x14ac:dyDescent="0.35">
      <c r="A3" s="245" t="s">
        <v>278</v>
      </c>
      <c r="B3" s="246"/>
      <c r="C3" s="246"/>
      <c r="D3" s="246"/>
      <c r="E3" s="246"/>
      <c r="F3" s="247"/>
      <c r="H3" s="245" t="s">
        <v>279</v>
      </c>
      <c r="I3" s="246"/>
      <c r="J3" s="246"/>
      <c r="K3" s="246"/>
      <c r="L3" s="246"/>
      <c r="M3" s="247"/>
    </row>
    <row r="4" spans="1:16" ht="19.5" thickBot="1" x14ac:dyDescent="0.35">
      <c r="A4" s="351" t="s">
        <v>393</v>
      </c>
      <c r="B4" s="352"/>
      <c r="C4" s="353"/>
      <c r="D4" s="354" t="s">
        <v>394</v>
      </c>
      <c r="E4" s="352"/>
      <c r="F4" s="355"/>
      <c r="G4" s="356"/>
      <c r="H4" s="351" t="s">
        <v>393</v>
      </c>
      <c r="I4" s="352"/>
      <c r="J4" s="353"/>
      <c r="K4" s="354" t="s">
        <v>394</v>
      </c>
      <c r="L4" s="352"/>
      <c r="M4" s="355"/>
    </row>
    <row r="5" spans="1:16" ht="43.5" thickBot="1" x14ac:dyDescent="0.25">
      <c r="A5" s="248" t="s">
        <v>280</v>
      </c>
      <c r="B5" s="249" t="s">
        <v>360</v>
      </c>
      <c r="C5" s="250" t="s">
        <v>361</v>
      </c>
      <c r="D5" s="251" t="s">
        <v>280</v>
      </c>
      <c r="E5" s="249" t="s">
        <v>360</v>
      </c>
      <c r="F5" s="252" t="s">
        <v>361</v>
      </c>
      <c r="H5" s="248" t="s">
        <v>280</v>
      </c>
      <c r="I5" s="249" t="s">
        <v>360</v>
      </c>
      <c r="J5" s="252" t="s">
        <v>361</v>
      </c>
      <c r="K5" s="348" t="s">
        <v>280</v>
      </c>
      <c r="L5" s="249" t="s">
        <v>360</v>
      </c>
      <c r="M5" s="252" t="s">
        <v>361</v>
      </c>
      <c r="P5" s="253"/>
    </row>
    <row r="6" spans="1:16" ht="15" thickBot="1" x14ac:dyDescent="0.25">
      <c r="A6" s="254" t="s">
        <v>178</v>
      </c>
      <c r="B6" s="485">
        <v>263.51806099999999</v>
      </c>
      <c r="C6" s="486">
        <v>1457.7053350000001</v>
      </c>
      <c r="D6" s="528" t="s">
        <v>178</v>
      </c>
      <c r="E6" s="485">
        <v>77.478759999999994</v>
      </c>
      <c r="F6" s="486">
        <v>399.22487599999999</v>
      </c>
      <c r="G6" s="529"/>
      <c r="H6" s="530" t="s">
        <v>178</v>
      </c>
      <c r="I6" s="491">
        <v>43.244833999999997</v>
      </c>
      <c r="J6" s="486">
        <v>282.23948999999999</v>
      </c>
      <c r="K6" s="528" t="s">
        <v>178</v>
      </c>
      <c r="L6" s="485">
        <v>30.589274</v>
      </c>
      <c r="M6" s="486">
        <v>179.710778</v>
      </c>
    </row>
    <row r="7" spans="1:16" x14ac:dyDescent="0.2">
      <c r="A7" s="258" t="s">
        <v>281</v>
      </c>
      <c r="B7" s="536">
        <v>41.287894999999999</v>
      </c>
      <c r="C7" s="537">
        <v>222.479266</v>
      </c>
      <c r="D7" s="258" t="s">
        <v>281</v>
      </c>
      <c r="E7" s="496">
        <v>37.679932999999998</v>
      </c>
      <c r="F7" s="497">
        <v>185.07808900000001</v>
      </c>
      <c r="G7" s="529"/>
      <c r="H7" s="257" t="s">
        <v>284</v>
      </c>
      <c r="I7" s="492">
        <v>21.210101000000002</v>
      </c>
      <c r="J7" s="493">
        <v>144.44816499999999</v>
      </c>
      <c r="K7" s="258" t="s">
        <v>284</v>
      </c>
      <c r="L7" s="496">
        <v>15.296697999999999</v>
      </c>
      <c r="M7" s="497">
        <v>92.009619000000001</v>
      </c>
    </row>
    <row r="8" spans="1:16" x14ac:dyDescent="0.2">
      <c r="A8" s="257" t="s">
        <v>378</v>
      </c>
      <c r="B8" s="492">
        <v>31.333814</v>
      </c>
      <c r="C8" s="493">
        <v>174.28203999999999</v>
      </c>
      <c r="D8" s="257" t="s">
        <v>286</v>
      </c>
      <c r="E8" s="487">
        <v>11.244630000000001</v>
      </c>
      <c r="F8" s="488">
        <v>61.949604000000001</v>
      </c>
      <c r="G8" s="529"/>
      <c r="H8" s="257" t="s">
        <v>283</v>
      </c>
      <c r="I8" s="492">
        <v>11.079743000000001</v>
      </c>
      <c r="J8" s="493">
        <v>75.446346000000005</v>
      </c>
      <c r="K8" s="257" t="s">
        <v>283</v>
      </c>
      <c r="L8" s="487">
        <v>8.7182239999999993</v>
      </c>
      <c r="M8" s="488">
        <v>54.326331000000003</v>
      </c>
    </row>
    <row r="9" spans="1:16" x14ac:dyDescent="0.2">
      <c r="A9" s="257" t="s">
        <v>282</v>
      </c>
      <c r="B9" s="492">
        <v>31.015509999999999</v>
      </c>
      <c r="C9" s="493">
        <v>178.196392</v>
      </c>
      <c r="D9" s="257" t="s">
        <v>374</v>
      </c>
      <c r="E9" s="487">
        <v>9.5308589999999995</v>
      </c>
      <c r="F9" s="488">
        <v>53.316645000000001</v>
      </c>
      <c r="G9" s="529"/>
      <c r="H9" s="257" t="s">
        <v>281</v>
      </c>
      <c r="I9" s="492">
        <v>4.2133719999999997</v>
      </c>
      <c r="J9" s="493">
        <v>24.218882000000001</v>
      </c>
      <c r="K9" s="257" t="s">
        <v>289</v>
      </c>
      <c r="L9" s="487">
        <v>1.6722980000000001</v>
      </c>
      <c r="M9" s="488">
        <v>10.481422</v>
      </c>
    </row>
    <row r="10" spans="1:16" x14ac:dyDescent="0.2">
      <c r="A10" s="257" t="s">
        <v>377</v>
      </c>
      <c r="B10" s="492">
        <v>25.418320999999999</v>
      </c>
      <c r="C10" s="493">
        <v>142.377691</v>
      </c>
      <c r="D10" s="257" t="s">
        <v>285</v>
      </c>
      <c r="E10" s="487">
        <v>6.2204499999999996</v>
      </c>
      <c r="F10" s="488">
        <v>32.999733999999997</v>
      </c>
      <c r="G10" s="529"/>
      <c r="H10" s="257" t="s">
        <v>334</v>
      </c>
      <c r="I10" s="492">
        <v>1.916418</v>
      </c>
      <c r="J10" s="493">
        <v>10.911223</v>
      </c>
      <c r="K10" s="257" t="s">
        <v>281</v>
      </c>
      <c r="L10" s="487">
        <v>1.4189959999999999</v>
      </c>
      <c r="M10" s="488">
        <v>8.1604089999999996</v>
      </c>
    </row>
    <row r="11" spans="1:16" x14ac:dyDescent="0.2">
      <c r="A11" s="257" t="s">
        <v>286</v>
      </c>
      <c r="B11" s="492">
        <v>20.133815999999999</v>
      </c>
      <c r="C11" s="493">
        <v>108.573064</v>
      </c>
      <c r="D11" s="257" t="s">
        <v>301</v>
      </c>
      <c r="E11" s="487">
        <v>4.2901959999999999</v>
      </c>
      <c r="F11" s="488">
        <v>23.908045000000001</v>
      </c>
      <c r="G11" s="529"/>
      <c r="H11" s="257" t="s">
        <v>288</v>
      </c>
      <c r="I11" s="492">
        <v>1.3105329999999999</v>
      </c>
      <c r="J11" s="493">
        <v>7.5504879999999996</v>
      </c>
      <c r="K11" s="257" t="s">
        <v>288</v>
      </c>
      <c r="L11" s="487">
        <v>0.92305199999999998</v>
      </c>
      <c r="M11" s="488">
        <v>4.4225770000000004</v>
      </c>
    </row>
    <row r="12" spans="1:16" x14ac:dyDescent="0.2">
      <c r="A12" s="257" t="s">
        <v>384</v>
      </c>
      <c r="B12" s="492">
        <v>16.987024000000002</v>
      </c>
      <c r="C12" s="493">
        <v>95.144920999999997</v>
      </c>
      <c r="D12" s="257" t="s">
        <v>378</v>
      </c>
      <c r="E12" s="487">
        <v>2.456242</v>
      </c>
      <c r="F12" s="488">
        <v>13.913119999999999</v>
      </c>
      <c r="G12" s="529"/>
      <c r="H12" s="257" t="s">
        <v>290</v>
      </c>
      <c r="I12" s="492">
        <v>1.2300500000000001</v>
      </c>
      <c r="J12" s="493">
        <v>7.3251200000000001</v>
      </c>
      <c r="K12" s="257" t="s">
        <v>287</v>
      </c>
      <c r="L12" s="487">
        <v>0.79158200000000001</v>
      </c>
      <c r="M12" s="488">
        <v>3.4392900000000002</v>
      </c>
    </row>
    <row r="13" spans="1:16" x14ac:dyDescent="0.2">
      <c r="A13" s="257" t="s">
        <v>374</v>
      </c>
      <c r="B13" s="492">
        <v>14.432387</v>
      </c>
      <c r="C13" s="493">
        <v>82.708359999999999</v>
      </c>
      <c r="D13" s="257" t="s">
        <v>371</v>
      </c>
      <c r="E13" s="487">
        <v>1.266348</v>
      </c>
      <c r="F13" s="488">
        <v>6.4730569999999998</v>
      </c>
      <c r="G13" s="529"/>
      <c r="H13" s="257" t="s">
        <v>289</v>
      </c>
      <c r="I13" s="492">
        <v>0.85689700000000002</v>
      </c>
      <c r="J13" s="493">
        <v>4.6721870000000001</v>
      </c>
      <c r="K13" s="257" t="s">
        <v>290</v>
      </c>
      <c r="L13" s="487">
        <v>0.638324</v>
      </c>
      <c r="M13" s="488">
        <v>3.5847440000000002</v>
      </c>
    </row>
    <row r="14" spans="1:16" x14ac:dyDescent="0.2">
      <c r="A14" s="257" t="s">
        <v>285</v>
      </c>
      <c r="B14" s="492">
        <v>13.950379</v>
      </c>
      <c r="C14" s="493">
        <v>76.998125000000002</v>
      </c>
      <c r="D14" s="257" t="s">
        <v>303</v>
      </c>
      <c r="E14" s="487">
        <v>1.2501519999999999</v>
      </c>
      <c r="F14" s="488">
        <v>6.9578199999999999</v>
      </c>
      <c r="G14" s="529"/>
      <c r="H14" s="257" t="s">
        <v>292</v>
      </c>
      <c r="I14" s="492">
        <v>0.49815999999999999</v>
      </c>
      <c r="J14" s="493">
        <v>2.3458899999999998</v>
      </c>
      <c r="K14" s="257" t="s">
        <v>286</v>
      </c>
      <c r="L14" s="487">
        <v>0.51764699999999997</v>
      </c>
      <c r="M14" s="488">
        <v>0.18557100000000001</v>
      </c>
    </row>
    <row r="15" spans="1:16" x14ac:dyDescent="0.2">
      <c r="A15" s="257" t="s">
        <v>383</v>
      </c>
      <c r="B15" s="492">
        <v>9.5912550000000003</v>
      </c>
      <c r="C15" s="493">
        <v>52.460037</v>
      </c>
      <c r="D15" s="257" t="s">
        <v>381</v>
      </c>
      <c r="E15" s="487">
        <v>1.181559</v>
      </c>
      <c r="F15" s="488">
        <v>6.3056400000000004</v>
      </c>
      <c r="G15" s="529"/>
      <c r="H15" s="257" t="s">
        <v>375</v>
      </c>
      <c r="I15" s="492">
        <v>0.396762</v>
      </c>
      <c r="J15" s="493">
        <v>2.5196019999999999</v>
      </c>
      <c r="K15" s="257" t="s">
        <v>292</v>
      </c>
      <c r="L15" s="487">
        <v>0.17488000000000001</v>
      </c>
      <c r="M15" s="488">
        <v>0.92086500000000004</v>
      </c>
    </row>
    <row r="16" spans="1:16" ht="13.5" thickBot="1" x14ac:dyDescent="0.25">
      <c r="A16" s="259" t="s">
        <v>379</v>
      </c>
      <c r="B16" s="494">
        <v>9.1745979999999996</v>
      </c>
      <c r="C16" s="495">
        <v>50.998953999999998</v>
      </c>
      <c r="D16" s="259" t="s">
        <v>289</v>
      </c>
      <c r="E16" s="489">
        <v>0.66558099999999998</v>
      </c>
      <c r="F16" s="490">
        <v>1.57944</v>
      </c>
      <c r="G16" s="529"/>
      <c r="H16" s="259" t="s">
        <v>291</v>
      </c>
      <c r="I16" s="494">
        <v>0.24697</v>
      </c>
      <c r="J16" s="495">
        <v>1.60693</v>
      </c>
      <c r="K16" s="259" t="s">
        <v>299</v>
      </c>
      <c r="L16" s="489">
        <v>0.173429</v>
      </c>
      <c r="M16" s="490">
        <v>1.00542</v>
      </c>
    </row>
    <row r="17" spans="1:16" x14ac:dyDescent="0.2">
      <c r="A17" s="402" t="s">
        <v>293</v>
      </c>
      <c r="B17" s="260"/>
      <c r="C17" s="260"/>
      <c r="D17" s="261"/>
      <c r="E17" s="262"/>
      <c r="F17" s="262"/>
      <c r="H17" s="402" t="s">
        <v>293</v>
      </c>
      <c r="I17" s="260"/>
      <c r="J17" s="260"/>
      <c r="K17" s="261"/>
      <c r="L17" s="262"/>
      <c r="M17" s="262"/>
    </row>
    <row r="18" spans="1:16" ht="12" customHeight="1" x14ac:dyDescent="0.2">
      <c r="A18" s="261"/>
      <c r="B18" s="260"/>
      <c r="C18" s="260"/>
      <c r="D18" s="261"/>
      <c r="E18" s="262"/>
      <c r="F18" s="262"/>
      <c r="H18" s="261"/>
      <c r="I18" s="260"/>
      <c r="J18" s="260"/>
      <c r="K18" s="261"/>
      <c r="L18" s="262"/>
    </row>
    <row r="20" spans="1:16" ht="18.75" x14ac:dyDescent="0.3">
      <c r="A20" s="242" t="s">
        <v>362</v>
      </c>
      <c r="B20" s="243"/>
      <c r="C20" s="243"/>
      <c r="D20" s="243"/>
      <c r="E20" s="243"/>
      <c r="H20" s="242" t="s">
        <v>363</v>
      </c>
      <c r="I20" s="243"/>
      <c r="J20" s="243"/>
      <c r="K20" s="243"/>
      <c r="L20" s="243"/>
    </row>
    <row r="21" spans="1:16" ht="16.5" thickBot="1" x14ac:dyDescent="0.3">
      <c r="A21" s="401" t="s">
        <v>345</v>
      </c>
      <c r="B21" s="243"/>
      <c r="C21" s="243"/>
      <c r="D21" s="243"/>
      <c r="E21" s="243"/>
      <c r="H21" s="401" t="s">
        <v>345</v>
      </c>
      <c r="I21" s="243"/>
      <c r="J21" s="243"/>
      <c r="K21" s="243"/>
      <c r="L21" s="243"/>
    </row>
    <row r="22" spans="1:16" ht="21" thickBot="1" x14ac:dyDescent="0.35">
      <c r="A22" s="245" t="s">
        <v>278</v>
      </c>
      <c r="B22" s="246"/>
      <c r="C22" s="246"/>
      <c r="D22" s="246"/>
      <c r="E22" s="246"/>
      <c r="F22" s="247"/>
      <c r="H22" s="245" t="s">
        <v>279</v>
      </c>
      <c r="I22" s="246"/>
      <c r="J22" s="246"/>
      <c r="K22" s="246"/>
      <c r="L22" s="246"/>
      <c r="M22" s="247"/>
      <c r="N22"/>
    </row>
    <row r="23" spans="1:16" ht="19.5" thickBot="1" x14ac:dyDescent="0.35">
      <c r="A23" s="351" t="s">
        <v>393</v>
      </c>
      <c r="B23" s="352"/>
      <c r="C23" s="353"/>
      <c r="D23" s="354" t="s">
        <v>394</v>
      </c>
      <c r="E23" s="352"/>
      <c r="F23" s="355"/>
      <c r="G23" s="356"/>
      <c r="H23" s="351" t="s">
        <v>393</v>
      </c>
      <c r="I23" s="352"/>
      <c r="J23" s="353"/>
      <c r="K23" s="354" t="s">
        <v>394</v>
      </c>
      <c r="L23" s="352"/>
      <c r="M23" s="355"/>
    </row>
    <row r="24" spans="1:16" ht="43.5" thickBot="1" x14ac:dyDescent="0.25">
      <c r="A24" s="248" t="s">
        <v>280</v>
      </c>
      <c r="B24" s="249" t="s">
        <v>360</v>
      </c>
      <c r="C24" s="250" t="s">
        <v>361</v>
      </c>
      <c r="D24" s="251" t="s">
        <v>280</v>
      </c>
      <c r="E24" s="249" t="s">
        <v>360</v>
      </c>
      <c r="F24" s="252" t="s">
        <v>361</v>
      </c>
      <c r="H24" s="248" t="s">
        <v>280</v>
      </c>
      <c r="I24" s="249" t="s">
        <v>360</v>
      </c>
      <c r="J24" s="252" t="s">
        <v>361</v>
      </c>
      <c r="K24" s="348" t="s">
        <v>280</v>
      </c>
      <c r="L24" s="249" t="s">
        <v>360</v>
      </c>
      <c r="M24" s="252" t="s">
        <v>361</v>
      </c>
      <c r="P24" s="652"/>
    </row>
    <row r="25" spans="1:16" ht="15" thickBot="1" x14ac:dyDescent="0.25">
      <c r="A25" s="256" t="s">
        <v>178</v>
      </c>
      <c r="B25" s="498">
        <v>2.3499180000000002</v>
      </c>
      <c r="C25" s="499">
        <v>14.641453</v>
      </c>
      <c r="D25" s="255" t="s">
        <v>178</v>
      </c>
      <c r="E25" s="504">
        <v>4.7259359999999999</v>
      </c>
      <c r="F25" s="499">
        <v>19.296773999999999</v>
      </c>
      <c r="H25" s="256" t="s">
        <v>178</v>
      </c>
      <c r="I25" s="498">
        <v>11.034639</v>
      </c>
      <c r="J25" s="499">
        <v>66.463350000000005</v>
      </c>
      <c r="K25" s="255" t="s">
        <v>178</v>
      </c>
      <c r="L25" s="504">
        <v>19.847522000000001</v>
      </c>
      <c r="M25" s="499">
        <v>115.881494</v>
      </c>
    </row>
    <row r="26" spans="1:16" x14ac:dyDescent="0.2">
      <c r="A26" s="257" t="s">
        <v>281</v>
      </c>
      <c r="B26" s="500">
        <v>2.2277719999999999</v>
      </c>
      <c r="C26" s="501">
        <v>14.371285</v>
      </c>
      <c r="D26" s="349" t="s">
        <v>284</v>
      </c>
      <c r="E26" s="505">
        <v>3.4451450000000001</v>
      </c>
      <c r="F26" s="506">
        <v>15.577491999999999</v>
      </c>
      <c r="H26" s="257" t="s">
        <v>284</v>
      </c>
      <c r="I26" s="500">
        <v>5.8527680000000002</v>
      </c>
      <c r="J26" s="501">
        <v>33.663933999999998</v>
      </c>
      <c r="K26" s="349" t="s">
        <v>284</v>
      </c>
      <c r="L26" s="505">
        <v>5.8484670000000003</v>
      </c>
      <c r="M26" s="506">
        <v>32.741128000000003</v>
      </c>
    </row>
    <row r="27" spans="1:16" x14ac:dyDescent="0.2">
      <c r="A27" s="257" t="s">
        <v>385</v>
      </c>
      <c r="B27" s="500">
        <v>3.4049000000000003E-2</v>
      </c>
      <c r="C27" s="501">
        <v>5.3115000000000002E-2</v>
      </c>
      <c r="D27" s="349" t="s">
        <v>281</v>
      </c>
      <c r="E27" s="505">
        <v>1.0827869999999999</v>
      </c>
      <c r="F27" s="506">
        <v>3.234578</v>
      </c>
      <c r="H27" s="257" t="s">
        <v>283</v>
      </c>
      <c r="I27" s="500">
        <v>2.0160710000000002</v>
      </c>
      <c r="J27" s="501">
        <v>14.185105999999999</v>
      </c>
      <c r="K27" s="349" t="s">
        <v>292</v>
      </c>
      <c r="L27" s="505">
        <v>5.1963350000000004</v>
      </c>
      <c r="M27" s="506">
        <v>30.38682</v>
      </c>
    </row>
    <row r="28" spans="1:16" x14ac:dyDescent="0.2">
      <c r="A28" s="257" t="s">
        <v>289</v>
      </c>
      <c r="B28" s="500">
        <v>3.2842000000000003E-2</v>
      </c>
      <c r="C28" s="501">
        <v>7.7263999999999999E-2</v>
      </c>
      <c r="D28" s="349" t="s">
        <v>289</v>
      </c>
      <c r="E28" s="505">
        <v>7.4439000000000005E-2</v>
      </c>
      <c r="F28" s="506">
        <v>0.18369099999999999</v>
      </c>
      <c r="H28" s="257" t="s">
        <v>288</v>
      </c>
      <c r="I28" s="500">
        <v>1.1096520000000001</v>
      </c>
      <c r="J28" s="501">
        <v>5.9496700000000002</v>
      </c>
      <c r="K28" s="349" t="s">
        <v>281</v>
      </c>
      <c r="L28" s="505">
        <v>4.8140749999999999</v>
      </c>
      <c r="M28" s="506">
        <v>27.153179000000002</v>
      </c>
    </row>
    <row r="29" spans="1:16" x14ac:dyDescent="0.2">
      <c r="A29" s="257" t="s">
        <v>386</v>
      </c>
      <c r="B29" s="500">
        <v>2.171E-2</v>
      </c>
      <c r="C29" s="501">
        <v>0.04</v>
      </c>
      <c r="D29" s="349" t="s">
        <v>385</v>
      </c>
      <c r="E29" s="505">
        <v>5.5407999999999999E-2</v>
      </c>
      <c r="F29" s="506">
        <v>0.100075</v>
      </c>
      <c r="H29" s="257" t="s">
        <v>281</v>
      </c>
      <c r="I29" s="500">
        <v>1.106641</v>
      </c>
      <c r="J29" s="501">
        <v>7.014157</v>
      </c>
      <c r="K29" s="349" t="s">
        <v>283</v>
      </c>
      <c r="L29" s="505">
        <v>1.453632</v>
      </c>
      <c r="M29" s="506">
        <v>10.549937</v>
      </c>
    </row>
    <row r="30" spans="1:16" x14ac:dyDescent="0.2">
      <c r="A30" s="257" t="s">
        <v>294</v>
      </c>
      <c r="B30" s="500">
        <v>1.6194E-2</v>
      </c>
      <c r="C30" s="501">
        <v>5.2388999999999998E-2</v>
      </c>
      <c r="D30" s="349" t="s">
        <v>374</v>
      </c>
      <c r="E30" s="505">
        <v>2.1000000000000001E-2</v>
      </c>
      <c r="F30" s="506">
        <v>7.1999999999999995E-2</v>
      </c>
      <c r="H30" s="257" t="s">
        <v>289</v>
      </c>
      <c r="I30" s="500">
        <v>0.61912800000000001</v>
      </c>
      <c r="J30" s="501">
        <v>3.6356290000000002</v>
      </c>
      <c r="K30" s="349" t="s">
        <v>289</v>
      </c>
      <c r="L30" s="505">
        <v>1.3178289999999999</v>
      </c>
      <c r="M30" s="506">
        <v>8.5891330000000004</v>
      </c>
    </row>
    <row r="31" spans="1:16" ht="13.5" thickBot="1" x14ac:dyDescent="0.25">
      <c r="A31" s="653" t="s">
        <v>290</v>
      </c>
      <c r="B31" s="654">
        <v>7.8150000000000008E-3</v>
      </c>
      <c r="C31" s="655">
        <v>3.1088000000000001E-2</v>
      </c>
      <c r="D31" s="656" t="s">
        <v>386</v>
      </c>
      <c r="E31" s="657">
        <v>1.5572000000000001E-2</v>
      </c>
      <c r="F31" s="658">
        <v>5.0344E-2</v>
      </c>
      <c r="H31" s="653" t="s">
        <v>292</v>
      </c>
      <c r="I31" s="654">
        <v>0.24088999999999999</v>
      </c>
      <c r="J31" s="655">
        <v>1.4774</v>
      </c>
      <c r="K31" s="656" t="s">
        <v>288</v>
      </c>
      <c r="L31" s="657">
        <v>0.686589</v>
      </c>
      <c r="M31" s="658">
        <v>3.2049430000000001</v>
      </c>
    </row>
    <row r="32" spans="1:16" x14ac:dyDescent="0.2">
      <c r="A32" s="402" t="s">
        <v>293</v>
      </c>
      <c r="B32"/>
      <c r="C32"/>
      <c r="D32"/>
      <c r="E32"/>
      <c r="F32"/>
      <c r="H32" s="402" t="s">
        <v>293</v>
      </c>
      <c r="I32"/>
      <c r="J32"/>
      <c r="K32"/>
      <c r="L32"/>
      <c r="M32"/>
    </row>
    <row r="33" spans="1:15" x14ac:dyDescent="0.2">
      <c r="A33"/>
      <c r="B33"/>
      <c r="C33"/>
      <c r="D33"/>
      <c r="E33"/>
      <c r="F33"/>
      <c r="H33"/>
      <c r="I33"/>
      <c r="J33"/>
      <c r="K33"/>
      <c r="L33"/>
      <c r="M33"/>
    </row>
    <row r="34" spans="1:15" x14ac:dyDescent="0.2">
      <c r="A34"/>
      <c r="B34"/>
      <c r="C34"/>
      <c r="D34"/>
      <c r="E34"/>
      <c r="F34"/>
      <c r="I34" s="260"/>
      <c r="J34" s="260"/>
      <c r="K34" s="261"/>
      <c r="L34" s="262"/>
    </row>
    <row r="35" spans="1:15" x14ac:dyDescent="0.2">
      <c r="B35" s="260"/>
      <c r="C35" s="260"/>
      <c r="D35" s="261"/>
      <c r="E35" s="262"/>
      <c r="F35" s="262"/>
      <c r="I35" s="260"/>
      <c r="J35" s="260"/>
      <c r="K35" s="261"/>
      <c r="L35" s="262"/>
    </row>
    <row r="36" spans="1:15" x14ac:dyDescent="0.2">
      <c r="A36" s="261"/>
      <c r="B36" s="260"/>
      <c r="C36" s="260"/>
      <c r="D36" s="261"/>
      <c r="E36" s="262"/>
      <c r="F36" s="262"/>
      <c r="H36" s="261"/>
      <c r="I36" s="260"/>
      <c r="J36" s="260"/>
      <c r="K36" s="261"/>
      <c r="L36" s="262"/>
      <c r="M36" s="262"/>
    </row>
    <row r="39" spans="1:15" ht="18.75" x14ac:dyDescent="0.3">
      <c r="A39" s="242" t="s">
        <v>337</v>
      </c>
      <c r="B39" s="243"/>
      <c r="C39" s="243"/>
      <c r="D39" s="243"/>
      <c r="E39" s="243"/>
      <c r="H39" s="242" t="s">
        <v>338</v>
      </c>
      <c r="I39" s="243"/>
      <c r="J39" s="243"/>
      <c r="K39" s="243"/>
      <c r="L39" s="243"/>
    </row>
    <row r="40" spans="1:15" ht="16.5" thickBot="1" x14ac:dyDescent="0.3">
      <c r="A40" s="401" t="s">
        <v>345</v>
      </c>
      <c r="B40" s="243"/>
      <c r="C40" s="243"/>
      <c r="D40" s="243"/>
      <c r="E40" s="243"/>
      <c r="H40" s="401" t="s">
        <v>345</v>
      </c>
      <c r="I40" s="243"/>
      <c r="J40" s="243"/>
      <c r="K40" s="243"/>
      <c r="L40" s="243"/>
    </row>
    <row r="41" spans="1:15" ht="21" thickBot="1" x14ac:dyDescent="0.35">
      <c r="A41" s="245" t="s">
        <v>278</v>
      </c>
      <c r="B41" s="246"/>
      <c r="C41" s="246"/>
      <c r="D41" s="246"/>
      <c r="E41" s="246"/>
      <c r="F41" s="247"/>
      <c r="H41" s="245" t="s">
        <v>279</v>
      </c>
      <c r="I41" s="246"/>
      <c r="J41" s="246"/>
      <c r="K41" s="246"/>
      <c r="L41" s="246"/>
      <c r="M41" s="247"/>
    </row>
    <row r="42" spans="1:15" ht="19.5" thickBot="1" x14ac:dyDescent="0.35">
      <c r="A42" s="351" t="s">
        <v>393</v>
      </c>
      <c r="B42" s="352"/>
      <c r="C42" s="353"/>
      <c r="D42" s="354" t="s">
        <v>394</v>
      </c>
      <c r="E42" s="352"/>
      <c r="F42" s="355"/>
      <c r="G42" s="356"/>
      <c r="H42" s="351" t="s">
        <v>393</v>
      </c>
      <c r="I42" s="352"/>
      <c r="J42" s="353"/>
      <c r="K42" s="354" t="s">
        <v>394</v>
      </c>
      <c r="L42" s="352"/>
      <c r="M42" s="355"/>
      <c r="O42" s="652"/>
    </row>
    <row r="43" spans="1:15" ht="43.5" thickBot="1" x14ac:dyDescent="0.25">
      <c r="A43" s="248" t="s">
        <v>280</v>
      </c>
      <c r="B43" s="249" t="s">
        <v>360</v>
      </c>
      <c r="C43" s="250" t="s">
        <v>361</v>
      </c>
      <c r="D43" s="251" t="s">
        <v>280</v>
      </c>
      <c r="E43" s="249" t="s">
        <v>360</v>
      </c>
      <c r="F43" s="252" t="s">
        <v>361</v>
      </c>
      <c r="H43" s="248" t="s">
        <v>280</v>
      </c>
      <c r="I43" s="249" t="s">
        <v>360</v>
      </c>
      <c r="J43" s="252" t="s">
        <v>361</v>
      </c>
      <c r="K43" s="348" t="s">
        <v>280</v>
      </c>
      <c r="L43" s="249" t="s">
        <v>360</v>
      </c>
      <c r="M43" s="252" t="s">
        <v>361</v>
      </c>
    </row>
    <row r="44" spans="1:15" ht="15" thickBot="1" x14ac:dyDescent="0.25">
      <c r="A44" s="256" t="s">
        <v>178</v>
      </c>
      <c r="B44" s="498">
        <v>100.468923</v>
      </c>
      <c r="C44" s="499">
        <v>594.21064200000001</v>
      </c>
      <c r="D44" s="528" t="s">
        <v>178</v>
      </c>
      <c r="E44" s="504">
        <v>60.970807999999998</v>
      </c>
      <c r="F44" s="499">
        <v>329.11535099999998</v>
      </c>
      <c r="G44" s="529"/>
      <c r="H44" s="530" t="s">
        <v>178</v>
      </c>
      <c r="I44" s="498">
        <v>73.942002000000002</v>
      </c>
      <c r="J44" s="499">
        <v>119.450987</v>
      </c>
      <c r="K44" s="528" t="s">
        <v>178</v>
      </c>
      <c r="L44" s="504">
        <v>75.672297999999998</v>
      </c>
      <c r="M44" s="499">
        <v>86.212970999999996</v>
      </c>
    </row>
    <row r="45" spans="1:15" x14ac:dyDescent="0.2">
      <c r="A45" s="258" t="s">
        <v>281</v>
      </c>
      <c r="B45" s="534">
        <v>48.278523999999997</v>
      </c>
      <c r="C45" s="535">
        <v>285.78094700000003</v>
      </c>
      <c r="D45" s="533" t="s">
        <v>281</v>
      </c>
      <c r="E45" s="531">
        <v>47.697605000000003</v>
      </c>
      <c r="F45" s="532">
        <v>269.61956199999997</v>
      </c>
      <c r="G45" s="529"/>
      <c r="H45" s="258" t="s">
        <v>296</v>
      </c>
      <c r="I45" s="534">
        <v>27.526876000000001</v>
      </c>
      <c r="J45" s="535">
        <v>9.9422840000000008</v>
      </c>
      <c r="K45" s="533" t="s">
        <v>296</v>
      </c>
      <c r="L45" s="531">
        <v>28.348420000000001</v>
      </c>
      <c r="M45" s="532">
        <v>9.5332489999999996</v>
      </c>
    </row>
    <row r="46" spans="1:15" x14ac:dyDescent="0.2">
      <c r="A46" s="257" t="s">
        <v>294</v>
      </c>
      <c r="B46" s="500">
        <v>18.130064999999998</v>
      </c>
      <c r="C46" s="501">
        <v>112.206458</v>
      </c>
      <c r="D46" s="349" t="s">
        <v>288</v>
      </c>
      <c r="E46" s="505">
        <v>3.6523759999999998</v>
      </c>
      <c r="F46" s="506">
        <v>20.844273999999999</v>
      </c>
      <c r="G46" s="529"/>
      <c r="H46" s="257" t="s">
        <v>290</v>
      </c>
      <c r="I46" s="500">
        <v>12.286</v>
      </c>
      <c r="J46" s="501">
        <v>11.898612</v>
      </c>
      <c r="K46" s="349" t="s">
        <v>290</v>
      </c>
      <c r="L46" s="505">
        <v>17.033622999999999</v>
      </c>
      <c r="M46" s="506">
        <v>9.5723730000000007</v>
      </c>
    </row>
    <row r="47" spans="1:15" x14ac:dyDescent="0.2">
      <c r="A47" s="257" t="s">
        <v>302</v>
      </c>
      <c r="B47" s="500">
        <v>13.304746</v>
      </c>
      <c r="C47" s="501">
        <v>83.547291999999999</v>
      </c>
      <c r="D47" s="349" t="s">
        <v>284</v>
      </c>
      <c r="E47" s="505">
        <v>2.7720090000000002</v>
      </c>
      <c r="F47" s="506">
        <v>16.166129999999999</v>
      </c>
      <c r="G47" s="529"/>
      <c r="H47" s="257" t="s">
        <v>283</v>
      </c>
      <c r="I47" s="500">
        <v>9.8509460000000004</v>
      </c>
      <c r="J47" s="501">
        <v>29.905809000000001</v>
      </c>
      <c r="K47" s="349" t="s">
        <v>283</v>
      </c>
      <c r="L47" s="505">
        <v>10.014268</v>
      </c>
      <c r="M47" s="506">
        <v>20.251504000000001</v>
      </c>
    </row>
    <row r="48" spans="1:15" x14ac:dyDescent="0.2">
      <c r="A48" s="257" t="s">
        <v>288</v>
      </c>
      <c r="B48" s="500">
        <v>3.373119</v>
      </c>
      <c r="C48" s="501">
        <v>21.414594000000001</v>
      </c>
      <c r="D48" s="349" t="s">
        <v>386</v>
      </c>
      <c r="E48" s="505">
        <v>1.13592</v>
      </c>
      <c r="F48" s="506">
        <v>0.45225300000000002</v>
      </c>
      <c r="G48" s="529"/>
      <c r="H48" s="257" t="s">
        <v>298</v>
      </c>
      <c r="I48" s="500">
        <v>5.3792929999999997</v>
      </c>
      <c r="J48" s="501">
        <v>20.813220000000001</v>
      </c>
      <c r="K48" s="349" t="s">
        <v>291</v>
      </c>
      <c r="L48" s="505">
        <v>5.2767609999999996</v>
      </c>
      <c r="M48" s="506">
        <v>1.9337409999999999</v>
      </c>
    </row>
    <row r="49" spans="1:13" x14ac:dyDescent="0.2">
      <c r="A49" s="257" t="s">
        <v>301</v>
      </c>
      <c r="B49" s="500">
        <v>3.070071</v>
      </c>
      <c r="C49" s="501">
        <v>18.930548000000002</v>
      </c>
      <c r="D49" s="349" t="s">
        <v>290</v>
      </c>
      <c r="E49" s="505">
        <v>1.0962289999999999</v>
      </c>
      <c r="F49" s="506">
        <v>7.1213870000000004</v>
      </c>
      <c r="G49" s="529"/>
      <c r="H49" s="257" t="s">
        <v>291</v>
      </c>
      <c r="I49" s="500">
        <v>5.2243750000000002</v>
      </c>
      <c r="J49" s="501">
        <v>2.462154</v>
      </c>
      <c r="K49" s="349" t="s">
        <v>299</v>
      </c>
      <c r="L49" s="505">
        <v>3.4477120000000001</v>
      </c>
      <c r="M49" s="506">
        <v>1.166123</v>
      </c>
    </row>
    <row r="50" spans="1:13" x14ac:dyDescent="0.2">
      <c r="A50" s="257" t="s">
        <v>304</v>
      </c>
      <c r="B50" s="500">
        <v>3.0452279999999998</v>
      </c>
      <c r="C50" s="501">
        <v>17.419324</v>
      </c>
      <c r="D50" s="349" t="s">
        <v>296</v>
      </c>
      <c r="E50" s="505">
        <v>1.043642</v>
      </c>
      <c r="F50" s="506">
        <v>1.5169410000000001</v>
      </c>
      <c r="G50" s="529"/>
      <c r="H50" s="257" t="s">
        <v>292</v>
      </c>
      <c r="I50" s="500">
        <v>4.3420249999999996</v>
      </c>
      <c r="J50" s="501">
        <v>34.198647000000001</v>
      </c>
      <c r="K50" s="349" t="s">
        <v>292</v>
      </c>
      <c r="L50" s="505">
        <v>3.28247</v>
      </c>
      <c r="M50" s="506">
        <v>25.574895999999999</v>
      </c>
    </row>
    <row r="51" spans="1:13" x14ac:dyDescent="0.2">
      <c r="A51" s="257" t="s">
        <v>300</v>
      </c>
      <c r="B51" s="500">
        <v>2.9048729999999998</v>
      </c>
      <c r="C51" s="501">
        <v>19.539721</v>
      </c>
      <c r="D51" s="349" t="s">
        <v>294</v>
      </c>
      <c r="E51" s="505">
        <v>0.93276899999999996</v>
      </c>
      <c r="F51" s="506">
        <v>3.3390270000000002</v>
      </c>
      <c r="G51" s="529"/>
      <c r="H51" s="257" t="s">
        <v>281</v>
      </c>
      <c r="I51" s="500">
        <v>3.2862450000000001</v>
      </c>
      <c r="J51" s="501">
        <v>1.8229379999999999</v>
      </c>
      <c r="K51" s="349" t="s">
        <v>298</v>
      </c>
      <c r="L51" s="505">
        <v>2.6991040000000002</v>
      </c>
      <c r="M51" s="506">
        <v>12.133464999999999</v>
      </c>
    </row>
    <row r="52" spans="1:13" ht="13.5" thickBot="1" x14ac:dyDescent="0.25">
      <c r="A52" s="259" t="s">
        <v>289</v>
      </c>
      <c r="B52" s="502">
        <v>1.7557320000000001</v>
      </c>
      <c r="C52" s="503">
        <v>7.9218130000000002</v>
      </c>
      <c r="D52" s="350" t="s">
        <v>302</v>
      </c>
      <c r="E52" s="507">
        <v>0.70414600000000005</v>
      </c>
      <c r="F52" s="508">
        <v>4.4108080000000003</v>
      </c>
      <c r="G52" s="529"/>
      <c r="H52" s="259" t="s">
        <v>299</v>
      </c>
      <c r="I52" s="502">
        <v>2.2884899999999999</v>
      </c>
      <c r="J52" s="503">
        <v>0.74549200000000004</v>
      </c>
      <c r="K52" s="350" t="s">
        <v>281</v>
      </c>
      <c r="L52" s="507">
        <v>2.0255390000000002</v>
      </c>
      <c r="M52" s="508">
        <v>1.009971</v>
      </c>
    </row>
    <row r="53" spans="1:13" x14ac:dyDescent="0.2">
      <c r="A53" s="402" t="s">
        <v>293</v>
      </c>
      <c r="B53"/>
      <c r="C53"/>
      <c r="D53"/>
      <c r="E53"/>
      <c r="F53"/>
      <c r="G53"/>
      <c r="H53" s="402" t="s">
        <v>293</v>
      </c>
      <c r="I53"/>
      <c r="J53"/>
      <c r="K53"/>
      <c r="L53"/>
      <c r="M53"/>
    </row>
    <row r="54" spans="1:13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x14ac:dyDescent="0.2">
      <c r="B55" s="260"/>
      <c r="C55" s="260"/>
      <c r="D55" s="261"/>
      <c r="E55" s="262"/>
      <c r="F55" s="262"/>
      <c r="I55" s="260"/>
      <c r="J55" s="260"/>
      <c r="K55" s="261"/>
      <c r="L55" s="262"/>
      <c r="M55" s="262"/>
    </row>
    <row r="56" spans="1:13" x14ac:dyDescent="0.2">
      <c r="A56" s="261"/>
      <c r="B56" s="260"/>
      <c r="C56" s="260"/>
      <c r="D56" s="261"/>
      <c r="E56" s="262"/>
      <c r="F56" s="262"/>
      <c r="H56" s="261"/>
      <c r="I56" s="260"/>
      <c r="J56" s="260"/>
      <c r="K56" s="261"/>
      <c r="L56" s="262"/>
      <c r="M56" s="262"/>
    </row>
    <row r="58" spans="1:13" ht="18.75" x14ac:dyDescent="0.3">
      <c r="A58" s="242" t="s">
        <v>339</v>
      </c>
      <c r="B58" s="243"/>
      <c r="C58" s="243"/>
      <c r="D58" s="243"/>
      <c r="E58" s="243"/>
      <c r="H58" s="242" t="s">
        <v>340</v>
      </c>
      <c r="I58" s="243"/>
      <c r="J58" s="243"/>
      <c r="K58" s="243"/>
      <c r="L58" s="243"/>
    </row>
    <row r="59" spans="1:13" ht="16.5" thickBot="1" x14ac:dyDescent="0.3">
      <c r="A59" s="401" t="s">
        <v>345</v>
      </c>
      <c r="B59" s="243"/>
      <c r="C59" s="243"/>
      <c r="D59" s="243"/>
      <c r="E59" s="243"/>
      <c r="H59" s="401" t="s">
        <v>345</v>
      </c>
      <c r="I59" s="243"/>
      <c r="J59" s="243"/>
      <c r="K59" s="243"/>
      <c r="L59" s="243"/>
    </row>
    <row r="60" spans="1:13" ht="21" thickBot="1" x14ac:dyDescent="0.35">
      <c r="A60" s="245" t="s">
        <v>278</v>
      </c>
      <c r="B60" s="246"/>
      <c r="C60" s="246"/>
      <c r="D60" s="246"/>
      <c r="E60" s="246"/>
      <c r="F60" s="247"/>
      <c r="H60" s="245" t="s">
        <v>279</v>
      </c>
      <c r="I60" s="246"/>
      <c r="J60" s="246"/>
      <c r="K60" s="246"/>
      <c r="L60" s="246"/>
      <c r="M60" s="247"/>
    </row>
    <row r="61" spans="1:13" ht="19.5" thickBot="1" x14ac:dyDescent="0.35">
      <c r="A61" s="351" t="s">
        <v>393</v>
      </c>
      <c r="B61" s="352"/>
      <c r="C61" s="353"/>
      <c r="D61" s="354" t="s">
        <v>394</v>
      </c>
      <c r="E61" s="352"/>
      <c r="F61" s="355"/>
      <c r="G61" s="356"/>
      <c r="H61" s="351" t="s">
        <v>393</v>
      </c>
      <c r="I61" s="352"/>
      <c r="J61" s="353"/>
      <c r="K61" s="354" t="s">
        <v>394</v>
      </c>
      <c r="L61" s="352"/>
      <c r="M61" s="355"/>
    </row>
    <row r="62" spans="1:13" ht="43.5" thickBot="1" x14ac:dyDescent="0.25">
      <c r="A62" s="248" t="s">
        <v>280</v>
      </c>
      <c r="B62" s="249" t="s">
        <v>360</v>
      </c>
      <c r="C62" s="250" t="s">
        <v>361</v>
      </c>
      <c r="D62" s="251" t="s">
        <v>280</v>
      </c>
      <c r="E62" s="249" t="s">
        <v>360</v>
      </c>
      <c r="F62" s="252" t="s">
        <v>361</v>
      </c>
      <c r="H62" s="248" t="s">
        <v>280</v>
      </c>
      <c r="I62" s="249" t="s">
        <v>360</v>
      </c>
      <c r="J62" s="252" t="s">
        <v>361</v>
      </c>
      <c r="K62" s="348" t="s">
        <v>280</v>
      </c>
      <c r="L62" s="249" t="s">
        <v>360</v>
      </c>
      <c r="M62" s="252" t="s">
        <v>361</v>
      </c>
    </row>
    <row r="63" spans="1:13" ht="15" thickBot="1" x14ac:dyDescent="0.25">
      <c r="A63" s="256" t="s">
        <v>178</v>
      </c>
      <c r="B63" s="498">
        <v>11.662756999999999</v>
      </c>
      <c r="C63" s="499">
        <v>43.431896999999999</v>
      </c>
      <c r="D63" s="255" t="s">
        <v>178</v>
      </c>
      <c r="E63" s="504">
        <v>9.9749079999999992</v>
      </c>
      <c r="F63" s="499">
        <v>32.914017999999999</v>
      </c>
      <c r="H63" s="256" t="s">
        <v>178</v>
      </c>
      <c r="I63" s="498">
        <v>6.8042899999999999</v>
      </c>
      <c r="J63" s="499">
        <v>18.830113000000001</v>
      </c>
      <c r="K63" s="255" t="s">
        <v>178</v>
      </c>
      <c r="L63" s="504">
        <v>7.7104439999999999</v>
      </c>
      <c r="M63" s="499">
        <v>21.342162999999999</v>
      </c>
    </row>
    <row r="64" spans="1:13" x14ac:dyDescent="0.2">
      <c r="A64" s="258" t="s">
        <v>289</v>
      </c>
      <c r="B64" s="534">
        <v>3.735992</v>
      </c>
      <c r="C64" s="535">
        <v>14.016057</v>
      </c>
      <c r="D64" s="533" t="s">
        <v>289</v>
      </c>
      <c r="E64" s="531">
        <v>2.6007530000000001</v>
      </c>
      <c r="F64" s="532">
        <v>8.4814039999999995</v>
      </c>
      <c r="H64" s="258" t="s">
        <v>281</v>
      </c>
      <c r="I64" s="534">
        <v>3.2562630000000001</v>
      </c>
      <c r="J64" s="535">
        <v>9.4114749999999994</v>
      </c>
      <c r="K64" s="533" t="s">
        <v>281</v>
      </c>
      <c r="L64" s="531">
        <v>4.1590780000000001</v>
      </c>
      <c r="M64" s="532">
        <v>11.484548</v>
      </c>
    </row>
    <row r="65" spans="1:13" x14ac:dyDescent="0.2">
      <c r="A65" s="257" t="s">
        <v>281</v>
      </c>
      <c r="B65" s="500">
        <v>2.6735229999999999</v>
      </c>
      <c r="C65" s="501">
        <v>11.106206</v>
      </c>
      <c r="D65" s="349" t="s">
        <v>281</v>
      </c>
      <c r="E65" s="505">
        <v>2.443435</v>
      </c>
      <c r="F65" s="506">
        <v>10.453315999999999</v>
      </c>
      <c r="H65" s="257" t="s">
        <v>303</v>
      </c>
      <c r="I65" s="500">
        <v>0.95850900000000006</v>
      </c>
      <c r="J65" s="501">
        <v>1.9766680000000001</v>
      </c>
      <c r="K65" s="349" t="s">
        <v>303</v>
      </c>
      <c r="L65" s="505">
        <v>1.10947</v>
      </c>
      <c r="M65" s="506">
        <v>2.300694</v>
      </c>
    </row>
    <row r="66" spans="1:13" x14ac:dyDescent="0.2">
      <c r="A66" s="257" t="s">
        <v>302</v>
      </c>
      <c r="B66" s="500">
        <v>2.2970649999999999</v>
      </c>
      <c r="C66" s="501">
        <v>8.0910259999999994</v>
      </c>
      <c r="D66" s="349" t="s">
        <v>302</v>
      </c>
      <c r="E66" s="505">
        <v>1.8297909999999999</v>
      </c>
      <c r="F66" s="506">
        <v>5.3904670000000001</v>
      </c>
      <c r="H66" s="257" t="s">
        <v>299</v>
      </c>
      <c r="I66" s="500">
        <v>0.908806</v>
      </c>
      <c r="J66" s="501">
        <v>2.2307000000000001</v>
      </c>
      <c r="K66" s="349" t="s">
        <v>284</v>
      </c>
      <c r="L66" s="505">
        <v>0.72812299999999996</v>
      </c>
      <c r="M66" s="506">
        <v>2.3920119999999998</v>
      </c>
    </row>
    <row r="67" spans="1:13" x14ac:dyDescent="0.2">
      <c r="A67" s="257" t="s">
        <v>294</v>
      </c>
      <c r="B67" s="500">
        <v>0.59053699999999998</v>
      </c>
      <c r="C67" s="501">
        <v>2.0794540000000001</v>
      </c>
      <c r="D67" s="349" t="s">
        <v>294</v>
      </c>
      <c r="E67" s="505">
        <v>1.2536849999999999</v>
      </c>
      <c r="F67" s="506">
        <v>3.451724</v>
      </c>
      <c r="H67" s="257" t="s">
        <v>290</v>
      </c>
      <c r="I67" s="500">
        <v>0.39124300000000001</v>
      </c>
      <c r="J67" s="501">
        <v>0.87798799999999999</v>
      </c>
      <c r="K67" s="349" t="s">
        <v>302</v>
      </c>
      <c r="L67" s="505">
        <v>0.30567</v>
      </c>
      <c r="M67" s="506">
        <v>0.85129299999999997</v>
      </c>
    </row>
    <row r="68" spans="1:13" x14ac:dyDescent="0.2">
      <c r="A68" s="257" t="s">
        <v>330</v>
      </c>
      <c r="B68" s="500">
        <v>0.53379699999999997</v>
      </c>
      <c r="C68" s="501">
        <v>2.2999999999999998</v>
      </c>
      <c r="D68" s="349" t="s">
        <v>283</v>
      </c>
      <c r="E68" s="505">
        <v>0.44328299999999998</v>
      </c>
      <c r="F68" s="506">
        <v>1.182563</v>
      </c>
      <c r="H68" s="257" t="s">
        <v>284</v>
      </c>
      <c r="I68" s="500">
        <v>0.30368600000000001</v>
      </c>
      <c r="J68" s="501">
        <v>1.2808090000000001</v>
      </c>
      <c r="K68" s="349" t="s">
        <v>290</v>
      </c>
      <c r="L68" s="505">
        <v>0.245703</v>
      </c>
      <c r="M68" s="506">
        <v>0.917404</v>
      </c>
    </row>
    <row r="69" spans="1:13" ht="13.5" thickBot="1" x14ac:dyDescent="0.25">
      <c r="A69" s="259" t="s">
        <v>283</v>
      </c>
      <c r="B69" s="502">
        <v>0.45509300000000003</v>
      </c>
      <c r="C69" s="503">
        <v>1.399602</v>
      </c>
      <c r="D69" s="350" t="s">
        <v>284</v>
      </c>
      <c r="E69" s="507">
        <v>0.35689100000000001</v>
      </c>
      <c r="F69" s="508">
        <v>1.283609</v>
      </c>
      <c r="H69" s="259" t="s">
        <v>302</v>
      </c>
      <c r="I69" s="502">
        <v>0.29458200000000001</v>
      </c>
      <c r="J69" s="503">
        <v>0.82307399999999997</v>
      </c>
      <c r="K69" s="350" t="s">
        <v>296</v>
      </c>
      <c r="L69" s="507">
        <v>0.24135699999999999</v>
      </c>
      <c r="M69" s="508">
        <v>0.45925100000000002</v>
      </c>
    </row>
    <row r="70" spans="1:13" x14ac:dyDescent="0.2">
      <c r="A70" s="402" t="s">
        <v>293</v>
      </c>
      <c r="B70"/>
      <c r="C70"/>
      <c r="D70"/>
      <c r="E70"/>
      <c r="F70"/>
      <c r="G70"/>
      <c r="H70" s="402" t="s">
        <v>293</v>
      </c>
      <c r="I70"/>
      <c r="J70"/>
      <c r="K70"/>
      <c r="L70"/>
      <c r="M70"/>
    </row>
    <row r="71" spans="1:13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x14ac:dyDescent="0.2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x14ac:dyDescent="0.2">
      <c r="B73" s="260"/>
      <c r="C73" s="260"/>
      <c r="D73" s="261"/>
      <c r="E73" s="262"/>
      <c r="F73" s="262"/>
    </row>
    <row r="74" spans="1:13" x14ac:dyDescent="0.2">
      <c r="B74" s="260"/>
      <c r="C74" s="260"/>
      <c r="D74" s="261"/>
      <c r="E74" s="262"/>
      <c r="F74" s="262"/>
    </row>
    <row r="75" spans="1:13" x14ac:dyDescent="0.2">
      <c r="A75" s="261"/>
      <c r="B75" s="260"/>
      <c r="C75" s="260"/>
      <c r="D75" s="261"/>
      <c r="E75" s="262"/>
      <c r="F75" s="262"/>
    </row>
    <row r="76" spans="1:13" x14ac:dyDescent="0.2">
      <c r="A76" s="261"/>
      <c r="B76" s="260"/>
      <c r="C76" s="260"/>
      <c r="D76" s="261"/>
      <c r="E76" s="262"/>
      <c r="F76" s="262"/>
    </row>
    <row r="77" spans="1:13" x14ac:dyDescent="0.2">
      <c r="A77" s="261"/>
      <c r="B77" s="260"/>
      <c r="C77" s="260"/>
      <c r="D77" s="261"/>
      <c r="E77" s="262"/>
      <c r="F77" s="262"/>
    </row>
    <row r="78" spans="1:13" x14ac:dyDescent="0.2">
      <c r="A78" s="261"/>
      <c r="B78" s="260"/>
      <c r="C78" s="260"/>
      <c r="D78" s="261"/>
      <c r="E78" s="262"/>
      <c r="F78" s="262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27_18</vt:lpstr>
      <vt:lpstr>Giełdowe 27_18</vt:lpstr>
      <vt:lpstr>ZiarnoZAK 27_18</vt:lpstr>
      <vt:lpstr>Ziarno PL_UE 26_18</vt:lpstr>
      <vt:lpstr>wykresy PL_UE 26_18</vt:lpstr>
      <vt:lpstr>MakaZAK 27_18</vt:lpstr>
      <vt:lpstr>SrutOtrZAK 27_18</vt:lpstr>
      <vt:lpstr>TargPol 27_18</vt:lpstr>
      <vt:lpstr>TargWoj 27_18</vt:lpstr>
      <vt:lpstr>ZestTarg 27_18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27_18'!Obszar_wydruku</vt:lpstr>
      <vt:lpstr>'SrutOtrZAK 27_18'!Obszar_wydruku</vt:lpstr>
      <vt:lpstr>'ZiarnoZAK 27_18'!Obszar_wydruku</vt:lpstr>
      <vt:lpstr>MAKROREGIONY!TABLE</vt:lpstr>
      <vt:lpstr>'TargWoj 27_18'!Tytuły_wydruku</vt:lpstr>
      <vt:lpstr>'ZestTarg 27_18'!Tytuły_wydruku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2018-06-21T12:00:06Z</cp:lastPrinted>
  <dcterms:created xsi:type="dcterms:W3CDTF">2002-10-16T09:43:58Z</dcterms:created>
  <dcterms:modified xsi:type="dcterms:W3CDTF">2018-07-12T12:44:36Z</dcterms:modified>
</cp:coreProperties>
</file>