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-15" windowWidth="16515" windowHeight="12825" tabRatio="949"/>
  </bookViews>
  <sheets>
    <sheet name="INFO" sheetId="1" r:id="rId1"/>
    <sheet name="Zmiana Roczna 29_18" sheetId="64" r:id="rId2"/>
    <sheet name="Giełdowe 29_18" sheetId="73" r:id="rId3"/>
    <sheet name="ZiarnoZAK 28_18" sheetId="72" r:id="rId4"/>
    <sheet name="Ziarno PL_UE 28_18" sheetId="69" r:id="rId5"/>
    <sheet name="wykresy PL_UE 28_18" sheetId="70" r:id="rId6"/>
    <sheet name="MakaZAK 29_18" sheetId="46" r:id="rId7"/>
    <sheet name="SrutOtrZAK 29_18" sheetId="57" r:id="rId8"/>
    <sheet name="TargPol 29_18" sheetId="5" r:id="rId9"/>
    <sheet name="TargWoj 29_18" sheetId="7" r:id="rId10"/>
    <sheet name="ZestTarg 29_18" sheetId="6" r:id="rId11"/>
    <sheet name="MAKROREGIONY" sheetId="11" r:id="rId12"/>
    <sheet name="Ziarno-ceny miesięczne" sheetId="67" r:id="rId13"/>
    <sheet name="Handel zagraniczny-ogółem" sheetId="40" r:id="rId14"/>
    <sheet name="Handel zagr. wg krajów" sheetId="68" r:id="rId15"/>
  </sheets>
  <definedNames>
    <definedName name="_xlnm._FilterDatabase" localSheetId="2" hidden="1">'Giełdowe 29_18'!#REF!</definedName>
    <definedName name="_xlnm._FilterDatabase" localSheetId="9" hidden="1">'TargWoj 29_18'!$A$5:$P$19</definedName>
    <definedName name="_xlnm._FilterDatabase" localSheetId="10" hidden="1">'ZestTarg 29_18'!$A$6:$T$129</definedName>
    <definedName name="_xlnm._FilterDatabase" localSheetId="1" hidden="1">'Zmiana Roczna 29_18'!#REF!</definedName>
    <definedName name="_xlnm.Print_Area" localSheetId="14">'Handel zagr. wg krajów'!$A$1:$M$71</definedName>
    <definedName name="_xlnm.Print_Area" localSheetId="6">'MakaZAK 29_18'!$A$1:$P$45</definedName>
    <definedName name="_xlnm.Print_Area" localSheetId="7">'SrutOtrZAK 29_18'!$1:$1048576</definedName>
    <definedName name="_xlnm.Print_Area" localSheetId="5">'wykresy PL_UE 28_18'!#REF!</definedName>
    <definedName name="_xlnm.Print_Area" localSheetId="4">'Ziarno PL_UE 28_18'!#REF!</definedName>
    <definedName name="_xlnm.Print_Area" localSheetId="3">'ZiarnoZAK 28_18'!$A$1:$P$24</definedName>
    <definedName name="TABLE" localSheetId="11">MAKROREGIONY!$A$4:$B$7</definedName>
    <definedName name="_xlnm.Print_Titles" localSheetId="9">'TargWoj 29_18'!$A:$A,'TargWoj 29_18'!$3:$5</definedName>
    <definedName name="_xlnm.Print_Titles" localSheetId="10">'ZestTarg 29_18'!$A:$B,'ZestTarg 29_18'!$3:$5</definedName>
    <definedName name="Z_7210F14B_1A6D_11D8_89CF_0080C8945F41_.wvu.FilterData" localSheetId="9" hidden="1">'TargWoj 29_18'!$A$5:$P$19</definedName>
    <definedName name="Z_7210F14B_1A6D_11D8_89CF_0080C8945F41_.wvu.FilterData" localSheetId="10" hidden="1">'ZestTarg 29_18'!$A$6:$T$8</definedName>
    <definedName name="Z_7210F14B_1A6D_11D8_89CF_0080C8945F41_.wvu.PrintArea" localSheetId="6" hidden="1">'MakaZAK 29_18'!$1:$1048576</definedName>
    <definedName name="Z_7210F14B_1A6D_11D8_89CF_0080C8945F41_.wvu.PrintArea" localSheetId="5" hidden="1">'wykresy PL_UE 28_18'!#REF!</definedName>
    <definedName name="Z_7210F14B_1A6D_11D8_89CF_0080C8945F41_.wvu.PrintArea" localSheetId="4" hidden="1">'Ziarno PL_UE 28_18'!#REF!</definedName>
    <definedName name="Z_7210F14B_1A6D_11D8_89CF_0080C8945F41_.wvu.PrintArea" localSheetId="3" hidden="1">'ZiarnoZAK 28_18'!$1:$1048576</definedName>
    <definedName name="Z_7210F14B_1A6D_11D8_89CF_0080C8945F41_.wvu.PrintTitles" localSheetId="9" hidden="1">'TargWoj 29_18'!$A:$A,'TargWoj 29_18'!$3:$5</definedName>
    <definedName name="Z_7210F14B_1A6D_11D8_89CF_0080C8945F41_.wvu.PrintTitles" localSheetId="10" hidden="1">'ZestTarg 29_18'!$A:$B,'ZestTarg 29_18'!$3:$5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</calcChain>
</file>

<file path=xl/sharedStrings.xml><?xml version="1.0" encoding="utf-8"?>
<sst xmlns="http://schemas.openxmlformats.org/spreadsheetml/2006/main" count="2990" uniqueCount="419">
  <si>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</si>
  <si>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</si>
  <si>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</si>
  <si>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</si>
  <si>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</si>
  <si>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</si>
  <si>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</si>
  <si>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</si>
  <si>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</si>
  <si>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</si>
  <si>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</si>
  <si>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</si>
  <si>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</si>
  <si>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</si>
  <si>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</si>
  <si>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</si>
  <si>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</si>
  <si>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</si>
  <si>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</si>
  <si>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</si>
  <si>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</si>
  <si>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</si>
  <si>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</si>
  <si>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</si>
  <si>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</si>
  <si>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</si>
  <si>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</si>
  <si>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</si>
  <si>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</si>
  <si>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</si>
  <si>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</si>
  <si>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</si>
  <si>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</si>
  <si>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</si>
  <si>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</si>
  <si>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</si>
  <si>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</si>
  <si>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</si>
  <si>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</si>
  <si>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</si>
  <si>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</si>
  <si>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</si>
  <si>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</si>
  <si>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</si>
  <si>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</si>
  <si>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</si>
  <si>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</si>
  <si>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</si>
  <si>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</si>
  <si>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</si>
  <si>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</si>
  <si>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</si>
  <si>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</si>
  <si>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</si>
  <si>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</si>
  <si>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</si>
  <si>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</si>
  <si>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</si>
  <si>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</si>
  <si>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</si>
  <si>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</si>
  <si>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</si>
  <si>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</si>
  <si>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</si>
  <si>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</si>
  <si>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</si>
  <si>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</si>
  <si>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</si>
  <si>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</si>
  <si>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</si>
  <si>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</si>
  <si>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</si>
  <si>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</si>
  <si>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</si>
  <si>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</si>
  <si>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</si>
  <si>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</si>
  <si>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</si>
  <si>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</si>
  <si>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</si>
  <si>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</si>
  <si>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</si>
  <si>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</si>
  <si>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</si>
  <si>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</si>
  <si>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</si>
  <si>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</si>
  <si>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</si>
  <si>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</si>
  <si>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</si>
  <si>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</si>
  <si>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</si>
  <si>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</si>
  <si>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</si>
  <si>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</si>
  <si>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</si>
  <si>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</si>
  <si>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</si>
  <si>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</si>
  <si>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</si>
  <si>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</si>
  <si>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</si>
  <si>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</si>
  <si>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</si>
  <si>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</si>
  <si>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</si>
  <si>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</si>
  <si>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</si>
  <si>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</si>
  <si>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</si>
  <si>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</si>
  <si>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</si>
  <si>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</si>
  <si>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</si>
  <si>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</si>
  <si>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</si>
  <si>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</si>
  <si>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</si>
  <si>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</si>
  <si>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</si>
  <si>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</si>
  <si>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</si>
  <si>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</si>
  <si>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</si>
  <si>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</si>
  <si>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</si>
  <si>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</si>
  <si>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</si>
  <si>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</si>
  <si>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</si>
  <si>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</si>
  <si>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</si>
  <si>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</si>
  <si>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</si>
  <si>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</si>
  <si>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</si>
  <si>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</si>
  <si>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</si>
  <si>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</si>
  <si>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</si>
  <si>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</si>
  <si>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</si>
  <si>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</si>
  <si>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</si>
  <si>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</si>
  <si>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</si>
  <si>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</si>
  <si>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</si>
  <si>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</si>
  <si>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</si>
  <si>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</si>
  <si>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</si>
  <si>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</si>
  <si>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</si>
  <si>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</si>
  <si>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</si>
  <si>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</si>
  <si>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</si>
  <si>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</si>
  <si>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</si>
  <si>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</si>
  <si>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</si>
  <si>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</si>
  <si>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</si>
  <si>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</si>
  <si>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</si>
  <si>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</si>
  <si>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</si>
  <si>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</si>
  <si>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</si>
  <si>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</si>
  <si>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</si>
  <si>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</si>
  <si>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</si>
  <si>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</si>
  <si>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</si>
  <si>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</si>
  <si>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</si>
  <si>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</si>
  <si>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</si>
  <si>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</si>
  <si>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</si>
  <si>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</si>
  <si>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</si>
  <si>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</si>
  <si>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</si>
  <si>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</si>
  <si>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</si>
  <si>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</si>
  <si>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</si>
  <si>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</si>
  <si>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</si>
  <si>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</si>
  <si>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</si>
  <si>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</si>
  <si>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</si>
  <si>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</si>
  <si>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</si>
  <si>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</si>
  <si>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</si>
  <si>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</si>
  <si>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</si>
  <si>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</si>
  <si>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</si>
  <si>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</si>
  <si>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</si>
  <si>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</si>
  <si>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</si>
  <si>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</si>
  <si>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</si>
  <si>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</si>
  <si>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</si>
  <si>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</si>
  <si>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</si>
  <si>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</si>
  <si>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</si>
  <si>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</si>
  <si>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450/500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</si>
  <si>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</si>
  <si>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</si>
  <si>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</si>
  <si>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</si>
  <si>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</si>
  <si>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</si>
  <si>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</si>
  <si>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</si>
  <si>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</si>
  <si>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</si>
  <si>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</si>
  <si>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</si>
  <si>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</si>
  <si>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</si>
  <si>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</si>
  <si>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</si>
  <si>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</si>
  <si>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</si>
  <si>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</si>
  <si>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</si>
  <si>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</si>
  <si>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</si>
  <si>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</si>
  <si>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</si>
  <si>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</si>
  <si>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</si>
  <si>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</si>
  <si>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</si>
  <si>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</si>
  <si>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</si>
  <si>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</si>
  <si>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</si>
  <si>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</si>
  <si>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</si>
  <si>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</si>
  <si>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</si>
  <si>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</si>
  <si>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</si>
  <si>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</si>
  <si>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</si>
  <si>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</si>
  <si>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</si>
  <si>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</si>
  <si>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</si>
  <si>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</si>
  <si>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</si>
  <si>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</si>
  <si>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</si>
  <si>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</si>
  <si>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</si>
  <si>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</si>
  <si>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</si>
  <si>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</si>
  <si>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</si>
  <si>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</si>
  <si>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</si>
  <si>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</si>
  <si>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</si>
  <si>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</si>
  <si>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</si>
  <si>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</si>
  <si>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</si>
  <si>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</si>
  <si>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</si>
  <si>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</si>
  <si>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</si>
  <si>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</si>
  <si>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</si>
  <si>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</si>
  <si>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</si>
  <si>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</si>
  <si>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</si>
  <si>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</si>
  <si>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</si>
  <si>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</si>
  <si>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</si>
  <si>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</si>
  <si>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</si>
  <si>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</si>
  <si>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</si>
  <si>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</si>
  <si>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</si>
  <si>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</si>
  <si>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</si>
  <si>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</si>
  <si>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</si>
  <si>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</si>
  <si>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</si>
  <si>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</si>
  <si>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</si>
  <si>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</si>
  <si>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</si>
  <si>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</si>
  <si>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</si>
  <si>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</si>
  <si>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</si>
  <si>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</si>
  <si>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</si>
  <si>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</si>
  <si>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</si>
  <si>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</si>
  <si>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</si>
  <si>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</si>
  <si>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</si>
  <si>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</si>
  <si>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</si>
  <si>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</si>
  <si>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</si>
  <si>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</si>
  <si>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</si>
  <si>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</si>
  <si>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</si>
  <si>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</si>
  <si>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</si>
  <si>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</si>
  <si>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</si>
  <si>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</si>
  <si>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</si>
  <si>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</si>
  <si>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</si>
  <si>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</si>
  <si>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</si>
  <si>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</si>
  <si>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</si>
  <si>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* - dane wstępne</t>
  </si>
  <si>
    <t>Śruta</t>
  </si>
  <si>
    <t>pszenna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</si>
  <si>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</si>
  <si>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</si>
  <si>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</si>
  <si>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</si>
  <si>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</si>
  <si>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</si>
  <si>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</si>
  <si>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</si>
  <si>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</si>
  <si>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</si>
  <si>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</si>
  <si>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</si>
  <si>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</si>
  <si>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</si>
  <si>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</si>
  <si>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Wartość [mln EUR]</t>
  </si>
  <si>
    <t>Wolumen   [tys. ton]</t>
  </si>
  <si>
    <t>EKSPORT JĘCZMIENIA z Polski - kod 1003</t>
  </si>
  <si>
    <t>IMPORT JĘCZMIENIA do Polski - kod 1003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</si>
  <si>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</si>
  <si>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</si>
  <si>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</si>
  <si>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</si>
  <si>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</si>
  <si>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2017r.</t>
  </si>
  <si>
    <t>Zmiana ceny [%] w 2018r. w stos. do lat:</t>
  </si>
  <si>
    <t>Portugalia</t>
  </si>
  <si>
    <t>styczeń '18</t>
  </si>
  <si>
    <t>luty '18</t>
  </si>
  <si>
    <t>Republika Południowej Afryki</t>
  </si>
  <si>
    <t>marzec '18</t>
  </si>
  <si>
    <t>Mozambik</t>
  </si>
  <si>
    <t>Nigeria</t>
  </si>
  <si>
    <t>Tanzania</t>
  </si>
  <si>
    <t>UK</t>
  </si>
  <si>
    <t>kwiecień '18</t>
  </si>
  <si>
    <t>Kuba</t>
  </si>
  <si>
    <t>Kenia</t>
  </si>
  <si>
    <t>Białoruś</t>
  </si>
  <si>
    <t>Rosja</t>
  </si>
  <si>
    <t>Departament Promocji i Jakości Żywności</t>
  </si>
  <si>
    <t>maj '18</t>
  </si>
  <si>
    <t xml:space="preserve">Ministerstwo Rolnictwa i Rozwoju Wsi, </t>
  </si>
  <si>
    <t>Wydział Informacji Rynkowej i Statystyki Rolnej</t>
  </si>
  <si>
    <r>
      <t xml:space="preserve">Biuletyn „Rynek zbóż” ukazuje się w każdy </t>
    </r>
    <r>
      <rPr>
        <b/>
        <sz val="11"/>
        <rFont val="Arial CE"/>
        <charset val="238"/>
      </rPr>
      <t>czwartek.</t>
    </r>
  </si>
  <si>
    <t>loco łódzkie</t>
  </si>
  <si>
    <t>Czechy</t>
  </si>
  <si>
    <t>z dostawą</t>
  </si>
  <si>
    <t>loco świętokrzyskie</t>
  </si>
  <si>
    <t>czerwiec '18</t>
  </si>
  <si>
    <t>Cena min.</t>
  </si>
  <si>
    <t>Cena max.</t>
  </si>
  <si>
    <t>Cena śr.</t>
  </si>
  <si>
    <t>HANDEL ZAGRANICZNY PRODUKTAMI ZBOŻOWYMI w okresie I-V 2018r. - DANE WSTĘPNE</t>
  </si>
  <si>
    <t>I-V 2017r.*</t>
  </si>
  <si>
    <t>I-V 2018r.*</t>
  </si>
  <si>
    <t>RPA</t>
  </si>
  <si>
    <t>Mołdowa</t>
  </si>
  <si>
    <t>2018-07-15</t>
  </si>
  <si>
    <t>2018-07-13</t>
  </si>
  <si>
    <t>NR 29/2018</t>
  </si>
  <si>
    <t>26 lipca 2018 r.</t>
  </si>
  <si>
    <t>Notowania z okresu:  16 - 22 lipca 2018r. (29 tydz.)</t>
  </si>
  <si>
    <t>9 - 15 lipca 2018r.</t>
  </si>
  <si>
    <t>9 - 15 lipca 2018</t>
  </si>
  <si>
    <t>2018-07-22</t>
  </si>
  <si>
    <t>2017-07-23</t>
  </si>
  <si>
    <t>2016-07-24</t>
  </si>
  <si>
    <t>Żyto konsumpcyjne</t>
  </si>
  <si>
    <t>Notowania cen na GIEŁDACH TOWAROWYCH w okresie: 16 - 20.07.2018 roku</t>
  </si>
  <si>
    <t>w okresie: 16 - 22 lipca 2018 roku</t>
  </si>
  <si>
    <t>2018-07-20</t>
  </si>
  <si>
    <t>Notowania cen na wybranych TARGOWISKACH w okresie: 16 - 20 lipca 2018 roku</t>
  </si>
  <si>
    <t xml:space="preserve">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</si>
</sst>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3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  <font>
      <b/>
      <i/>
      <sz val="10"/>
      <name val="Times New Roman CE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name val="Times New Roman CE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34" fillId="0" borderId="0"/>
    <xf numFmtId="0" fontId="2" fillId="0" borderId="0"/>
    <xf numFmtId="0" fontId="79" fillId="0" borderId="0" applyNumberFormat="0" applyFill="0" applyBorder="0" applyAlignment="0" applyProtection="0"/>
    <xf numFmtId="0" fontId="80" fillId="0" borderId="160" applyNumberFormat="0" applyFill="0" applyAlignment="0" applyProtection="0"/>
    <xf numFmtId="0" fontId="81" fillId="0" borderId="161" applyNumberFormat="0" applyFill="0" applyAlignment="0" applyProtection="0"/>
    <xf numFmtId="0" fontId="82" fillId="0" borderId="162" applyNumberFormat="0" applyFill="0" applyAlignment="0" applyProtection="0"/>
    <xf numFmtId="0" fontId="82" fillId="0" borderId="0" applyNumberFormat="0" applyFill="0" applyBorder="0" applyAlignment="0" applyProtection="0"/>
    <xf numFmtId="0" fontId="83" fillId="7" borderId="0" applyNumberFormat="0" applyBorder="0" applyAlignment="0" applyProtection="0"/>
    <xf numFmtId="0" fontId="84" fillId="8" borderId="0" applyNumberFormat="0" applyBorder="0" applyAlignment="0" applyProtection="0"/>
    <xf numFmtId="0" fontId="85" fillId="9" borderId="0" applyNumberFormat="0" applyBorder="0" applyAlignment="0" applyProtection="0"/>
    <xf numFmtId="0" fontId="86" fillId="10" borderId="163" applyNumberFormat="0" applyAlignment="0" applyProtection="0"/>
    <xf numFmtId="0" fontId="87" fillId="11" borderId="164" applyNumberFormat="0" applyAlignment="0" applyProtection="0"/>
    <xf numFmtId="0" fontId="88" fillId="11" borderId="163" applyNumberFormat="0" applyAlignment="0" applyProtection="0"/>
    <xf numFmtId="0" fontId="89" fillId="0" borderId="165" applyNumberFormat="0" applyFill="0" applyAlignment="0" applyProtection="0"/>
    <xf numFmtId="0" fontId="90" fillId="12" borderId="166" applyNumberFormat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168" applyNumberFormat="0" applyFill="0" applyAlignment="0" applyProtection="0"/>
    <xf numFmtId="0" fontId="9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4" fillId="33" borderId="0" applyNumberFormat="0" applyBorder="0" applyAlignment="0" applyProtection="0"/>
    <xf numFmtId="0" fontId="94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4" fillId="37" borderId="0" applyNumberFormat="0" applyBorder="0" applyAlignment="0" applyProtection="0"/>
    <xf numFmtId="0" fontId="1" fillId="0" borderId="0"/>
    <xf numFmtId="0" fontId="1" fillId="13" borderId="167" applyNumberFormat="0" applyFont="0" applyAlignment="0" applyProtection="0"/>
    <xf numFmtId="0" fontId="96" fillId="0" borderId="0" applyNumberFormat="0" applyFill="0" applyBorder="0" applyAlignment="0" applyProtection="0">
      <alignment vertical="top"/>
      <protection locked="0"/>
    </xf>
  </cellStyleXfs>
  <cellXfs count="664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64" fontId="10" fillId="0" borderId="66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7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7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49" fontId="3" fillId="0" borderId="98" xfId="0" applyNumberFormat="1" applyFont="1" applyBorder="1"/>
    <xf numFmtId="0" fontId="3" fillId="0" borderId="95" xfId="0" applyFont="1" applyBorder="1"/>
    <xf numFmtId="49" fontId="3" fillId="0" borderId="62" xfId="0" applyNumberFormat="1" applyFont="1" applyBorder="1"/>
    <xf numFmtId="0" fontId="3" fillId="0" borderId="99" xfId="0" applyFont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1" fillId="0" borderId="0" xfId="3"/>
    <xf numFmtId="0" fontId="2" fillId="0" borderId="0" xfId="4" applyFont="1" applyFill="1"/>
    <xf numFmtId="0" fontId="49" fillId="0" borderId="0" xfId="3" applyFont="1"/>
    <xf numFmtId="0" fontId="52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3" fillId="0" borderId="0" xfId="3" applyFont="1" applyBorder="1"/>
    <xf numFmtId="0" fontId="53" fillId="0" borderId="0" xfId="3" applyFont="1"/>
    <xf numFmtId="0" fontId="52" fillId="0" borderId="0" xfId="8" applyFont="1" applyBorder="1"/>
    <xf numFmtId="2" fontId="19" fillId="0" borderId="0" xfId="3" applyNumberFormat="1" applyFont="1" applyFill="1" applyBorder="1"/>
    <xf numFmtId="0" fontId="54" fillId="0" borderId="0" xfId="12"/>
    <xf numFmtId="168" fontId="55" fillId="0" borderId="126" xfId="12" applyNumberFormat="1" applyFont="1" applyFill="1" applyBorder="1" applyAlignment="1">
      <alignment horizontal="center" vertical="center" wrapText="1"/>
    </xf>
    <xf numFmtId="168" fontId="55" fillId="0" borderId="127" xfId="12" applyNumberFormat="1" applyFont="1" applyFill="1" applyBorder="1" applyAlignment="1">
      <alignment horizontal="center" vertical="center" wrapText="1"/>
    </xf>
    <xf numFmtId="168" fontId="55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6" fillId="0" borderId="131" xfId="12" applyNumberFormat="1" applyFont="1" applyFill="1" applyBorder="1"/>
    <xf numFmtId="1" fontId="56" fillId="0" borderId="132" xfId="12" applyNumberFormat="1" applyFont="1" applyFill="1" applyBorder="1"/>
    <xf numFmtId="1" fontId="56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6" fillId="0" borderId="136" xfId="12" applyNumberFormat="1" applyFont="1" applyFill="1" applyBorder="1"/>
    <xf numFmtId="1" fontId="56" fillId="0" borderId="137" xfId="12" applyNumberFormat="1" applyFont="1" applyFill="1" applyBorder="1"/>
    <xf numFmtId="1" fontId="56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6" fillId="0" borderId="143" xfId="12" applyNumberFormat="1" applyFont="1" applyFill="1" applyBorder="1"/>
    <xf numFmtId="1" fontId="56" fillId="0" borderId="144" xfId="12" applyNumberFormat="1" applyFont="1" applyFill="1" applyBorder="1"/>
    <xf numFmtId="1" fontId="56" fillId="0" borderId="142" xfId="12" applyNumberFormat="1" applyFont="1" applyFill="1" applyBorder="1"/>
    <xf numFmtId="0" fontId="20" fillId="0" borderId="0" xfId="8" applyFont="1" applyFill="1" applyBorder="1"/>
    <xf numFmtId="0" fontId="57" fillId="0" borderId="0" xfId="13" applyFont="1"/>
    <xf numFmtId="0" fontId="58" fillId="0" borderId="0" xfId="13" applyFont="1"/>
    <xf numFmtId="0" fontId="59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0" fillId="0" borderId="152" xfId="13" applyFont="1" applyBorder="1" applyAlignment="1">
      <alignment horizontal="center" vertical="center"/>
    </xf>
    <xf numFmtId="0" fontId="60" fillId="0" borderId="153" xfId="13" applyFont="1" applyFill="1" applyBorder="1" applyAlignment="1">
      <alignment horizontal="center" vertical="center" wrapText="1"/>
    </xf>
    <xf numFmtId="0" fontId="60" fillId="0" borderId="154" xfId="13" applyFont="1" applyBorder="1" applyAlignment="1">
      <alignment horizontal="center" vertical="center" wrapText="1"/>
    </xf>
    <xf numFmtId="0" fontId="60" fillId="0" borderId="155" xfId="13" applyFont="1" applyBorder="1" applyAlignment="1">
      <alignment horizontal="center" vertical="center"/>
    </xf>
    <xf numFmtId="0" fontId="60" fillId="0" borderId="156" xfId="13" applyFont="1" applyBorder="1" applyAlignment="1">
      <alignment horizontal="center" vertical="center" wrapText="1"/>
    </xf>
    <xf numFmtId="0" fontId="59" fillId="0" borderId="0" xfId="13" applyFont="1" applyBorder="1"/>
    <xf numFmtId="0" fontId="60" fillId="0" borderId="145" xfId="13" applyFont="1" applyBorder="1" applyAlignment="1">
      <alignment vertical="center"/>
    </xf>
    <xf numFmtId="0" fontId="60" fillId="0" borderId="8" xfId="13" applyFont="1" applyBorder="1" applyAlignment="1">
      <alignment vertical="center"/>
    </xf>
    <xf numFmtId="0" fontId="60" fillId="0" borderId="59" xfId="13" applyFont="1" applyBorder="1" applyAlignment="1">
      <alignment vertical="center"/>
    </xf>
    <xf numFmtId="4" fontId="59" fillId="0" borderId="6" xfId="14" applyNumberFormat="1" applyFont="1" applyBorder="1"/>
    <xf numFmtId="4" fontId="59" fillId="0" borderId="11" xfId="14" applyNumberFormat="1" applyFont="1" applyBorder="1"/>
    <xf numFmtId="4" fontId="59" fillId="0" borderId="7" xfId="14" applyNumberFormat="1" applyFont="1" applyBorder="1"/>
    <xf numFmtId="3" fontId="59" fillId="0" borderId="0" xfId="13" applyNumberFormat="1" applyFont="1" applyFill="1" applyBorder="1"/>
    <xf numFmtId="4" fontId="59" fillId="0" borderId="0" xfId="14" applyNumberFormat="1" applyFont="1" applyFill="1" applyBorder="1"/>
    <xf numFmtId="3" fontId="59" fillId="0" borderId="0" xfId="14" applyNumberFormat="1" applyFont="1" applyFill="1" applyBorder="1"/>
    <xf numFmtId="0" fontId="59" fillId="0" borderId="0" xfId="3" applyFont="1"/>
    <xf numFmtId="0" fontId="19" fillId="0" borderId="0" xfId="0" applyFont="1"/>
    <xf numFmtId="0" fontId="59" fillId="0" borderId="0" xfId="0" applyFont="1"/>
    <xf numFmtId="0" fontId="61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59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58" fillId="0" borderId="14" xfId="0" applyNumberFormat="1" applyFont="1" applyFill="1" applyBorder="1" applyAlignment="1">
      <alignment horizontal="center" wrapText="1"/>
    </xf>
    <xf numFmtId="3" fontId="62" fillId="2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4" fillId="2" borderId="14" xfId="0" applyNumberFormat="1" applyFont="1" applyFill="1" applyBorder="1"/>
    <xf numFmtId="0" fontId="16" fillId="0" borderId="14" xfId="0" applyFont="1" applyBorder="1"/>
    <xf numFmtId="1" fontId="57" fillId="0" borderId="14" xfId="0" applyNumberFormat="1" applyFont="1" applyFill="1" applyBorder="1"/>
    <xf numFmtId="1" fontId="65" fillId="2" borderId="14" xfId="0" applyNumberFormat="1" applyFont="1" applyFill="1" applyBorder="1"/>
    <xf numFmtId="0" fontId="57" fillId="0" borderId="14" xfId="0" applyFont="1" applyBorder="1"/>
    <xf numFmtId="0" fontId="66" fillId="0" borderId="14" xfId="0" applyFont="1" applyBorder="1"/>
    <xf numFmtId="1" fontId="66" fillId="0" borderId="14" xfId="0" applyNumberFormat="1" applyFont="1" applyFill="1" applyBorder="1"/>
    <xf numFmtId="1" fontId="66" fillId="2" borderId="14" xfId="0" applyNumberFormat="1" applyFont="1" applyFill="1" applyBorder="1"/>
    <xf numFmtId="0" fontId="45" fillId="0" borderId="59" xfId="0" applyFont="1" applyFill="1" applyBorder="1" applyAlignment="1">
      <alignment horizontal="centerContinuous" wrapText="1"/>
    </xf>
    <xf numFmtId="0" fontId="45" fillId="0" borderId="1" xfId="0" applyFont="1" applyFill="1" applyBorder="1" applyAlignment="1">
      <alignment horizontal="centerContinuous" wrapText="1"/>
    </xf>
    <xf numFmtId="14" fontId="46" fillId="0" borderId="7" xfId="0" quotePrefix="1" applyNumberFormat="1" applyFont="1" applyFill="1" applyBorder="1" applyAlignment="1">
      <alignment horizontal="center" vertical="center" wrapText="1"/>
    </xf>
    <xf numFmtId="0" fontId="46" fillId="0" borderId="61" xfId="0" quotePrefix="1" applyFont="1" applyBorder="1" applyAlignment="1">
      <alignment horizontal="center" vertical="center" wrapText="1"/>
    </xf>
    <xf numFmtId="0" fontId="46" fillId="0" borderId="125" xfId="0" quotePrefix="1" applyFont="1" applyBorder="1" applyAlignment="1">
      <alignment horizontal="center" vertical="center" wrapText="1"/>
    </xf>
    <xf numFmtId="0" fontId="45" fillId="5" borderId="31" xfId="0" applyFont="1" applyFill="1" applyBorder="1" applyAlignment="1">
      <alignment horizontal="center" vertical="center" wrapText="1"/>
    </xf>
    <xf numFmtId="0" fontId="45" fillId="5" borderId="60" xfId="0" applyFont="1" applyFill="1" applyBorder="1" applyAlignment="1">
      <alignment horizontal="center" vertical="center" wrapText="1"/>
    </xf>
    <xf numFmtId="1" fontId="43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2" fillId="2" borderId="105" xfId="0" applyNumberFormat="1" applyFont="1" applyFill="1" applyBorder="1"/>
    <xf numFmtId="164" fontId="42" fillId="4" borderId="104" xfId="0" applyNumberFormat="1" applyFont="1" applyFill="1" applyBorder="1"/>
    <xf numFmtId="1" fontId="43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2" fillId="2" borderId="111" xfId="0" applyNumberFormat="1" applyFont="1" applyFill="1" applyBorder="1"/>
    <xf numFmtId="164" fontId="42" fillId="4" borderId="110" xfId="0" applyNumberFormat="1" applyFont="1" applyFill="1" applyBorder="1"/>
    <xf numFmtId="1" fontId="43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2" fillId="2" borderId="120" xfId="0" applyNumberFormat="1" applyFont="1" applyFill="1" applyBorder="1"/>
    <xf numFmtId="164" fontId="42" fillId="4" borderId="119" xfId="0" applyNumberFormat="1" applyFont="1" applyFill="1" applyBorder="1"/>
    <xf numFmtId="1" fontId="43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3" fillId="0" borderId="62" xfId="0" applyNumberFormat="1" applyFont="1" applyFill="1" applyBorder="1"/>
    <xf numFmtId="1" fontId="22" fillId="0" borderId="82" xfId="0" applyNumberFormat="1" applyFont="1" applyBorder="1"/>
    <xf numFmtId="164" fontId="42" fillId="2" borderId="101" xfId="0" applyNumberFormat="1" applyFont="1" applyFill="1" applyBorder="1"/>
    <xf numFmtId="164" fontId="42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48" fillId="0" borderId="0" xfId="0" applyFont="1" applyAlignment="1">
      <alignment horizontal="center"/>
    </xf>
    <xf numFmtId="0" fontId="47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4" fillId="0" borderId="118" xfId="0" applyFont="1" applyFill="1" applyBorder="1"/>
    <xf numFmtId="0" fontId="14" fillId="0" borderId="6" xfId="0" applyFont="1" applyFill="1" applyBorder="1"/>
    <xf numFmtId="0" fontId="44" fillId="0" borderId="115" xfId="0" applyFont="1" applyFill="1" applyBorder="1"/>
    <xf numFmtId="0" fontId="14" fillId="0" borderId="50" xfId="0" applyFont="1" applyFill="1" applyBorder="1"/>
    <xf numFmtId="0" fontId="44" fillId="0" borderId="124" xfId="0" applyFont="1" applyFill="1" applyBorder="1"/>
    <xf numFmtId="0" fontId="14" fillId="0" borderId="20" xfId="0" applyFont="1" applyFill="1" applyBorder="1"/>
    <xf numFmtId="0" fontId="44" fillId="0" borderId="109" xfId="0" applyFont="1" applyFill="1" applyBorder="1"/>
    <xf numFmtId="0" fontId="44" fillId="0" borderId="103" xfId="0" applyFont="1" applyFill="1" applyBorder="1"/>
    <xf numFmtId="0" fontId="19" fillId="6" borderId="0" xfId="3" applyFont="1" applyFill="1"/>
    <xf numFmtId="0" fontId="59" fillId="6" borderId="0" xfId="3" applyFont="1" applyFill="1"/>
    <xf numFmtId="0" fontId="2" fillId="6" borderId="0" xfId="7" applyFill="1"/>
    <xf numFmtId="0" fontId="41" fillId="6" borderId="0" xfId="3" applyFill="1"/>
    <xf numFmtId="0" fontId="2" fillId="6" borderId="0" xfId="7" applyFont="1" applyFill="1"/>
    <xf numFmtId="0" fontId="49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60" fillId="0" borderId="158" xfId="13" applyFont="1" applyBorder="1" applyAlignment="1">
      <alignment horizontal="center" vertical="center"/>
    </xf>
    <xf numFmtId="4" fontId="59" fillId="0" borderId="51" xfId="14" applyNumberFormat="1" applyFont="1" applyBorder="1"/>
    <xf numFmtId="4" fontId="59" fillId="0" borderId="61" xfId="14" applyNumberFormat="1" applyFont="1" applyBorder="1"/>
    <xf numFmtId="0" fontId="57" fillId="0" borderId="147" xfId="13" applyFont="1" applyBorder="1" applyAlignment="1">
      <alignment horizontal="centerContinuous"/>
    </xf>
    <xf numFmtId="0" fontId="57" fillId="0" borderId="148" xfId="13" applyFont="1" applyBorder="1" applyAlignment="1">
      <alignment horizontal="centerContinuous"/>
    </xf>
    <xf numFmtId="0" fontId="57" fillId="0" borderId="149" xfId="13" applyFont="1" applyBorder="1" applyAlignment="1">
      <alignment horizontal="centerContinuous"/>
    </xf>
    <xf numFmtId="0" fontId="57" fillId="0" borderId="150" xfId="13" applyFont="1" applyBorder="1" applyAlignment="1">
      <alignment horizontal="centerContinuous"/>
    </xf>
    <xf numFmtId="0" fontId="57" fillId="0" borderId="151" xfId="13" applyFont="1" applyBorder="1" applyAlignment="1">
      <alignment horizontal="centerContinuous"/>
    </xf>
    <xf numFmtId="0" fontId="67" fillId="0" borderId="0" xfId="13" applyFont="1"/>
    <xf numFmtId="0" fontId="9" fillId="0" borderId="29" xfId="0" applyFont="1" applyBorder="1" applyAlignment="1">
      <alignment horizontal="centerContinuous" vertical="center"/>
    </xf>
    <xf numFmtId="0" fontId="35" fillId="0" borderId="0" xfId="0" applyFont="1" applyAlignment="1"/>
    <xf numFmtId="0" fontId="36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67" fontId="69" fillId="0" borderId="24" xfId="0" quotePrefix="1" applyNumberFormat="1" applyFont="1" applyBorder="1" applyAlignment="1">
      <alignment horizontal="center"/>
    </xf>
    <xf numFmtId="164" fontId="70" fillId="0" borderId="19" xfId="0" applyNumberFormat="1" applyFont="1" applyBorder="1"/>
    <xf numFmtId="164" fontId="70" fillId="0" borderId="56" xfId="0" applyNumberFormat="1" applyFont="1" applyBorder="1"/>
    <xf numFmtId="164" fontId="70" fillId="0" borderId="14" xfId="0" applyNumberFormat="1" applyFont="1" applyBorder="1"/>
    <xf numFmtId="164" fontId="70" fillId="0" borderId="18" xfId="0" applyNumberFormat="1" applyFont="1" applyBorder="1"/>
    <xf numFmtId="164" fontId="70" fillId="0" borderId="55" xfId="0" applyNumberFormat="1" applyFont="1" applyBorder="1"/>
    <xf numFmtId="0" fontId="70" fillId="0" borderId="55" xfId="0" applyFont="1" applyBorder="1" applyAlignment="1">
      <alignment horizontal="center" vertical="center" wrapText="1"/>
    </xf>
    <xf numFmtId="0" fontId="71" fillId="0" borderId="55" xfId="0" applyFont="1" applyBorder="1" applyAlignment="1">
      <alignment horizontal="center" vertical="center" wrapText="1"/>
    </xf>
    <xf numFmtId="0" fontId="70" fillId="0" borderId="75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top" wrapText="1"/>
    </xf>
    <xf numFmtId="164" fontId="70" fillId="0" borderId="85" xfId="0" applyNumberFormat="1" applyFont="1" applyFill="1" applyBorder="1"/>
    <xf numFmtId="164" fontId="70" fillId="0" borderId="19" xfId="0" quotePrefix="1" applyNumberFormat="1" applyFont="1" applyBorder="1"/>
    <xf numFmtId="164" fontId="70" fillId="0" borderId="86" xfId="0" applyNumberFormat="1" applyFont="1" applyFill="1" applyBorder="1"/>
    <xf numFmtId="0" fontId="70" fillId="0" borderId="18" xfId="0" applyFont="1" applyBorder="1" applyAlignment="1">
      <alignment horizontal="center" vertical="center" wrapText="1"/>
    </xf>
    <xf numFmtId="0" fontId="70" fillId="0" borderId="66" xfId="0" applyFont="1" applyBorder="1" applyAlignment="1">
      <alignment horizontal="center" vertical="center" wrapText="1"/>
    </xf>
    <xf numFmtId="0" fontId="16" fillId="0" borderId="0" xfId="13" applyFont="1"/>
    <xf numFmtId="0" fontId="61" fillId="0" borderId="0" xfId="15" applyFont="1"/>
    <xf numFmtId="165" fontId="70" fillId="0" borderId="44" xfId="0" applyNumberFormat="1" applyFont="1" applyBorder="1"/>
    <xf numFmtId="165" fontId="70" fillId="0" borderId="76" xfId="0" applyNumberFormat="1" applyFont="1" applyBorder="1"/>
    <xf numFmtId="165" fontId="70" fillId="0" borderId="53" xfId="0" applyNumberFormat="1" applyFont="1" applyBorder="1"/>
    <xf numFmtId="165" fontId="70" fillId="0" borderId="75" xfId="0" applyNumberFormat="1" applyFont="1" applyBorder="1"/>
    <xf numFmtId="0" fontId="61" fillId="0" borderId="0" xfId="10" applyFont="1"/>
    <xf numFmtId="0" fontId="73" fillId="0" borderId="49" xfId="0" applyFont="1" applyFill="1" applyBorder="1"/>
    <xf numFmtId="0" fontId="73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5" fillId="6" borderId="0" xfId="3" applyFont="1" applyFill="1"/>
    <xf numFmtId="0" fontId="10" fillId="0" borderId="75" xfId="0" applyFont="1" applyFill="1" applyBorder="1"/>
    <xf numFmtId="0" fontId="59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4" fontId="70" fillId="0" borderId="75" xfId="0" quotePrefix="1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3" fillId="0" borderId="0" xfId="8" applyFont="1" applyAlignment="1">
      <alignment horizontal="center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4" fillId="0" borderId="55" xfId="3" applyFont="1" applyFill="1" applyBorder="1" applyAlignment="1">
      <alignment horizontal="center"/>
    </xf>
    <xf numFmtId="1" fontId="75" fillId="0" borderId="55" xfId="3" applyNumberFormat="1" applyFont="1" applyFill="1" applyBorder="1" applyAlignment="1">
      <alignment horizontal="right"/>
    </xf>
    <xf numFmtId="3" fontId="75" fillId="0" borderId="55" xfId="3" applyNumberFormat="1" applyFont="1" applyFill="1" applyBorder="1" applyAlignment="1">
      <alignment horizontal="right"/>
    </xf>
    <xf numFmtId="0" fontId="74" fillId="0" borderId="75" xfId="3" applyFont="1" applyFill="1" applyBorder="1" applyAlignment="1">
      <alignment horizontal="center"/>
    </xf>
    <xf numFmtId="0" fontId="61" fillId="0" borderId="0" xfId="3" applyFont="1" applyBorder="1"/>
    <xf numFmtId="0" fontId="16" fillId="0" borderId="0" xfId="8" applyFont="1" applyFill="1" applyBorder="1" applyAlignment="1">
      <alignment horizontal="center"/>
    </xf>
    <xf numFmtId="0" fontId="74" fillId="0" borderId="0" xfId="3" applyFont="1" applyFill="1" applyBorder="1" applyAlignment="1">
      <alignment horizontal="center"/>
    </xf>
    <xf numFmtId="1" fontId="75" fillId="0" borderId="0" xfId="3" applyNumberFormat="1" applyFont="1" applyFill="1" applyBorder="1" applyAlignment="1">
      <alignment horizontal="right"/>
    </xf>
    <xf numFmtId="3" fontId="75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6" fillId="0" borderId="0" xfId="8" applyFont="1" applyFill="1" applyBorder="1" applyAlignment="1">
      <alignment vertical="center" wrapText="1"/>
    </xf>
    <xf numFmtId="14" fontId="76" fillId="0" borderId="0" xfId="8" applyNumberFormat="1" applyFont="1" applyFill="1" applyBorder="1" applyAlignment="1">
      <alignment vertical="center" wrapText="1"/>
    </xf>
    <xf numFmtId="3" fontId="77" fillId="0" borderId="0" xfId="8" applyNumberFormat="1" applyFont="1" applyFill="1" applyBorder="1" applyAlignment="1">
      <alignment vertical="center" wrapText="1"/>
    </xf>
    <xf numFmtId="3" fontId="76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58" fillId="0" borderId="77" xfId="14" applyNumberFormat="1" applyFont="1" applyBorder="1"/>
    <xf numFmtId="165" fontId="58" fillId="0" borderId="1" xfId="14" applyNumberFormat="1" applyFont="1" applyBorder="1"/>
    <xf numFmtId="165" fontId="59" fillId="0" borderId="19" xfId="14" applyNumberFormat="1" applyFont="1" applyBorder="1"/>
    <xf numFmtId="165" fontId="59" fillId="0" borderId="56" xfId="14" applyNumberFormat="1" applyFont="1" applyBorder="1"/>
    <xf numFmtId="165" fontId="59" fillId="0" borderId="47" xfId="14" applyNumberFormat="1" applyFont="1" applyBorder="1"/>
    <xf numFmtId="165" fontId="59" fillId="0" borderId="60" xfId="14" applyNumberFormat="1" applyFont="1" applyBorder="1"/>
    <xf numFmtId="165" fontId="58" fillId="0" borderId="2" xfId="14" applyNumberFormat="1" applyFont="1" applyBorder="1"/>
    <xf numFmtId="165" fontId="59" fillId="0" borderId="19" xfId="13" applyNumberFormat="1" applyFont="1" applyBorder="1"/>
    <xf numFmtId="165" fontId="59" fillId="0" borderId="56" xfId="13" applyNumberFormat="1" applyFont="1" applyBorder="1"/>
    <xf numFmtId="165" fontId="59" fillId="0" borderId="47" xfId="13" applyNumberFormat="1" applyFont="1" applyBorder="1"/>
    <xf numFmtId="165" fontId="59" fillId="0" borderId="60" xfId="13" applyNumberFormat="1" applyFont="1" applyBorder="1"/>
    <xf numFmtId="165" fontId="59" fillId="0" borderId="12" xfId="14" applyNumberFormat="1" applyFont="1" applyBorder="1"/>
    <xf numFmtId="165" fontId="59" fillId="0" borderId="30" xfId="14" applyNumberFormat="1" applyFont="1" applyBorder="1"/>
    <xf numFmtId="4" fontId="58" fillId="0" borderId="2" xfId="14" applyNumberFormat="1" applyFont="1" applyBorder="1"/>
    <xf numFmtId="4" fontId="58" fillId="0" borderId="1" xfId="14" applyNumberFormat="1" applyFont="1" applyBorder="1"/>
    <xf numFmtId="4" fontId="59" fillId="0" borderId="19" xfId="13" applyNumberFormat="1" applyFont="1" applyBorder="1"/>
    <xf numFmtId="4" fontId="59" fillId="0" borderId="56" xfId="13" applyNumberFormat="1" applyFont="1" applyBorder="1"/>
    <xf numFmtId="4" fontId="59" fillId="0" borderId="47" xfId="13" applyNumberFormat="1" applyFont="1" applyBorder="1"/>
    <xf numFmtId="4" fontId="59" fillId="0" borderId="60" xfId="13" applyNumberFormat="1" applyFont="1" applyBorder="1"/>
    <xf numFmtId="4" fontId="58" fillId="0" borderId="77" xfId="14" applyNumberFormat="1" applyFont="1" applyBorder="1"/>
    <xf numFmtId="4" fontId="59" fillId="0" borderId="19" xfId="14" applyNumberFormat="1" applyFont="1" applyBorder="1"/>
    <xf numFmtId="4" fontId="59" fillId="0" borderId="56" xfId="14" applyNumberFormat="1" applyFont="1" applyBorder="1"/>
    <xf numFmtId="4" fontId="59" fillId="0" borderId="47" xfId="14" applyNumberFormat="1" applyFont="1" applyBorder="1"/>
    <xf numFmtId="4" fontId="59" fillId="0" borderId="60" xfId="14" applyNumberFormat="1" applyFont="1" applyBorder="1"/>
    <xf numFmtId="0" fontId="78" fillId="0" borderId="0" xfId="0" applyFont="1" applyAlignment="1">
      <alignment horizontal="left" vertical="center" indent="2"/>
    </xf>
    <xf numFmtId="0" fontId="72" fillId="0" borderId="45" xfId="0" applyFont="1" applyBorder="1" applyAlignment="1">
      <alignment horizontal="center" wrapText="1"/>
    </xf>
    <xf numFmtId="0" fontId="72" fillId="0" borderId="52" xfId="0" applyFont="1" applyBorder="1" applyAlignment="1">
      <alignment horizontal="center" wrapText="1"/>
    </xf>
    <xf numFmtId="0" fontId="72" fillId="0" borderId="66" xfId="0" applyFont="1" applyBorder="1" applyAlignment="1">
      <alignment horizontal="center" wrapText="1"/>
    </xf>
    <xf numFmtId="0" fontId="72" fillId="0" borderId="56" xfId="0" applyFont="1" applyBorder="1" applyAlignment="1">
      <alignment horizontal="center" wrapText="1"/>
    </xf>
    <xf numFmtId="0" fontId="19" fillId="0" borderId="14" xfId="0" applyFont="1" applyBorder="1"/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3" fontId="28" fillId="2" borderId="61" xfId="0" applyNumberFormat="1" applyFont="1" applyFill="1" applyBorder="1"/>
    <xf numFmtId="3" fontId="4" fillId="0" borderId="47" xfId="0" applyNumberFormat="1" applyFont="1" applyBorder="1"/>
    <xf numFmtId="164" fontId="45" fillId="0" borderId="47" xfId="0" applyNumberFormat="1" applyFont="1" applyBorder="1"/>
    <xf numFmtId="165" fontId="33" fillId="2" borderId="79" xfId="0" applyNumberFormat="1" applyFont="1" applyFill="1" applyBorder="1"/>
    <xf numFmtId="164" fontId="4" fillId="0" borderId="60" xfId="0" applyNumberFormat="1" applyFont="1" applyBorder="1"/>
    <xf numFmtId="0" fontId="16" fillId="0" borderId="169" xfId="3" applyFont="1" applyBorder="1"/>
    <xf numFmtId="0" fontId="16" fillId="0" borderId="14" xfId="8" applyFont="1" applyFill="1" applyBorder="1" applyAlignment="1">
      <alignment horizontal="center"/>
    </xf>
    <xf numFmtId="0" fontId="74" fillId="0" borderId="14" xfId="3" applyFont="1" applyFill="1" applyBorder="1" applyAlignment="1">
      <alignment horizontal="center"/>
    </xf>
    <xf numFmtId="1" fontId="75" fillId="0" borderId="14" xfId="3" applyNumberFormat="1" applyFont="1" applyFill="1" applyBorder="1" applyAlignment="1">
      <alignment horizontal="right"/>
    </xf>
    <xf numFmtId="3" fontId="75" fillId="0" borderId="14" xfId="3" applyNumberFormat="1" applyFont="1" applyFill="1" applyBorder="1" applyAlignment="1">
      <alignment horizontal="right"/>
    </xf>
    <xf numFmtId="0" fontId="74" fillId="0" borderId="53" xfId="3" applyFont="1" applyFill="1" applyBorder="1" applyAlignment="1">
      <alignment horizontal="center"/>
    </xf>
    <xf numFmtId="4" fontId="60" fillId="0" borderId="8" xfId="13" applyNumberFormat="1" applyFont="1" applyBorder="1" applyAlignment="1">
      <alignment vertical="center"/>
    </xf>
    <xf numFmtId="4" fontId="59" fillId="0" borderId="0" xfId="13" applyNumberFormat="1" applyFont="1"/>
    <xf numFmtId="4" fontId="60" fillId="0" borderId="59" xfId="13" applyNumberFormat="1" applyFont="1" applyBorder="1" applyAlignment="1">
      <alignment vertical="center"/>
    </xf>
    <xf numFmtId="4" fontId="59" fillId="0" borderId="12" xfId="14" applyNumberFormat="1" applyFont="1" applyBorder="1"/>
    <xf numFmtId="4" fontId="59" fillId="0" borderId="30" xfId="14" applyNumberFormat="1" applyFont="1" applyBorder="1"/>
    <xf numFmtId="4" fontId="59" fillId="0" borderId="29" xfId="14" applyNumberFormat="1" applyFont="1" applyBorder="1"/>
    <xf numFmtId="4" fontId="59" fillId="0" borderId="12" xfId="13" applyNumberFormat="1" applyFont="1" applyBorder="1"/>
    <xf numFmtId="4" fontId="59" fillId="0" borderId="30" xfId="13" applyNumberFormat="1" applyFont="1" applyBorder="1"/>
    <xf numFmtId="165" fontId="59" fillId="0" borderId="12" xfId="13" applyNumberFormat="1" applyFont="1" applyBorder="1"/>
    <xf numFmtId="165" fontId="59" fillId="0" borderId="30" xfId="13" applyNumberFormat="1" applyFont="1" applyBorder="1"/>
    <xf numFmtId="14" fontId="68" fillId="0" borderId="58" xfId="0" quotePrefix="1" applyNumberFormat="1" applyFont="1" applyFill="1" applyBorder="1" applyAlignment="1">
      <alignment horizontal="center"/>
    </xf>
    <xf numFmtId="0" fontId="46" fillId="0" borderId="21" xfId="0" quotePrefix="1" applyFont="1" applyBorder="1" applyAlignment="1">
      <alignment horizontal="center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3" fontId="10" fillId="0" borderId="51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3" fontId="10" fillId="2" borderId="6" xfId="0" applyNumberFormat="1" applyFont="1" applyFill="1" applyBorder="1"/>
    <xf numFmtId="3" fontId="10" fillId="0" borderId="51" xfId="0" applyNumberFormat="1" applyFont="1" applyBorder="1"/>
    <xf numFmtId="165" fontId="10" fillId="2" borderId="19" xfId="0" applyNumberFormat="1" applyFont="1" applyFill="1" applyBorder="1"/>
    <xf numFmtId="164" fontId="10" fillId="0" borderId="56" xfId="0" applyNumberFormat="1" applyFont="1" applyBorder="1"/>
    <xf numFmtId="3" fontId="10" fillId="2" borderId="64" xfId="0" applyNumberFormat="1" applyFont="1" applyFill="1" applyBorder="1"/>
    <xf numFmtId="165" fontId="10" fillId="2" borderId="14" xfId="0" applyNumberFormat="1" applyFont="1" applyFill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164" fontId="70" fillId="0" borderId="53" xfId="0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3" fontId="9" fillId="2" borderId="68" xfId="0" applyNumberFormat="1" applyFont="1" applyFill="1" applyBorder="1"/>
    <xf numFmtId="3" fontId="9" fillId="0" borderId="69" xfId="0" applyNumberFormat="1" applyFont="1" applyBorder="1"/>
    <xf numFmtId="165" fontId="33" fillId="2" borderId="78" xfId="0" applyNumberFormat="1" applyFont="1" applyFill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164" fontId="70" fillId="0" borderId="53" xfId="0" quotePrefix="1" applyNumberFormat="1" applyFont="1" applyBorder="1"/>
    <xf numFmtId="164" fontId="70" fillId="0" borderId="66" xfId="0" quotePrefix="1" applyNumberFormat="1" applyFont="1" applyBorder="1"/>
    <xf numFmtId="3" fontId="9" fillId="2" borderId="50" xfId="0" applyNumberFormat="1" applyFont="1" applyFill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64" fontId="70" fillId="0" borderId="56" xfId="0" quotePrefix="1" applyNumberFormat="1" applyFont="1" applyBorder="1"/>
    <xf numFmtId="164" fontId="70" fillId="0" borderId="14" xfId="0" quotePrefix="1" applyNumberFormat="1" applyFont="1" applyBorder="1"/>
    <xf numFmtId="3" fontId="9" fillId="2" borderId="57" xfId="0" applyNumberFormat="1" applyFont="1" applyFill="1" applyBorder="1"/>
    <xf numFmtId="3" fontId="9" fillId="0" borderId="54" xfId="0" applyNumberFormat="1" applyFont="1" applyBorder="1"/>
    <xf numFmtId="164" fontId="9" fillId="0" borderId="75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0" fontId="8" fillId="2" borderId="79" xfId="0" applyFont="1" applyFill="1" applyBorder="1" applyAlignment="1">
      <alignment horizontal="center" vertical="center" wrapText="1"/>
    </xf>
    <xf numFmtId="1" fontId="33" fillId="2" borderId="6" xfId="0" applyNumberFormat="1" applyFont="1" applyFill="1" applyBorder="1"/>
    <xf numFmtId="1" fontId="33" fillId="2" borderId="64" xfId="0" applyNumberFormat="1" applyFont="1" applyFill="1" applyBorder="1"/>
    <xf numFmtId="1" fontId="33" fillId="2" borderId="20" xfId="0" applyNumberFormat="1" applyFont="1" applyFill="1" applyBorder="1"/>
    <xf numFmtId="164" fontId="70" fillId="0" borderId="48" xfId="0" applyNumberFormat="1" applyFont="1" applyBorder="1"/>
    <xf numFmtId="165" fontId="10" fillId="2" borderId="80" xfId="0" applyNumberFormat="1" applyFont="1" applyFill="1" applyBorder="1"/>
    <xf numFmtId="1" fontId="33" fillId="2" borderId="57" xfId="0" applyNumberFormat="1" applyFont="1" applyFill="1" applyBorder="1"/>
    <xf numFmtId="165" fontId="10" fillId="2" borderId="18" xfId="0" applyNumberFormat="1" applyFont="1" applyFill="1" applyBorder="1"/>
    <xf numFmtId="164" fontId="70" fillId="0" borderId="75" xfId="0" applyNumberFormat="1" applyFont="1" applyBorder="1"/>
    <xf numFmtId="0" fontId="41" fillId="0" borderId="0" xfId="0" applyFont="1"/>
    <xf numFmtId="0" fontId="97" fillId="0" borderId="0" xfId="0" applyFont="1" applyAlignment="1">
      <alignment horizontal="left" vertical="center" indent="2"/>
    </xf>
    <xf numFmtId="0" fontId="98" fillId="0" borderId="0" xfId="9" applyFont="1"/>
    <xf numFmtId="0" fontId="70" fillId="0" borderId="0" xfId="9" applyFont="1"/>
    <xf numFmtId="1" fontId="22" fillId="0" borderId="116" xfId="0" applyNumberFormat="1" applyFont="1" applyFill="1" applyBorder="1"/>
    <xf numFmtId="1" fontId="22" fillId="0" borderId="106" xfId="0" applyNumberFormat="1" applyFont="1" applyFill="1" applyBorder="1"/>
    <xf numFmtId="1" fontId="22" fillId="0" borderId="113" xfId="0" applyNumberFormat="1" applyFont="1" applyFill="1" applyBorder="1"/>
    <xf numFmtId="1" fontId="22" fillId="0" borderId="112" xfId="0" applyNumberFormat="1" applyFont="1" applyFill="1" applyBorder="1"/>
    <xf numFmtId="1" fontId="22" fillId="0" borderId="102" xfId="0" applyNumberFormat="1" applyFont="1" applyFill="1" applyBorder="1"/>
    <xf numFmtId="0" fontId="99" fillId="0" borderId="77" xfId="0" applyFont="1" applyBorder="1" applyAlignment="1">
      <alignment horizontal="center" vertical="center" wrapText="1"/>
    </xf>
    <xf numFmtId="0" fontId="38" fillId="0" borderId="77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0" fontId="99" fillId="0" borderId="35" xfId="0" applyFont="1" applyFill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 wrapText="1"/>
    </xf>
    <xf numFmtId="0" fontId="99" fillId="0" borderId="33" xfId="0" applyFont="1" applyFill="1" applyBorder="1" applyAlignment="1">
      <alignment horizontal="center" vertical="center" wrapText="1"/>
    </xf>
    <xf numFmtId="165" fontId="70" fillId="0" borderId="19" xfId="0" applyNumberFormat="1" applyFont="1" applyBorder="1" applyAlignment="1">
      <alignment vertical="center" wrapText="1"/>
    </xf>
    <xf numFmtId="165" fontId="71" fillId="0" borderId="19" xfId="0" applyNumberFormat="1" applyFont="1" applyBorder="1" applyAlignment="1">
      <alignment vertical="center" wrapText="1"/>
    </xf>
    <xf numFmtId="165" fontId="70" fillId="0" borderId="56" xfId="0" applyNumberFormat="1" applyFont="1" applyBorder="1" applyAlignment="1">
      <alignment vertical="center" wrapText="1"/>
    </xf>
    <xf numFmtId="165" fontId="70" fillId="0" borderId="14" xfId="0" applyNumberFormat="1" applyFont="1" applyBorder="1" applyAlignment="1">
      <alignment vertical="center" wrapText="1"/>
    </xf>
    <xf numFmtId="165" fontId="71" fillId="0" borderId="14" xfId="0" quotePrefix="1" applyNumberFormat="1" applyFont="1" applyBorder="1" applyAlignment="1">
      <alignment vertical="center" wrapText="1"/>
    </xf>
    <xf numFmtId="165" fontId="70" fillId="0" borderId="53" xfId="0" applyNumberFormat="1" applyFont="1" applyBorder="1" applyAlignment="1">
      <alignment vertical="center" wrapText="1"/>
    </xf>
    <xf numFmtId="165" fontId="71" fillId="0" borderId="14" xfId="0" applyNumberFormat="1" applyFont="1" applyBorder="1" applyAlignment="1">
      <alignment vertical="center" wrapText="1"/>
    </xf>
    <xf numFmtId="165" fontId="70" fillId="0" borderId="14" xfId="0" quotePrefix="1" applyNumberFormat="1" applyFont="1" applyBorder="1" applyAlignment="1">
      <alignment vertical="center" wrapText="1"/>
    </xf>
    <xf numFmtId="165" fontId="70" fillId="0" borderId="53" xfId="0" quotePrefix="1" applyNumberFormat="1" applyFont="1" applyBorder="1" applyAlignment="1">
      <alignment vertical="center" wrapText="1"/>
    </xf>
    <xf numFmtId="165" fontId="71" fillId="0" borderId="53" xfId="0" quotePrefix="1" applyNumberFormat="1" applyFont="1" applyBorder="1" applyAlignment="1">
      <alignment vertical="center" wrapText="1"/>
    </xf>
    <xf numFmtId="0" fontId="72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 wrapText="1"/>
    </xf>
    <xf numFmtId="164" fontId="71" fillId="0" borderId="19" xfId="0" applyNumberFormat="1" applyFont="1" applyBorder="1"/>
    <xf numFmtId="164" fontId="71" fillId="0" borderId="14" xfId="0" applyNumberFormat="1" applyFont="1" applyBorder="1"/>
    <xf numFmtId="164" fontId="71" fillId="0" borderId="14" xfId="0" quotePrefix="1" applyNumberFormat="1" applyFont="1" applyBorder="1"/>
    <xf numFmtId="164" fontId="70" fillId="0" borderId="18" xfId="0" quotePrefix="1" applyNumberFormat="1" applyFont="1" applyBorder="1"/>
    <xf numFmtId="164" fontId="71" fillId="0" borderId="18" xfId="0" quotePrefix="1" applyNumberFormat="1" applyFont="1" applyBorder="1"/>
    <xf numFmtId="164" fontId="70" fillId="0" borderId="66" xfId="0" applyNumberFormat="1" applyFont="1" applyBorder="1"/>
    <xf numFmtId="164" fontId="72" fillId="0" borderId="70" xfId="0" applyNumberFormat="1" applyFont="1" applyBorder="1"/>
    <xf numFmtId="164" fontId="72" fillId="0" borderId="72" xfId="0" applyNumberFormat="1" applyFont="1" applyBorder="1"/>
    <xf numFmtId="164" fontId="11" fillId="0" borderId="72" xfId="0" applyNumberFormat="1" applyFont="1" applyBorder="1"/>
    <xf numFmtId="164" fontId="72" fillId="0" borderId="71" xfId="0" applyNumberFormat="1" applyFont="1" applyBorder="1"/>
    <xf numFmtId="164" fontId="71" fillId="0" borderId="19" xfId="0" quotePrefix="1" applyNumberFormat="1" applyFont="1" applyBorder="1"/>
    <xf numFmtId="164" fontId="71" fillId="0" borderId="18" xfId="0" applyNumberFormat="1" applyFont="1" applyBorder="1"/>
    <xf numFmtId="164" fontId="11" fillId="0" borderId="70" xfId="0" applyNumberFormat="1" applyFont="1" applyBorder="1"/>
    <xf numFmtId="164" fontId="72" fillId="0" borderId="55" xfId="0" applyNumberFormat="1" applyFont="1" applyBorder="1"/>
    <xf numFmtId="164" fontId="11" fillId="0" borderId="55" xfId="0" applyNumberFormat="1" applyFont="1" applyBorder="1"/>
    <xf numFmtId="164" fontId="72" fillId="0" borderId="75" xfId="0" applyNumberFormat="1" applyFont="1" applyBorder="1"/>
    <xf numFmtId="3" fontId="10" fillId="0" borderId="57" xfId="0" quotePrefix="1" applyNumberFormat="1" applyFont="1" applyBorder="1"/>
    <xf numFmtId="0" fontId="16" fillId="0" borderId="18" xfId="8" applyFont="1" applyFill="1" applyBorder="1" applyAlignment="1">
      <alignment horizontal="center"/>
    </xf>
    <xf numFmtId="0" fontId="74" fillId="0" borderId="18" xfId="3" applyFont="1" applyFill="1" applyBorder="1" applyAlignment="1">
      <alignment horizontal="center"/>
    </xf>
    <xf numFmtId="1" fontId="75" fillId="0" borderId="18" xfId="3" applyNumberFormat="1" applyFont="1" applyFill="1" applyBorder="1" applyAlignment="1">
      <alignment horizontal="right"/>
    </xf>
    <xf numFmtId="3" fontId="75" fillId="0" borderId="18" xfId="3" applyNumberFormat="1" applyFont="1" applyFill="1" applyBorder="1" applyAlignment="1">
      <alignment horizontal="right"/>
    </xf>
    <xf numFmtId="0" fontId="74" fillId="0" borderId="66" xfId="3" applyFont="1" applyFill="1" applyBorder="1" applyAlignment="1">
      <alignment horizontal="center"/>
    </xf>
    <xf numFmtId="0" fontId="70" fillId="0" borderId="53" xfId="0" applyFont="1" applyFill="1" applyBorder="1" applyAlignment="1">
      <alignment horizontal="centerContinuous"/>
    </xf>
    <xf numFmtId="165" fontId="70" fillId="0" borderId="53" xfId="0" applyNumberFormat="1" applyFont="1" applyFill="1" applyBorder="1"/>
    <xf numFmtId="165" fontId="70" fillId="0" borderId="30" xfId="0" applyNumberFormat="1" applyFont="1" applyFill="1" applyBorder="1" applyAlignment="1">
      <alignment horizontal="centerContinuous"/>
    </xf>
    <xf numFmtId="165" fontId="70" fillId="0" borderId="75" xfId="0" applyNumberFormat="1" applyFont="1" applyFill="1" applyBorder="1"/>
    <xf numFmtId="0" fontId="100" fillId="0" borderId="0" xfId="4" applyFont="1"/>
    <xf numFmtId="0" fontId="101" fillId="0" borderId="0" xfId="4" applyFont="1"/>
    <xf numFmtId="0" fontId="59" fillId="0" borderId="0" xfId="13" applyFont="1" applyFill="1"/>
    <xf numFmtId="4" fontId="59" fillId="0" borderId="57" xfId="14" applyNumberFormat="1" applyFont="1" applyBorder="1"/>
    <xf numFmtId="4" fontId="59" fillId="0" borderId="55" xfId="13" applyNumberFormat="1" applyFont="1" applyBorder="1"/>
    <xf numFmtId="4" fontId="59" fillId="0" borderId="75" xfId="13" applyNumberFormat="1" applyFont="1" applyBorder="1"/>
    <xf numFmtId="4" fontId="59" fillId="0" borderId="54" xfId="14" applyNumberFormat="1" applyFont="1" applyBorder="1"/>
    <xf numFmtId="4" fontId="59" fillId="0" borderId="55" xfId="14" applyNumberFormat="1" applyFont="1" applyBorder="1"/>
    <xf numFmtId="4" fontId="59" fillId="0" borderId="75" xfId="14" applyNumberFormat="1" applyFont="1" applyBorder="1"/>
    <xf numFmtId="167" fontId="8" fillId="0" borderId="14" xfId="0" quotePrefix="1" applyNumberFormat="1" applyFont="1" applyBorder="1" applyAlignment="1">
      <alignment horizontal="center" vertical="center" wrapText="1"/>
    </xf>
    <xf numFmtId="168" fontId="55" fillId="0" borderId="170" xfId="12" applyNumberFormat="1" applyFont="1" applyFill="1" applyBorder="1" applyAlignment="1">
      <alignment horizontal="center" vertical="center" wrapText="1"/>
    </xf>
    <xf numFmtId="168" fontId="55" fillId="0" borderId="3" xfId="12" applyNumberFormat="1" applyFont="1" applyFill="1" applyBorder="1" applyAlignment="1">
      <alignment horizontal="center" vertical="center" wrapText="1"/>
    </xf>
    <xf numFmtId="166" fontId="39" fillId="0" borderId="94" xfId="0" applyNumberFormat="1" applyFont="1" applyBorder="1"/>
    <xf numFmtId="166" fontId="39" fillId="2" borderId="94" xfId="0" applyNumberFormat="1" applyFont="1" applyFill="1" applyBorder="1"/>
    <xf numFmtId="166" fontId="39" fillId="2" borderId="97" xfId="0" applyNumberFormat="1" applyFont="1" applyFill="1" applyBorder="1"/>
    <xf numFmtId="166" fontId="39" fillId="0" borderId="96" xfId="0" applyNumberFormat="1" applyFont="1" applyBorder="1"/>
    <xf numFmtId="166" fontId="39" fillId="2" borderId="95" xfId="0" applyNumberFormat="1" applyFont="1" applyFill="1" applyBorder="1"/>
    <xf numFmtId="166" fontId="102" fillId="0" borderId="94" xfId="0" applyNumberFormat="1" applyFont="1" applyBorder="1"/>
    <xf numFmtId="166" fontId="102" fillId="2" borderId="94" xfId="0" applyNumberFormat="1" applyFont="1" applyFill="1" applyBorder="1"/>
    <xf numFmtId="166" fontId="102" fillId="2" borderId="97" xfId="0" applyNumberFormat="1" applyFont="1" applyFill="1" applyBorder="1"/>
    <xf numFmtId="166" fontId="102" fillId="0" borderId="96" xfId="0" applyNumberFormat="1" applyFont="1" applyBorder="1"/>
    <xf numFmtId="166" fontId="102" fillId="2" borderId="95" xfId="0" applyNumberFormat="1" applyFont="1" applyFill="1" applyBorder="1"/>
    <xf numFmtId="166" fontId="102" fillId="0" borderId="100" xfId="0" applyNumberFormat="1" applyFont="1" applyBorder="1"/>
    <xf numFmtId="166" fontId="102" fillId="2" borderId="100" xfId="0" applyNumberFormat="1" applyFont="1" applyFill="1" applyBorder="1"/>
    <xf numFmtId="166" fontId="102" fillId="2" borderId="63" xfId="0" applyNumberFormat="1" applyFont="1" applyFill="1" applyBorder="1"/>
    <xf numFmtId="166" fontId="102" fillId="0" borderId="82" xfId="0" applyNumberFormat="1" applyFont="1" applyBorder="1"/>
    <xf numFmtId="166" fontId="102" fillId="2" borderId="99" xfId="0" applyNumberFormat="1" applyFont="1" applyFill="1" applyBorder="1"/>
    <xf numFmtId="0" fontId="9" fillId="0" borderId="30" xfId="0" applyFont="1" applyBorder="1" applyAlignment="1">
      <alignment horizontal="centerContinuous" vertical="center"/>
    </xf>
    <xf numFmtId="0" fontId="9" fillId="0" borderId="88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9" fillId="0" borderId="90" xfId="0" applyFont="1" applyBorder="1" applyAlignment="1">
      <alignment horizontal="centerContinuous" vertical="center"/>
    </xf>
    <xf numFmtId="0" fontId="11" fillId="0" borderId="55" xfId="0" applyFont="1" applyBorder="1" applyAlignment="1">
      <alignment horizontal="center"/>
    </xf>
    <xf numFmtId="0" fontId="11" fillId="2" borderId="55" xfId="0" applyFont="1" applyFill="1" applyBorder="1" applyAlignment="1">
      <alignment horizontal="center"/>
    </xf>
    <xf numFmtId="0" fontId="11" fillId="2" borderId="75" xfId="0" applyFont="1" applyFill="1" applyBorder="1" applyAlignment="1">
      <alignment horizontal="center"/>
    </xf>
    <xf numFmtId="0" fontId="11" fillId="0" borderId="54" xfId="0" applyFont="1" applyBorder="1" applyAlignment="1">
      <alignment horizontal="center"/>
    </xf>
    <xf numFmtId="0" fontId="11" fillId="2" borderId="157" xfId="0" applyFont="1" applyFill="1" applyBorder="1" applyAlignment="1">
      <alignment horizontal="center"/>
    </xf>
    <xf numFmtId="165" fontId="60" fillId="0" borderId="8" xfId="13" applyNumberFormat="1" applyFont="1" applyBorder="1" applyAlignment="1">
      <alignment vertical="center"/>
    </xf>
    <xf numFmtId="165" fontId="59" fillId="0" borderId="29" xfId="14" applyNumberFormat="1" applyFont="1" applyBorder="1"/>
    <xf numFmtId="165" fontId="59" fillId="0" borderId="51" xfId="14" applyNumberFormat="1" applyFont="1" applyBorder="1"/>
    <xf numFmtId="165" fontId="59" fillId="0" borderId="61" xfId="14" applyNumberFormat="1" applyFont="1" applyBorder="1"/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</cellXfs>
  <cellStyles count="59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Hiperłącze 2" xfId="5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47625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2</xdr:row>
      <xdr:rowOff>59530</xdr:rowOff>
    </xdr:from>
    <xdr:to>
      <xdr:col>9</xdr:col>
      <xdr:colOff>534015</xdr:colOff>
      <xdr:row>24</xdr:row>
      <xdr:rowOff>62515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369093"/>
          <a:ext cx="5998984" cy="3670110"/>
        </a:xfrm>
        <a:prstGeom prst="rect">
          <a:avLst/>
        </a:prstGeom>
      </xdr:spPr>
    </xdr:pic>
    <xdr:clientData/>
  </xdr:twoCellAnchor>
  <xdr:twoCellAnchor editAs="oneCell">
    <xdr:from>
      <xdr:col>10</xdr:col>
      <xdr:colOff>35718</xdr:colOff>
      <xdr:row>2</xdr:row>
      <xdr:rowOff>47624</xdr:rowOff>
    </xdr:from>
    <xdr:to>
      <xdr:col>19</xdr:col>
      <xdr:colOff>148985</xdr:colOff>
      <xdr:row>24</xdr:row>
      <xdr:rowOff>59530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22218" y="357187"/>
          <a:ext cx="5649673" cy="3679031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25</xdr:row>
      <xdr:rowOff>165151</xdr:rowOff>
    </xdr:from>
    <xdr:to>
      <xdr:col>9</xdr:col>
      <xdr:colOff>476250</xdr:colOff>
      <xdr:row>47</xdr:row>
      <xdr:rowOff>83343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2875" y="4308526"/>
          <a:ext cx="5941219" cy="3656755"/>
        </a:xfrm>
        <a:prstGeom prst="rect">
          <a:avLst/>
        </a:prstGeom>
      </xdr:spPr>
    </xdr:pic>
    <xdr:clientData/>
  </xdr:twoCellAnchor>
  <xdr:twoCellAnchor editAs="oneCell">
    <xdr:from>
      <xdr:col>9</xdr:col>
      <xdr:colOff>642937</xdr:colOff>
      <xdr:row>26</xdr:row>
      <xdr:rowOff>11905</xdr:rowOff>
    </xdr:from>
    <xdr:to>
      <xdr:col>19</xdr:col>
      <xdr:colOff>218418</xdr:colOff>
      <xdr:row>47</xdr:row>
      <xdr:rowOff>83343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50781" y="4321968"/>
          <a:ext cx="5790543" cy="3643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3"/>
  <sheetViews>
    <sheetView showGridLines="0" tabSelected="1" zoomScale="80" workbookViewId="0">
      <selection activeCell="C33" sqref="C33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187" t="s">
        <v>219</v>
      </c>
    </row>
    <row r="2" spans="1:13" ht="18" x14ac:dyDescent="0.25">
      <c r="B2" s="112" t="s">
        <v>25</v>
      </c>
      <c r="C2" s="108"/>
      <c r="D2" s="108"/>
      <c r="E2" s="108"/>
      <c r="F2" s="108"/>
      <c r="G2" s="108"/>
      <c r="H2" s="7"/>
    </row>
    <row r="3" spans="1:13" x14ac:dyDescent="0.2">
      <c r="B3"/>
      <c r="C3"/>
      <c r="D3"/>
      <c r="E3"/>
      <c r="F3"/>
      <c r="G3"/>
      <c r="H3"/>
    </row>
    <row r="4" spans="1:13" x14ac:dyDescent="0.2">
      <c r="B4" s="111"/>
    </row>
    <row r="6" spans="1:13" x14ac:dyDescent="0.2">
      <c r="B6" s="4" t="s">
        <v>364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22" t="s">
        <v>405</v>
      </c>
      <c r="C9" s="123"/>
      <c r="D9" s="6"/>
      <c r="E9" s="122" t="s">
        <v>30</v>
      </c>
      <c r="F9" s="123"/>
      <c r="G9" s="123"/>
      <c r="H9" s="123"/>
      <c r="I9" s="122" t="s">
        <v>406</v>
      </c>
      <c r="J9" s="122"/>
      <c r="K9" s="123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52" t="s">
        <v>407</v>
      </c>
      <c r="C11" s="124"/>
      <c r="D11" s="124"/>
      <c r="E11" s="124"/>
      <c r="F11" s="124"/>
      <c r="G11" s="124"/>
      <c r="H11" s="124"/>
      <c r="I11" s="6"/>
      <c r="J11" s="6"/>
      <c r="K11" s="6"/>
      <c r="L11" s="6"/>
      <c r="M11"/>
    </row>
    <row r="12" spans="1:13" x14ac:dyDescent="0.2">
      <c r="M12"/>
    </row>
    <row r="15" spans="1:13" ht="15" x14ac:dyDescent="0.25">
      <c r="B15" s="620" t="s">
        <v>389</v>
      </c>
    </row>
    <row r="16" spans="1:13" ht="14.25" x14ac:dyDescent="0.2">
      <c r="B16" s="620" t="s">
        <v>27</v>
      </c>
    </row>
    <row r="17" spans="2:8" ht="14.25" x14ac:dyDescent="0.2">
      <c r="B17" s="620" t="s">
        <v>387</v>
      </c>
    </row>
    <row r="18" spans="2:8" ht="14.25" x14ac:dyDescent="0.2">
      <c r="B18" s="620" t="s">
        <v>385</v>
      </c>
    </row>
    <row r="19" spans="2:8" ht="18.75" customHeight="1" x14ac:dyDescent="0.25">
      <c r="B19" s="619" t="s">
        <v>388</v>
      </c>
    </row>
    <row r="20" spans="2:8" ht="16.5" customHeight="1" x14ac:dyDescent="0.2">
      <c r="B20" s="3" t="s">
        <v>28</v>
      </c>
    </row>
    <row r="21" spans="2:8" x14ac:dyDescent="0.2">
      <c r="B21" s="3" t="s">
        <v>29</v>
      </c>
    </row>
    <row r="22" spans="2:8" x14ac:dyDescent="0.2">
      <c r="B22" s="59" t="s">
        <v>156</v>
      </c>
      <c r="E22" s="59"/>
    </row>
    <row r="23" spans="2:8" x14ac:dyDescent="0.2">
      <c r="B23" s="5" t="s">
        <v>218</v>
      </c>
    </row>
    <row r="24" spans="2:8" x14ac:dyDescent="0.2">
      <c r="B24" s="4" t="s">
        <v>331</v>
      </c>
      <c r="H24" s="59" t="s">
        <v>332</v>
      </c>
    </row>
    <row r="25" spans="2:8" x14ac:dyDescent="0.2">
      <c r="B25" s="4"/>
      <c r="H25" s="59"/>
    </row>
    <row r="30" spans="2:8" ht="20.25" x14ac:dyDescent="0.2">
      <c r="B30" s="566"/>
    </row>
    <row r="31" spans="2:8" ht="20.25" x14ac:dyDescent="0.2">
      <c r="B31" s="566"/>
    </row>
    <row r="32" spans="2:8" ht="20.25" x14ac:dyDescent="0.2">
      <c r="B32" s="566"/>
    </row>
    <row r="33" spans="2:2" ht="19.5" x14ac:dyDescent="0.2">
      <c r="B33" s="478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2" r:id="rId2" display="http://www.minrol.gov.pl/DesktopDefault.aspx?TabOrgId=878"/>
    <hyperlink ref="H24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47625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C27" sqref="C27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88" t="s">
        <v>251</v>
      </c>
      <c r="B1" s="12"/>
      <c r="C1" s="13"/>
      <c r="D1" s="12"/>
      <c r="E1" s="12"/>
    </row>
    <row r="2" spans="1:7" s="16" customFormat="1" ht="18.75" x14ac:dyDescent="0.3">
      <c r="A2" s="188" t="s">
        <v>365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294"/>
      <c r="B4" s="294"/>
      <c r="C4" s="295" t="s">
        <v>250</v>
      </c>
      <c r="D4" s="294" t="s">
        <v>219</v>
      </c>
      <c r="E4" s="294"/>
      <c r="F4" s="294"/>
      <c r="G4" s="294"/>
    </row>
    <row r="5" spans="1:7" ht="18.75" customHeight="1" thickBot="1" x14ac:dyDescent="0.35">
      <c r="A5" s="296"/>
      <c r="B5" s="297"/>
      <c r="C5" s="298" t="s">
        <v>85</v>
      </c>
      <c r="D5" s="299"/>
      <c r="E5" s="299"/>
      <c r="F5" s="299"/>
      <c r="G5" s="300"/>
    </row>
    <row r="6" spans="1:7" ht="32.25" thickBot="1" x14ac:dyDescent="0.3">
      <c r="A6" s="301" t="s">
        <v>90</v>
      </c>
      <c r="B6" s="302" t="s">
        <v>249</v>
      </c>
      <c r="C6" s="507" t="s">
        <v>410</v>
      </c>
      <c r="D6" s="355" t="s">
        <v>411</v>
      </c>
      <c r="E6" s="508" t="s">
        <v>412</v>
      </c>
      <c r="F6" s="264" t="s">
        <v>370</v>
      </c>
      <c r="G6" s="265"/>
    </row>
    <row r="7" spans="1:7" ht="16.5" thickBot="1" x14ac:dyDescent="0.25">
      <c r="A7" s="303"/>
      <c r="B7" s="304"/>
      <c r="C7" s="266"/>
      <c r="D7" s="267"/>
      <c r="E7" s="268"/>
      <c r="F7" s="269" t="s">
        <v>369</v>
      </c>
      <c r="G7" s="270" t="s">
        <v>306</v>
      </c>
    </row>
    <row r="8" spans="1:7" ht="19.5" x14ac:dyDescent="0.35">
      <c r="A8" s="305" t="s">
        <v>22</v>
      </c>
      <c r="B8" s="306" t="s">
        <v>248</v>
      </c>
      <c r="C8" s="271">
        <v>690.84400000000005</v>
      </c>
      <c r="D8" s="272">
        <v>696.73299999999995</v>
      </c>
      <c r="E8" s="273">
        <v>631.09799999999996</v>
      </c>
      <c r="F8" s="274">
        <f>((C8-D8)/D8)*100</f>
        <v>-0.8452305258972802</v>
      </c>
      <c r="G8" s="275">
        <f>((C8-E8)/E8)*100</f>
        <v>9.4669924480825625</v>
      </c>
    </row>
    <row r="9" spans="1:7" ht="19.5" x14ac:dyDescent="0.35">
      <c r="A9" s="307"/>
      <c r="B9" s="308" t="s">
        <v>247</v>
      </c>
      <c r="C9" s="276">
        <v>726.45500000000004</v>
      </c>
      <c r="D9" s="277">
        <v>755.15599999999995</v>
      </c>
      <c r="E9" s="278">
        <v>661.98099999999999</v>
      </c>
      <c r="F9" s="279">
        <f t="shared" ref="F9:F18" si="0">((C9-D9)/D9)*100</f>
        <v>-3.8006716493015893</v>
      </c>
      <c r="G9" s="280">
        <f t="shared" ref="G9:G18" si="1">((C9-E9)/E9)*100</f>
        <v>9.7395544585116571</v>
      </c>
    </row>
    <row r="10" spans="1:7" ht="19.5" x14ac:dyDescent="0.35">
      <c r="A10" s="305" t="s">
        <v>23</v>
      </c>
      <c r="B10" s="306" t="s">
        <v>94</v>
      </c>
      <c r="C10" s="271">
        <v>559.12699999999995</v>
      </c>
      <c r="D10" s="272">
        <v>628.31200000000001</v>
      </c>
      <c r="E10" s="273">
        <v>490.02499999999998</v>
      </c>
      <c r="F10" s="274">
        <f t="shared" si="0"/>
        <v>-11.011249188301363</v>
      </c>
      <c r="G10" s="275">
        <f t="shared" si="1"/>
        <v>14.101729503596752</v>
      </c>
    </row>
    <row r="11" spans="1:7" ht="19.5" x14ac:dyDescent="0.35">
      <c r="A11" s="307"/>
      <c r="B11" s="308" t="s">
        <v>95</v>
      </c>
      <c r="C11" s="276">
        <v>581.74400000000003</v>
      </c>
      <c r="D11" s="277">
        <v>621.01800000000003</v>
      </c>
      <c r="E11" s="278">
        <v>491.298</v>
      </c>
      <c r="F11" s="279">
        <f t="shared" si="0"/>
        <v>-6.3241323117848429</v>
      </c>
      <c r="G11" s="275">
        <f t="shared" si="1"/>
        <v>18.409600690416006</v>
      </c>
    </row>
    <row r="12" spans="1:7" ht="20.25" thickBot="1" x14ac:dyDescent="0.4">
      <c r="A12" s="309" t="s">
        <v>31</v>
      </c>
      <c r="B12" s="310" t="s">
        <v>247</v>
      </c>
      <c r="C12" s="281">
        <v>702.30399999999997</v>
      </c>
      <c r="D12" s="282">
        <v>714.89300000000003</v>
      </c>
      <c r="E12" s="283">
        <v>728.46199999999999</v>
      </c>
      <c r="F12" s="284">
        <f>((C12-D12)/D12)*100</f>
        <v>-1.7609628294024497</v>
      </c>
      <c r="G12" s="285">
        <f>((C12-E12)/E12)*100</f>
        <v>-3.5908530575376636</v>
      </c>
    </row>
    <row r="13" spans="1:7" ht="20.25" thickTop="1" x14ac:dyDescent="0.35">
      <c r="A13" s="305" t="s">
        <v>244</v>
      </c>
      <c r="B13" s="306" t="s">
        <v>246</v>
      </c>
      <c r="C13" s="271">
        <v>1321.3530000000001</v>
      </c>
      <c r="D13" s="569">
        <v>1256.011</v>
      </c>
      <c r="E13" s="570">
        <v>1279.211</v>
      </c>
      <c r="F13" s="274">
        <f t="shared" si="0"/>
        <v>5.2023429731109117</v>
      </c>
      <c r="G13" s="275">
        <f t="shared" si="1"/>
        <v>3.294374422984172</v>
      </c>
    </row>
    <row r="14" spans="1:7" ht="19.5" x14ac:dyDescent="0.35">
      <c r="A14" s="377" t="s">
        <v>172</v>
      </c>
      <c r="B14" s="308" t="s">
        <v>245</v>
      </c>
      <c r="C14" s="276">
        <v>1536.9269999999999</v>
      </c>
      <c r="D14" s="571">
        <v>1499.7819999999999</v>
      </c>
      <c r="E14" s="572">
        <v>1556.144</v>
      </c>
      <c r="F14" s="279">
        <f t="shared" si="0"/>
        <v>2.4766932794232752</v>
      </c>
      <c r="G14" s="280">
        <f t="shared" si="1"/>
        <v>-1.234911422079197</v>
      </c>
    </row>
    <row r="15" spans="1:7" ht="19.5" x14ac:dyDescent="0.35">
      <c r="A15" s="311" t="s">
        <v>244</v>
      </c>
      <c r="B15" s="312" t="s">
        <v>243</v>
      </c>
      <c r="C15" s="286">
        <v>1043.681</v>
      </c>
      <c r="D15" s="287">
        <v>1056.873</v>
      </c>
      <c r="E15" s="570">
        <v>948.64400000000001</v>
      </c>
      <c r="F15" s="274">
        <f t="shared" si="0"/>
        <v>-1.2482105229294349</v>
      </c>
      <c r="G15" s="275">
        <f t="shared" si="1"/>
        <v>10.018194391152006</v>
      </c>
    </row>
    <row r="16" spans="1:7" ht="19.5" x14ac:dyDescent="0.35">
      <c r="A16" s="377" t="s">
        <v>174</v>
      </c>
      <c r="B16" s="308" t="s">
        <v>242</v>
      </c>
      <c r="C16" s="276">
        <v>943.976</v>
      </c>
      <c r="D16" s="571">
        <v>959.71600000000001</v>
      </c>
      <c r="E16" s="572">
        <v>843.57799999999997</v>
      </c>
      <c r="F16" s="279">
        <f t="shared" si="0"/>
        <v>-1.6400685202705809</v>
      </c>
      <c r="G16" s="280">
        <f t="shared" si="1"/>
        <v>11.901448354509011</v>
      </c>
    </row>
    <row r="17" spans="1:10" ht="19.5" x14ac:dyDescent="0.35">
      <c r="A17" s="311" t="s">
        <v>241</v>
      </c>
      <c r="B17" s="312" t="s">
        <v>240</v>
      </c>
      <c r="C17" s="286">
        <v>963.63599999999997</v>
      </c>
      <c r="D17" s="288">
        <v>994.37099999999998</v>
      </c>
      <c r="E17" s="570">
        <v>828.43700000000001</v>
      </c>
      <c r="F17" s="274">
        <f t="shared" si="0"/>
        <v>-3.0908986686055822</v>
      </c>
      <c r="G17" s="275">
        <f t="shared" si="1"/>
        <v>16.319768431395502</v>
      </c>
    </row>
    <row r="18" spans="1:10" ht="20.25" thickBot="1" x14ac:dyDescent="0.4">
      <c r="A18" s="378" t="s">
        <v>174</v>
      </c>
      <c r="B18" s="313" t="s">
        <v>239</v>
      </c>
      <c r="C18" s="289">
        <v>961.721</v>
      </c>
      <c r="D18" s="290">
        <v>971.51199999999994</v>
      </c>
      <c r="E18" s="573">
        <v>809.37</v>
      </c>
      <c r="F18" s="291">
        <f t="shared" si="0"/>
        <v>-1.0078105056859763</v>
      </c>
      <c r="G18" s="292">
        <f t="shared" si="1"/>
        <v>18.823405858877891</v>
      </c>
      <c r="J18" s="15"/>
    </row>
    <row r="19" spans="1:10" x14ac:dyDescent="0.2">
      <c r="A19" s="16"/>
      <c r="B19" s="16"/>
    </row>
    <row r="20" spans="1:10" ht="15" x14ac:dyDescent="0.25">
      <c r="A20" s="568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2"/>
  <sheetViews>
    <sheetView showGridLines="0" zoomScale="80" workbookViewId="0">
      <selection activeCell="A2" sqref="A2"/>
    </sheetView>
  </sheetViews>
  <sheetFormatPr defaultRowHeight="12.75" x14ac:dyDescent="0.2"/>
  <cols>
    <col min="1" max="1" width="26.7109375" style="425" customWidth="1"/>
    <col min="2" max="2" width="14.5703125" style="432" customWidth="1"/>
    <col min="3" max="3" width="16.85546875" style="449" customWidth="1"/>
    <col min="4" max="4" width="11" style="432" customWidth="1"/>
    <col min="5" max="5" width="9.28515625" style="450" bestFit="1" customWidth="1"/>
    <col min="6" max="6" width="20.140625" style="451" bestFit="1" customWidth="1"/>
    <col min="7" max="7" width="10.140625" style="432" customWidth="1"/>
    <col min="8" max="8" width="12.140625" style="432" customWidth="1"/>
    <col min="9" max="9" width="9.140625" style="424"/>
    <col min="10" max="10" width="31.7109375" style="424" customWidth="1"/>
    <col min="11" max="11" width="36" style="424" customWidth="1"/>
    <col min="12" max="16384" width="9.140625" style="424"/>
  </cols>
  <sheetData>
    <row r="1" spans="1:16" ht="15.75" x14ac:dyDescent="0.25">
      <c r="A1" s="2" t="s">
        <v>414</v>
      </c>
      <c r="B1" s="420"/>
      <c r="C1" s="421"/>
      <c r="D1" s="420"/>
      <c r="E1" s="422"/>
      <c r="F1" s="423"/>
      <c r="G1" s="420"/>
      <c r="H1" s="420"/>
    </row>
    <row r="2" spans="1:16" ht="15.75" x14ac:dyDescent="0.25">
      <c r="A2" s="2" t="s">
        <v>347</v>
      </c>
      <c r="B2" s="420"/>
      <c r="C2" s="421"/>
      <c r="D2" s="420"/>
      <c r="E2" s="422"/>
      <c r="F2" s="423"/>
      <c r="G2" s="420"/>
      <c r="H2" s="420"/>
    </row>
    <row r="3" spans="1:16" ht="9" customHeight="1" thickBot="1" x14ac:dyDescent="0.25">
      <c r="B3" s="420"/>
      <c r="C3" s="421"/>
      <c r="D3" s="420"/>
      <c r="E3" s="422"/>
      <c r="F3" s="423"/>
      <c r="G3" s="420"/>
      <c r="H3" s="420"/>
    </row>
    <row r="4" spans="1:16" ht="36.75" customHeight="1" x14ac:dyDescent="0.2">
      <c r="A4" s="426" t="s">
        <v>348</v>
      </c>
      <c r="B4" s="427" t="s">
        <v>349</v>
      </c>
      <c r="C4" s="428" t="s">
        <v>350</v>
      </c>
      <c r="D4" s="429" t="s">
        <v>351</v>
      </c>
      <c r="E4" s="430" t="s">
        <v>352</v>
      </c>
      <c r="F4" s="428" t="s">
        <v>353</v>
      </c>
      <c r="G4" s="431" t="s">
        <v>354</v>
      </c>
      <c r="H4" s="424"/>
    </row>
    <row r="5" spans="1:16" ht="15.75" x14ac:dyDescent="0.25">
      <c r="A5" s="659" t="s">
        <v>355</v>
      </c>
      <c r="B5" s="660"/>
      <c r="C5" s="660"/>
      <c r="D5" s="660"/>
      <c r="E5" s="660"/>
      <c r="F5" s="660"/>
      <c r="G5" s="661"/>
      <c r="H5" s="424"/>
    </row>
    <row r="6" spans="1:16" ht="15.75" x14ac:dyDescent="0.25">
      <c r="A6" s="491" t="s">
        <v>413</v>
      </c>
      <c r="B6" s="492" t="s">
        <v>356</v>
      </c>
      <c r="C6" s="493" t="s">
        <v>357</v>
      </c>
      <c r="D6" s="494">
        <v>600</v>
      </c>
      <c r="E6" s="495">
        <v>100</v>
      </c>
      <c r="F6" s="493" t="s">
        <v>390</v>
      </c>
      <c r="G6" s="496" t="s">
        <v>358</v>
      </c>
    </row>
    <row r="7" spans="1:16" ht="15.75" x14ac:dyDescent="0.25">
      <c r="A7" s="491" t="s">
        <v>307</v>
      </c>
      <c r="B7" s="610" t="s">
        <v>356</v>
      </c>
      <c r="C7" s="611" t="s">
        <v>357</v>
      </c>
      <c r="D7" s="612">
        <v>670</v>
      </c>
      <c r="E7" s="613">
        <v>300</v>
      </c>
      <c r="F7" s="611" t="s">
        <v>393</v>
      </c>
      <c r="G7" s="614" t="s">
        <v>358</v>
      </c>
    </row>
    <row r="8" spans="1:16" ht="16.5" thickBot="1" x14ac:dyDescent="0.3">
      <c r="A8" s="433" t="s">
        <v>305</v>
      </c>
      <c r="B8" s="434" t="s">
        <v>356</v>
      </c>
      <c r="C8" s="435" t="s">
        <v>357</v>
      </c>
      <c r="D8" s="436">
        <v>720</v>
      </c>
      <c r="E8" s="437">
        <v>200</v>
      </c>
      <c r="F8" s="435" t="s">
        <v>392</v>
      </c>
      <c r="G8" s="438" t="s">
        <v>358</v>
      </c>
    </row>
    <row r="9" spans="1:16" ht="15.75" x14ac:dyDescent="0.25">
      <c r="A9" s="439" t="s">
        <v>359</v>
      </c>
      <c r="B9" s="440"/>
      <c r="C9" s="441"/>
      <c r="D9" s="442"/>
      <c r="E9" s="443"/>
      <c r="F9" s="441"/>
      <c r="G9" s="441"/>
    </row>
    <row r="10" spans="1:16" ht="15.75" x14ac:dyDescent="0.25">
      <c r="A10" s="444"/>
      <c r="B10" s="440"/>
      <c r="C10" s="441"/>
      <c r="D10" s="442"/>
      <c r="E10" s="443"/>
      <c r="F10" s="441"/>
      <c r="G10" s="441"/>
    </row>
    <row r="11" spans="1:16" x14ac:dyDescent="0.2">
      <c r="B11" s="186"/>
      <c r="C11" s="186"/>
      <c r="D11" s="186"/>
      <c r="E11" s="186"/>
      <c r="F11" s="186"/>
      <c r="G11" s="186"/>
    </row>
    <row r="12" spans="1:16" x14ac:dyDescent="0.2">
      <c r="B12" s="186"/>
      <c r="C12" s="186"/>
      <c r="D12" s="186"/>
      <c r="E12" s="186"/>
      <c r="F12" s="186"/>
      <c r="G12" s="186"/>
      <c r="N12" s="186"/>
      <c r="O12" s="186"/>
      <c r="P12" s="186"/>
    </row>
    <row r="13" spans="1:16" ht="15.75" x14ac:dyDescent="0.2">
      <c r="B13" s="445"/>
      <c r="C13" s="446"/>
      <c r="D13" s="445"/>
      <c r="E13" s="447"/>
      <c r="F13" s="448"/>
      <c r="G13" s="445"/>
      <c r="N13" s="186"/>
      <c r="O13" s="186"/>
      <c r="P13" s="186"/>
    </row>
    <row r="14" spans="1:16" x14ac:dyDescent="0.2">
      <c r="O14" s="186"/>
      <c r="P14" s="186"/>
    </row>
    <row r="15" spans="1:16" x14ac:dyDescent="0.2">
      <c r="O15" s="186"/>
      <c r="P15" s="186"/>
    </row>
    <row r="16" spans="1:16" x14ac:dyDescent="0.2">
      <c r="A16" s="565"/>
      <c r="N16" s="186"/>
      <c r="O16" s="186"/>
      <c r="P16" s="186"/>
    </row>
    <row r="17" spans="11:16" x14ac:dyDescent="0.2">
      <c r="N17" s="186"/>
      <c r="O17" s="186"/>
      <c r="P17" s="186"/>
    </row>
    <row r="18" spans="11:16" x14ac:dyDescent="0.2">
      <c r="N18" s="186"/>
      <c r="O18" s="186"/>
      <c r="P18" s="186"/>
    </row>
    <row r="19" spans="11:16" x14ac:dyDescent="0.2">
      <c r="N19" s="186"/>
      <c r="O19" s="186"/>
      <c r="P19" s="186"/>
    </row>
    <row r="20" spans="11:16" x14ac:dyDescent="0.2">
      <c r="N20" s="186"/>
      <c r="O20" s="186"/>
      <c r="P20" s="186"/>
    </row>
    <row r="21" spans="11:16" x14ac:dyDescent="0.2">
      <c r="K21" s="186"/>
      <c r="L21" s="186"/>
      <c r="M21" s="186"/>
    </row>
    <row r="22" spans="11:16" x14ac:dyDescent="0.2">
      <c r="K22" s="186"/>
      <c r="L22" s="186"/>
      <c r="M22" s="186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M25"/>
  <sheetViews>
    <sheetView showGridLines="0" zoomScale="90" zoomScaleNormal="9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8.7109375" style="14" customWidth="1"/>
    <col min="4" max="4" width="8.85546875" style="14" customWidth="1"/>
    <col min="5" max="5" width="9.85546875" style="14" bestFit="1" customWidth="1"/>
    <col min="6" max="7" width="9.42578125" style="14" customWidth="1"/>
    <col min="8" max="9" width="9.14062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368</v>
      </c>
      <c r="C1" s="13"/>
      <c r="E1" s="13"/>
      <c r="G1" s="13"/>
    </row>
    <row r="2" spans="1:16" ht="20.25" x14ac:dyDescent="0.3">
      <c r="A2" s="218" t="s">
        <v>415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379"/>
      <c r="B4" s="380"/>
      <c r="C4" s="381" t="s">
        <v>85</v>
      </c>
      <c r="D4" s="382"/>
      <c r="E4" s="383"/>
      <c r="F4" s="383"/>
      <c r="G4" s="384"/>
      <c r="H4" s="385" t="s">
        <v>86</v>
      </c>
      <c r="I4" s="385"/>
      <c r="J4" s="385"/>
      <c r="K4" s="386"/>
      <c r="L4" s="386"/>
      <c r="M4" s="386"/>
      <c r="N4" s="386"/>
      <c r="O4" s="386"/>
      <c r="P4" s="387"/>
    </row>
    <row r="5" spans="1:16" ht="15" x14ac:dyDescent="0.25">
      <c r="A5" s="388"/>
      <c r="B5" s="389"/>
      <c r="C5" s="390"/>
      <c r="D5" s="391"/>
      <c r="E5" s="391"/>
      <c r="F5" s="391"/>
      <c r="G5" s="392"/>
      <c r="H5" s="393" t="s">
        <v>87</v>
      </c>
      <c r="I5" s="394"/>
      <c r="J5" s="394"/>
      <c r="K5" s="393" t="s">
        <v>88</v>
      </c>
      <c r="L5" s="394"/>
      <c r="M5" s="394"/>
      <c r="N5" s="393" t="s">
        <v>89</v>
      </c>
      <c r="O5" s="395"/>
      <c r="P5" s="396"/>
    </row>
    <row r="6" spans="1:16" ht="45.75" thickBot="1" x14ac:dyDescent="0.25">
      <c r="A6" s="397" t="s">
        <v>90</v>
      </c>
      <c r="B6" s="398" t="s">
        <v>91</v>
      </c>
      <c r="C6" s="130" t="s">
        <v>61</v>
      </c>
      <c r="D6" s="131"/>
      <c r="E6" s="368" t="s">
        <v>92</v>
      </c>
      <c r="F6" s="181" t="s">
        <v>93</v>
      </c>
      <c r="G6" s="131"/>
      <c r="H6" s="130" t="s">
        <v>61</v>
      </c>
      <c r="I6" s="131"/>
      <c r="J6" s="369" t="s">
        <v>92</v>
      </c>
      <c r="K6" s="131" t="s">
        <v>61</v>
      </c>
      <c r="L6" s="131"/>
      <c r="M6" s="369" t="s">
        <v>92</v>
      </c>
      <c r="N6" s="131" t="s">
        <v>61</v>
      </c>
      <c r="O6" s="131"/>
      <c r="P6" s="369" t="s">
        <v>92</v>
      </c>
    </row>
    <row r="7" spans="1:16" s="15" customFormat="1" ht="29.25" customHeight="1" thickBot="1" x14ac:dyDescent="0.25">
      <c r="A7" s="399"/>
      <c r="B7" s="400"/>
      <c r="C7" s="30" t="s">
        <v>410</v>
      </c>
      <c r="D7" s="31" t="s">
        <v>403</v>
      </c>
      <c r="E7" s="416"/>
      <c r="F7" s="556" t="s">
        <v>410</v>
      </c>
      <c r="G7" s="20" t="s">
        <v>403</v>
      </c>
      <c r="H7" s="30" t="s">
        <v>410</v>
      </c>
      <c r="I7" s="31" t="s">
        <v>403</v>
      </c>
      <c r="J7" s="416"/>
      <c r="K7" s="30" t="s">
        <v>410</v>
      </c>
      <c r="L7" s="31" t="s">
        <v>403</v>
      </c>
      <c r="M7" s="416"/>
      <c r="N7" s="30" t="s">
        <v>410</v>
      </c>
      <c r="O7" s="31" t="s">
        <v>403</v>
      </c>
      <c r="P7" s="20"/>
    </row>
    <row r="8" spans="1:16" ht="15" x14ac:dyDescent="0.25">
      <c r="A8" s="401" t="s">
        <v>22</v>
      </c>
      <c r="B8" s="402" t="s">
        <v>94</v>
      </c>
      <c r="C8" s="557">
        <v>690.84400000000005</v>
      </c>
      <c r="D8" s="114">
        <v>704.87</v>
      </c>
      <c r="E8" s="356">
        <v>-1.9898704725694032</v>
      </c>
      <c r="F8" s="115">
        <v>39.944819247356882</v>
      </c>
      <c r="G8" s="528">
        <v>40.777550498555271</v>
      </c>
      <c r="H8" s="118">
        <v>721.68899999999996</v>
      </c>
      <c r="I8" s="114">
        <v>700.09799999999996</v>
      </c>
      <c r="J8" s="356">
        <v>3.0839968118749104</v>
      </c>
      <c r="K8" s="118">
        <v>676.52800000000002</v>
      </c>
      <c r="L8" s="114">
        <v>700.59400000000005</v>
      </c>
      <c r="M8" s="356">
        <v>-3.4350850849422105</v>
      </c>
      <c r="N8" s="118">
        <v>710.20399999999995</v>
      </c>
      <c r="O8" s="114">
        <v>721.32399999999996</v>
      </c>
      <c r="P8" s="357">
        <v>-1.5416095956879301</v>
      </c>
    </row>
    <row r="9" spans="1:16" ht="15" x14ac:dyDescent="0.25">
      <c r="A9" s="401"/>
      <c r="B9" s="403" t="s">
        <v>95</v>
      </c>
      <c r="C9" s="557">
        <v>726.45500000000004</v>
      </c>
      <c r="D9" s="532">
        <v>722.18700000000001</v>
      </c>
      <c r="E9" s="356">
        <v>0.59098266792396281</v>
      </c>
      <c r="F9" s="115">
        <v>18.011182096329769</v>
      </c>
      <c r="G9" s="116">
        <v>21.101728305904235</v>
      </c>
      <c r="H9" s="531">
        <v>730.476</v>
      </c>
      <c r="I9" s="532">
        <v>708.04200000000003</v>
      </c>
      <c r="J9" s="358">
        <v>3.1684561085359295</v>
      </c>
      <c r="K9" s="531">
        <v>699.226</v>
      </c>
      <c r="L9" s="532">
        <v>712.58199999999999</v>
      </c>
      <c r="M9" s="358">
        <v>-1.8743106056566115</v>
      </c>
      <c r="N9" s="531">
        <v>733.24699999999996</v>
      </c>
      <c r="O9" s="532">
        <v>728.68799999999999</v>
      </c>
      <c r="P9" s="533">
        <v>0.62564499484003699</v>
      </c>
    </row>
    <row r="10" spans="1:16" ht="15" x14ac:dyDescent="0.25">
      <c r="A10" s="404" t="s">
        <v>23</v>
      </c>
      <c r="B10" s="403" t="s">
        <v>94</v>
      </c>
      <c r="C10" s="558">
        <v>559.12699999999995</v>
      </c>
      <c r="D10" s="532">
        <v>560.55600000000004</v>
      </c>
      <c r="E10" s="356">
        <v>-0.25492546685792095</v>
      </c>
      <c r="F10" s="115">
        <v>2.6523801943542371</v>
      </c>
      <c r="G10" s="116">
        <v>3.4979971049835079</v>
      </c>
      <c r="H10" s="531">
        <v>544.72699999999998</v>
      </c>
      <c r="I10" s="532">
        <v>554.32399999999996</v>
      </c>
      <c r="J10" s="358">
        <v>-1.7312979412762177</v>
      </c>
      <c r="K10" s="531">
        <v>579.88</v>
      </c>
      <c r="L10" s="532">
        <v>538.16200000000003</v>
      </c>
      <c r="M10" s="358">
        <v>7.751940865389968</v>
      </c>
      <c r="N10" s="531">
        <v>559.34799999999996</v>
      </c>
      <c r="O10" s="532">
        <v>571.20699999999999</v>
      </c>
      <c r="P10" s="533">
        <v>-2.0761300194150349</v>
      </c>
    </row>
    <row r="11" spans="1:16" ht="15" x14ac:dyDescent="0.25">
      <c r="A11" s="405"/>
      <c r="B11" s="403" t="s">
        <v>95</v>
      </c>
      <c r="C11" s="558">
        <v>581.74400000000003</v>
      </c>
      <c r="D11" s="532">
        <v>568.79899999999998</v>
      </c>
      <c r="E11" s="356">
        <v>2.2758478829955839</v>
      </c>
      <c r="F11" s="115">
        <v>1.1403786154300428</v>
      </c>
      <c r="G11" s="116">
        <v>1.5156970235508342</v>
      </c>
      <c r="H11" s="531" t="s">
        <v>96</v>
      </c>
      <c r="I11" s="532" t="s">
        <v>96</v>
      </c>
      <c r="J11" s="550" t="s">
        <v>114</v>
      </c>
      <c r="K11" s="531" t="s">
        <v>96</v>
      </c>
      <c r="L11" s="532" t="s">
        <v>114</v>
      </c>
      <c r="M11" s="550" t="s">
        <v>114</v>
      </c>
      <c r="N11" s="531">
        <v>586.87900000000002</v>
      </c>
      <c r="O11" s="532">
        <v>580.47</v>
      </c>
      <c r="P11" s="533">
        <v>1.1041052939859064</v>
      </c>
    </row>
    <row r="12" spans="1:16" ht="15" x14ac:dyDescent="0.25">
      <c r="A12" s="404" t="s">
        <v>24</v>
      </c>
      <c r="B12" s="403" t="s">
        <v>94</v>
      </c>
      <c r="C12" s="558">
        <v>630.97199999999998</v>
      </c>
      <c r="D12" s="532">
        <v>619.02499999999998</v>
      </c>
      <c r="E12" s="356">
        <v>1.9299705181535485</v>
      </c>
      <c r="F12" s="115">
        <v>1.0051170322136866</v>
      </c>
      <c r="G12" s="116">
        <v>2.4061724072667947</v>
      </c>
      <c r="H12" s="531" t="s">
        <v>96</v>
      </c>
      <c r="I12" s="532" t="s">
        <v>96</v>
      </c>
      <c r="J12" s="358" t="s">
        <v>114</v>
      </c>
      <c r="K12" s="531" t="s">
        <v>96</v>
      </c>
      <c r="L12" s="532" t="s">
        <v>96</v>
      </c>
      <c r="M12" s="550" t="s">
        <v>114</v>
      </c>
      <c r="N12" s="531">
        <v>636.30600000000004</v>
      </c>
      <c r="O12" s="532">
        <v>617.56200000000001</v>
      </c>
      <c r="P12" s="533">
        <v>3.0351608421502663</v>
      </c>
    </row>
    <row r="13" spans="1:16" ht="15" x14ac:dyDescent="0.25">
      <c r="A13" s="401"/>
      <c r="B13" s="403" t="s">
        <v>95</v>
      </c>
      <c r="C13" s="558">
        <v>634.55899999999997</v>
      </c>
      <c r="D13" s="532">
        <v>643.59</v>
      </c>
      <c r="E13" s="356">
        <v>-1.4032225485169227</v>
      </c>
      <c r="F13" s="115">
        <v>11.186699472655331</v>
      </c>
      <c r="G13" s="116">
        <v>9.8953401479016989</v>
      </c>
      <c r="H13" s="531">
        <v>669.33299999999997</v>
      </c>
      <c r="I13" s="532">
        <v>652.78499999999997</v>
      </c>
      <c r="J13" s="358">
        <v>2.5349847193179995</v>
      </c>
      <c r="K13" s="531">
        <v>572.04600000000005</v>
      </c>
      <c r="L13" s="532">
        <v>625.39300000000003</v>
      </c>
      <c r="M13" s="358">
        <v>-8.5301562377576943</v>
      </c>
      <c r="N13" s="531">
        <v>636.66499999999996</v>
      </c>
      <c r="O13" s="532">
        <v>645.52099999999996</v>
      </c>
      <c r="P13" s="533">
        <v>-1.3719150887422709</v>
      </c>
    </row>
    <row r="14" spans="1:16" ht="15" x14ac:dyDescent="0.25">
      <c r="A14" s="405"/>
      <c r="B14" s="403" t="s">
        <v>145</v>
      </c>
      <c r="C14" s="558">
        <v>647.54200000000003</v>
      </c>
      <c r="D14" s="532">
        <v>663.20899999999995</v>
      </c>
      <c r="E14" s="356">
        <v>-2.362302079736541</v>
      </c>
      <c r="F14" s="115">
        <v>15.21719752655736</v>
      </c>
      <c r="G14" s="116">
        <v>9.2787849168708725</v>
      </c>
      <c r="H14" s="531" t="s">
        <v>96</v>
      </c>
      <c r="I14" s="532" t="s">
        <v>96</v>
      </c>
      <c r="J14" s="550" t="s">
        <v>114</v>
      </c>
      <c r="K14" s="531" t="s">
        <v>96</v>
      </c>
      <c r="L14" s="532" t="s">
        <v>96</v>
      </c>
      <c r="M14" s="550" t="s">
        <v>114</v>
      </c>
      <c r="N14" s="531">
        <v>639.86</v>
      </c>
      <c r="O14" s="532">
        <v>672.24699999999996</v>
      </c>
      <c r="P14" s="533">
        <v>-4.8177232475563212</v>
      </c>
    </row>
    <row r="15" spans="1:16" ht="15" x14ac:dyDescent="0.25">
      <c r="A15" s="404" t="s">
        <v>31</v>
      </c>
      <c r="B15" s="403" t="s">
        <v>95</v>
      </c>
      <c r="C15" s="558">
        <v>702.30399999999997</v>
      </c>
      <c r="D15" s="532">
        <v>697.94600000000003</v>
      </c>
      <c r="E15" s="356">
        <v>0.62440360715584686</v>
      </c>
      <c r="F15" s="115">
        <v>7.364374322037107</v>
      </c>
      <c r="G15" s="116">
        <v>6.7079432259274885</v>
      </c>
      <c r="H15" s="531">
        <v>708.97</v>
      </c>
      <c r="I15" s="532">
        <v>706.29399999999998</v>
      </c>
      <c r="J15" s="358">
        <v>0.37887905036713387</v>
      </c>
      <c r="K15" s="531">
        <v>703.46799999999996</v>
      </c>
      <c r="L15" s="532">
        <v>698.60299999999995</v>
      </c>
      <c r="M15" s="358">
        <v>0.69638979506243315</v>
      </c>
      <c r="N15" s="531">
        <v>699.44</v>
      </c>
      <c r="O15" s="532">
        <v>694.22199999999998</v>
      </c>
      <c r="P15" s="533">
        <v>0.75163276300665705</v>
      </c>
    </row>
    <row r="16" spans="1:16" ht="15" x14ac:dyDescent="0.25">
      <c r="A16" s="404" t="s">
        <v>97</v>
      </c>
      <c r="B16" s="403" t="s">
        <v>94</v>
      </c>
      <c r="C16" s="558">
        <v>505.52600000000001</v>
      </c>
      <c r="D16" s="532">
        <v>556.44000000000005</v>
      </c>
      <c r="E16" s="366">
        <v>-9.1499532743871814</v>
      </c>
      <c r="F16" s="115">
        <v>0.31008094449718127</v>
      </c>
      <c r="G16" s="116">
        <v>0.1030723884908287</v>
      </c>
      <c r="H16" s="531" t="s">
        <v>114</v>
      </c>
      <c r="I16" s="532" t="s">
        <v>114</v>
      </c>
      <c r="J16" s="550" t="s">
        <v>114</v>
      </c>
      <c r="K16" s="531" t="s">
        <v>96</v>
      </c>
      <c r="L16" s="532" t="s">
        <v>96</v>
      </c>
      <c r="M16" s="358" t="s">
        <v>114</v>
      </c>
      <c r="N16" s="531">
        <v>508.82299999999998</v>
      </c>
      <c r="O16" s="532">
        <v>562.27</v>
      </c>
      <c r="P16" s="542">
        <v>-9.5055756131395963</v>
      </c>
    </row>
    <row r="17" spans="1:65" ht="15" x14ac:dyDescent="0.25">
      <c r="A17" s="405"/>
      <c r="B17" s="403" t="s">
        <v>95</v>
      </c>
      <c r="C17" s="559">
        <v>544.76599999999996</v>
      </c>
      <c r="D17" s="535">
        <v>552.44000000000005</v>
      </c>
      <c r="E17" s="560">
        <v>-1.3891101296068515</v>
      </c>
      <c r="F17" s="561">
        <v>0.13940287229957932</v>
      </c>
      <c r="G17" s="121">
        <v>0.16797649952548968</v>
      </c>
      <c r="H17" s="534" t="s">
        <v>96</v>
      </c>
      <c r="I17" s="535" t="s">
        <v>96</v>
      </c>
      <c r="J17" s="359" t="s">
        <v>114</v>
      </c>
      <c r="K17" s="534" t="s">
        <v>114</v>
      </c>
      <c r="L17" s="535" t="s">
        <v>114</v>
      </c>
      <c r="M17" s="359" t="s">
        <v>114</v>
      </c>
      <c r="N17" s="534">
        <v>547.42600000000004</v>
      </c>
      <c r="O17" s="535" t="s">
        <v>96</v>
      </c>
      <c r="P17" s="543" t="s">
        <v>114</v>
      </c>
    </row>
    <row r="18" spans="1:65" ht="15.75" thickBot="1" x14ac:dyDescent="0.3">
      <c r="A18" s="406" t="s">
        <v>0</v>
      </c>
      <c r="B18" s="407" t="s">
        <v>95</v>
      </c>
      <c r="C18" s="562">
        <v>648.67899999999997</v>
      </c>
      <c r="D18" s="117">
        <v>643.42399999999998</v>
      </c>
      <c r="E18" s="359">
        <v>0.81672427512806423</v>
      </c>
      <c r="F18" s="563">
        <v>3.0283676762688123</v>
      </c>
      <c r="G18" s="121">
        <v>4.5477374810229696</v>
      </c>
      <c r="H18" s="119">
        <v>677.39499999999998</v>
      </c>
      <c r="I18" s="117">
        <v>661.29100000000005</v>
      </c>
      <c r="J18" s="360">
        <v>2.4352365297576903</v>
      </c>
      <c r="K18" s="119">
        <v>609.48099999999999</v>
      </c>
      <c r="L18" s="117">
        <v>593.66800000000001</v>
      </c>
      <c r="M18" s="360">
        <v>2.6636099638181592</v>
      </c>
      <c r="N18" s="119">
        <v>646.56200000000001</v>
      </c>
      <c r="O18" s="117">
        <v>642.096</v>
      </c>
      <c r="P18" s="564">
        <v>0.69553462410605393</v>
      </c>
    </row>
    <row r="19" spans="1:65" s="33" customFormat="1" ht="15.75" thickBot="1" x14ac:dyDescent="0.3">
      <c r="A19" s="186"/>
      <c r="B19" s="186"/>
      <c r="C19" s="186"/>
      <c r="D19" s="186"/>
      <c r="E19" s="408" t="s">
        <v>112</v>
      </c>
      <c r="F19" s="409">
        <v>100</v>
      </c>
      <c r="G19" s="410">
        <v>100</v>
      </c>
      <c r="H19" s="186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53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4" spans="1:65" ht="15" x14ac:dyDescent="0.25">
      <c r="A24" s="568"/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L33" sqref="K33:L33"/>
    </sheetView>
  </sheetViews>
  <sheetFormatPr defaultRowHeight="12.75" x14ac:dyDescent="0.2"/>
  <cols>
    <col min="1" max="1" width="12.7109375" style="186" customWidth="1"/>
    <col min="2" max="3" width="10.140625" style="186" bestFit="1" customWidth="1"/>
    <col min="4" max="4" width="2.28515625" style="186" customWidth="1"/>
    <col min="5" max="5" width="11.7109375" style="186" customWidth="1"/>
    <col min="6" max="7" width="10.28515625" style="186" bestFit="1" customWidth="1"/>
    <col min="8" max="8" width="3.28515625" style="186" customWidth="1"/>
    <col min="9" max="9" width="11.140625" style="186" customWidth="1"/>
    <col min="10" max="11" width="10.140625" style="186" bestFit="1" customWidth="1"/>
    <col min="12" max="12" width="1.5703125" style="186" customWidth="1"/>
    <col min="13" max="13" width="11.5703125" style="186" customWidth="1"/>
    <col min="14" max="14" width="11.42578125" style="186" bestFit="1" customWidth="1"/>
    <col min="15" max="15" width="11.7109375" style="186" bestFit="1" customWidth="1"/>
    <col min="16" max="16384" width="9.140625" style="186"/>
  </cols>
  <sheetData>
    <row r="1" spans="1:19" s="240" customFormat="1" ht="15.75" x14ac:dyDescent="0.25">
      <c r="A1" s="241" t="s">
        <v>308</v>
      </c>
      <c r="B1" s="242"/>
      <c r="C1" s="242"/>
      <c r="D1" s="242"/>
      <c r="E1" s="242"/>
      <c r="F1" s="242"/>
      <c r="G1" s="242"/>
      <c r="H1" s="241" t="s">
        <v>409</v>
      </c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19" s="240" customFormat="1" ht="15.75" x14ac:dyDescent="0.25">
      <c r="A2" s="243" t="s">
        <v>346</v>
      </c>
      <c r="B2" s="244">
        <v>4.3221999999999996</v>
      </c>
      <c r="C2" s="243" t="s">
        <v>309</v>
      </c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</row>
    <row r="3" spans="1:19" s="240" customFormat="1" ht="6" customHeight="1" x14ac:dyDescent="0.2">
      <c r="A3" s="242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</row>
    <row r="4" spans="1:19" s="240" customFormat="1" ht="15.75" x14ac:dyDescent="0.25">
      <c r="A4" s="245" t="s">
        <v>310</v>
      </c>
      <c r="B4" s="246"/>
      <c r="C4" s="246"/>
      <c r="D4" s="247"/>
      <c r="E4" s="245" t="s">
        <v>307</v>
      </c>
      <c r="F4" s="246"/>
      <c r="G4" s="246"/>
      <c r="H4" s="247"/>
      <c r="I4" s="245" t="s">
        <v>311</v>
      </c>
      <c r="J4" s="246"/>
      <c r="K4" s="248"/>
      <c r="L4" s="242"/>
      <c r="M4" s="245" t="s">
        <v>305</v>
      </c>
      <c r="N4" s="248"/>
      <c r="O4" s="248"/>
      <c r="P4" s="242"/>
      <c r="Q4" s="242"/>
      <c r="R4" s="242"/>
      <c r="S4" s="242"/>
    </row>
    <row r="5" spans="1:19" s="240" customFormat="1" ht="15.75" x14ac:dyDescent="0.25">
      <c r="A5" s="249" t="s">
        <v>280</v>
      </c>
      <c r="B5" s="250" t="s">
        <v>312</v>
      </c>
      <c r="C5" s="251" t="s">
        <v>313</v>
      </c>
      <c r="D5" s="242"/>
      <c r="E5" s="250" t="s">
        <v>280</v>
      </c>
      <c r="F5" s="250" t="s">
        <v>312</v>
      </c>
      <c r="G5" s="251" t="s">
        <v>313</v>
      </c>
      <c r="H5" s="242"/>
      <c r="I5" s="249" t="s">
        <v>280</v>
      </c>
      <c r="J5" s="250" t="s">
        <v>312</v>
      </c>
      <c r="K5" s="251" t="s">
        <v>313</v>
      </c>
      <c r="L5" s="242"/>
      <c r="M5" s="249" t="s">
        <v>280</v>
      </c>
      <c r="N5" s="252" t="s">
        <v>312</v>
      </c>
      <c r="O5" s="253" t="s">
        <v>313</v>
      </c>
      <c r="P5" s="242"/>
      <c r="Q5" s="242"/>
      <c r="R5" s="242"/>
      <c r="S5" s="242"/>
    </row>
    <row r="6" spans="1:19" s="240" customFormat="1" ht="15.75" x14ac:dyDescent="0.25">
      <c r="A6" s="254" t="s">
        <v>304</v>
      </c>
      <c r="B6" s="255">
        <v>825.54019999999991</v>
      </c>
      <c r="C6" s="256">
        <v>191</v>
      </c>
      <c r="D6" s="242"/>
      <c r="E6" s="254" t="s">
        <v>304</v>
      </c>
      <c r="F6" s="255">
        <v>799.60699999999997</v>
      </c>
      <c r="G6" s="256">
        <v>185</v>
      </c>
      <c r="H6" s="242"/>
      <c r="I6" s="254" t="s">
        <v>304</v>
      </c>
      <c r="J6" s="255">
        <v>765.0293999999999</v>
      </c>
      <c r="K6" s="256">
        <v>177</v>
      </c>
      <c r="L6" s="242"/>
      <c r="M6" s="254" t="s">
        <v>304</v>
      </c>
      <c r="N6" s="255">
        <v>790.96259999999995</v>
      </c>
      <c r="O6" s="256">
        <v>183</v>
      </c>
      <c r="P6" s="242"/>
      <c r="Q6" s="242"/>
      <c r="R6" s="242"/>
      <c r="S6" s="242"/>
    </row>
    <row r="7" spans="1:19" s="240" customFormat="1" ht="15.75" x14ac:dyDescent="0.25">
      <c r="A7" s="254" t="s">
        <v>341</v>
      </c>
      <c r="B7" s="255">
        <v>662.98225799999989</v>
      </c>
      <c r="C7" s="256">
        <v>153.38999999999999</v>
      </c>
      <c r="D7" s="242"/>
      <c r="E7" s="254" t="s">
        <v>391</v>
      </c>
      <c r="F7" s="255">
        <v>626.41644599999995</v>
      </c>
      <c r="G7" s="256">
        <v>144.93</v>
      </c>
      <c r="H7" s="242"/>
      <c r="I7" s="254" t="s">
        <v>341</v>
      </c>
      <c r="J7" s="255">
        <v>607.74454200000002</v>
      </c>
      <c r="K7" s="256">
        <v>140.61000000000001</v>
      </c>
      <c r="L7" s="242"/>
      <c r="M7" s="257" t="s">
        <v>286</v>
      </c>
      <c r="N7" s="255">
        <v>791.8270399999999</v>
      </c>
      <c r="O7" s="256">
        <v>183.2</v>
      </c>
      <c r="P7" s="242"/>
      <c r="Q7" s="242"/>
      <c r="R7" s="242"/>
      <c r="S7" s="242"/>
    </row>
    <row r="8" spans="1:19" s="240" customFormat="1" ht="15.75" x14ac:dyDescent="0.25">
      <c r="A8" s="254" t="s">
        <v>391</v>
      </c>
      <c r="B8" s="255">
        <v>697.94885599999986</v>
      </c>
      <c r="C8" s="256">
        <v>161.47999999999999</v>
      </c>
      <c r="D8" s="242"/>
      <c r="E8" s="257" t="s">
        <v>281</v>
      </c>
      <c r="F8" s="255">
        <v>821.21799999999996</v>
      </c>
      <c r="G8" s="256">
        <v>190</v>
      </c>
      <c r="H8" s="242"/>
      <c r="I8" s="254" t="s">
        <v>391</v>
      </c>
      <c r="J8" s="255">
        <v>567.02941799999996</v>
      </c>
      <c r="K8" s="256">
        <v>131.19</v>
      </c>
      <c r="L8" s="242"/>
      <c r="M8" s="257" t="s">
        <v>296</v>
      </c>
      <c r="N8" s="255">
        <v>718.17675199999996</v>
      </c>
      <c r="O8" s="256">
        <v>166.16</v>
      </c>
      <c r="P8" s="242"/>
      <c r="Q8" s="242"/>
      <c r="R8" s="242"/>
      <c r="S8" s="242"/>
    </row>
    <row r="9" spans="1:19" s="240" customFormat="1" ht="15.75" x14ac:dyDescent="0.25">
      <c r="A9" s="257" t="s">
        <v>281</v>
      </c>
      <c r="B9" s="255">
        <v>834.18459999999993</v>
      </c>
      <c r="C9" s="256">
        <v>193</v>
      </c>
      <c r="D9" s="242"/>
      <c r="E9" s="257" t="s">
        <v>296</v>
      </c>
      <c r="F9" s="255">
        <v>706.67969999999991</v>
      </c>
      <c r="G9" s="256">
        <v>163.5</v>
      </c>
      <c r="H9" s="242"/>
      <c r="I9" s="257" t="s">
        <v>281</v>
      </c>
      <c r="J9" s="255">
        <v>790.96259999999995</v>
      </c>
      <c r="K9" s="256">
        <v>183</v>
      </c>
      <c r="L9" s="242"/>
      <c r="M9" s="257" t="s">
        <v>333</v>
      </c>
      <c r="N9" s="255">
        <v>671.66987999999992</v>
      </c>
      <c r="O9" s="256">
        <v>155.4</v>
      </c>
      <c r="P9" s="242"/>
      <c r="Q9" s="242"/>
      <c r="R9" s="242"/>
      <c r="S9" s="242"/>
    </row>
    <row r="10" spans="1:19" s="240" customFormat="1" ht="15.75" x14ac:dyDescent="0.25">
      <c r="A10" s="257" t="s">
        <v>286</v>
      </c>
      <c r="B10" s="255">
        <v>759.84276</v>
      </c>
      <c r="C10" s="256">
        <v>175.8</v>
      </c>
      <c r="D10" s="242"/>
      <c r="E10" s="257" t="s">
        <v>297</v>
      </c>
      <c r="F10" s="255">
        <v>628.44787999999994</v>
      </c>
      <c r="G10" s="256">
        <v>145.4</v>
      </c>
      <c r="H10" s="242"/>
      <c r="I10" s="257" t="s">
        <v>286</v>
      </c>
      <c r="J10" s="255">
        <v>704.51859999999988</v>
      </c>
      <c r="K10" s="256">
        <v>163</v>
      </c>
      <c r="L10" s="242"/>
      <c r="M10" s="257" t="s">
        <v>303</v>
      </c>
      <c r="N10" s="255">
        <v>795.2847999999999</v>
      </c>
      <c r="O10" s="256">
        <v>184</v>
      </c>
      <c r="P10" s="242"/>
      <c r="Q10" s="242"/>
      <c r="R10" s="242"/>
      <c r="S10" s="242"/>
    </row>
    <row r="11" spans="1:19" s="240" customFormat="1" ht="15.75" x14ac:dyDescent="0.25">
      <c r="A11" s="257" t="s">
        <v>296</v>
      </c>
      <c r="B11" s="255">
        <v>790.96259999999995</v>
      </c>
      <c r="C11" s="256">
        <v>183</v>
      </c>
      <c r="D11" s="242"/>
      <c r="E11" s="257" t="s">
        <v>289</v>
      </c>
      <c r="F11" s="255">
        <v>623.95279200000004</v>
      </c>
      <c r="G11" s="256">
        <v>144.36000000000001</v>
      </c>
      <c r="H11" s="242"/>
      <c r="I11" s="257" t="s">
        <v>296</v>
      </c>
      <c r="J11" s="255">
        <v>752.06279999999992</v>
      </c>
      <c r="K11" s="256">
        <v>174</v>
      </c>
      <c r="L11" s="242"/>
      <c r="M11" s="257" t="s">
        <v>290</v>
      </c>
      <c r="N11" s="255">
        <v>661.08048999999994</v>
      </c>
      <c r="O11" s="256">
        <v>152.94999999999999</v>
      </c>
      <c r="P11" s="242"/>
      <c r="Q11" s="242"/>
      <c r="R11" s="242"/>
      <c r="S11" s="242"/>
    </row>
    <row r="12" spans="1:19" ht="18.75" x14ac:dyDescent="0.3">
      <c r="A12" s="257" t="s">
        <v>333</v>
      </c>
      <c r="B12" s="255">
        <v>642.45180799999991</v>
      </c>
      <c r="C12" s="256">
        <v>148.63999999999999</v>
      </c>
      <c r="D12" s="242"/>
      <c r="E12" s="483" t="s">
        <v>314</v>
      </c>
      <c r="F12" s="258">
        <v>722.18700000000001</v>
      </c>
      <c r="G12" s="259">
        <v>167.08782564434782</v>
      </c>
      <c r="H12" s="242"/>
      <c r="I12" s="257" t="s">
        <v>303</v>
      </c>
      <c r="J12" s="255">
        <v>780.1570999999999</v>
      </c>
      <c r="K12" s="256">
        <v>180.5</v>
      </c>
      <c r="L12" s="242"/>
      <c r="M12" s="257" t="s">
        <v>291</v>
      </c>
      <c r="N12" s="255">
        <v>669.94099999999992</v>
      </c>
      <c r="O12" s="256">
        <v>155</v>
      </c>
      <c r="P12" s="242"/>
      <c r="Q12" s="242"/>
      <c r="R12" s="242"/>
      <c r="S12" s="242"/>
    </row>
    <row r="13" spans="1:19" ht="18.75" x14ac:dyDescent="0.3">
      <c r="A13" s="257" t="s">
        <v>303</v>
      </c>
      <c r="B13" s="255">
        <v>812.57359999999994</v>
      </c>
      <c r="C13" s="256">
        <v>188</v>
      </c>
      <c r="D13" s="242"/>
      <c r="E13" s="257" t="s">
        <v>371</v>
      </c>
      <c r="F13" s="255">
        <v>808.25139999999988</v>
      </c>
      <c r="G13" s="256">
        <v>187</v>
      </c>
      <c r="H13" s="242"/>
      <c r="I13" s="257" t="s">
        <v>289</v>
      </c>
      <c r="J13" s="255">
        <v>622.65613199999996</v>
      </c>
      <c r="K13" s="256">
        <v>144.06</v>
      </c>
      <c r="L13" s="242"/>
      <c r="M13" s="260" t="s">
        <v>314</v>
      </c>
      <c r="N13" s="258">
        <v>697.94600000000003</v>
      </c>
      <c r="O13" s="259">
        <v>161.47933922539448</v>
      </c>
      <c r="P13" s="242"/>
      <c r="Q13" s="242"/>
      <c r="R13" s="242"/>
      <c r="S13" s="242"/>
    </row>
    <row r="14" spans="1:19" ht="15.75" x14ac:dyDescent="0.25">
      <c r="A14" s="257" t="s">
        <v>297</v>
      </c>
      <c r="B14" s="255">
        <v>738.23176000000001</v>
      </c>
      <c r="C14" s="256">
        <v>170.8</v>
      </c>
      <c r="D14" s="242"/>
      <c r="E14" s="257" t="s">
        <v>299</v>
      </c>
      <c r="F14" s="255">
        <v>615.48127999999997</v>
      </c>
      <c r="G14" s="256">
        <v>142.4</v>
      </c>
      <c r="H14" s="242"/>
      <c r="I14" s="257" t="s">
        <v>291</v>
      </c>
      <c r="J14" s="255">
        <v>637.52449999999999</v>
      </c>
      <c r="K14" s="256">
        <v>147.5</v>
      </c>
      <c r="L14" s="242"/>
      <c r="M14" s="257" t="s">
        <v>371</v>
      </c>
      <c r="N14" s="255">
        <v>760.70719999999994</v>
      </c>
      <c r="O14" s="256">
        <v>176</v>
      </c>
      <c r="P14" s="242"/>
      <c r="Q14" s="242"/>
      <c r="R14" s="242"/>
      <c r="S14" s="242"/>
    </row>
    <row r="15" spans="1:19" ht="18.75" x14ac:dyDescent="0.3">
      <c r="A15" s="257" t="s">
        <v>289</v>
      </c>
      <c r="B15" s="255">
        <v>698.33785399999988</v>
      </c>
      <c r="C15" s="256">
        <v>161.57</v>
      </c>
      <c r="D15" s="242"/>
      <c r="E15" s="257" t="s">
        <v>379</v>
      </c>
      <c r="F15" s="255">
        <v>781.06476199999997</v>
      </c>
      <c r="G15" s="256">
        <v>180.71</v>
      </c>
      <c r="H15" s="242"/>
      <c r="I15" s="260" t="s">
        <v>314</v>
      </c>
      <c r="J15" s="258">
        <v>643.59</v>
      </c>
      <c r="K15" s="259">
        <v>148.90333626393968</v>
      </c>
      <c r="L15" s="242"/>
      <c r="M15" s="257" t="s">
        <v>299</v>
      </c>
      <c r="N15" s="255">
        <v>691.16300199999989</v>
      </c>
      <c r="O15" s="256">
        <v>159.91</v>
      </c>
      <c r="P15" s="242"/>
      <c r="Q15" s="242"/>
      <c r="R15" s="242"/>
      <c r="S15" s="242"/>
    </row>
    <row r="16" spans="1:19" ht="18.75" x14ac:dyDescent="0.3">
      <c r="A16" s="483" t="s">
        <v>314</v>
      </c>
      <c r="B16" s="258">
        <v>704.87</v>
      </c>
      <c r="C16" s="259">
        <v>163.08130118920923</v>
      </c>
      <c r="D16" s="242"/>
      <c r="E16" s="261" t="s">
        <v>316</v>
      </c>
      <c r="F16" s="262">
        <v>713.33062600000005</v>
      </c>
      <c r="G16" s="263">
        <v>165.0387825644348</v>
      </c>
      <c r="H16" s="242"/>
      <c r="I16" s="257" t="s">
        <v>299</v>
      </c>
      <c r="J16" s="255">
        <v>613.57951200000002</v>
      </c>
      <c r="K16" s="256">
        <v>141.96</v>
      </c>
      <c r="L16" s="242"/>
      <c r="M16" s="257" t="s">
        <v>315</v>
      </c>
      <c r="N16" s="255">
        <v>741.25729999999999</v>
      </c>
      <c r="O16" s="256">
        <v>171.5</v>
      </c>
      <c r="P16" s="242"/>
      <c r="Q16" s="242"/>
      <c r="R16" s="242"/>
      <c r="S16" s="242"/>
    </row>
    <row r="17" spans="1:19" ht="15.75" x14ac:dyDescent="0.25">
      <c r="A17" s="257" t="s">
        <v>299</v>
      </c>
      <c r="B17" s="255">
        <v>638.04316399999993</v>
      </c>
      <c r="C17" s="256">
        <v>147.62</v>
      </c>
      <c r="D17" s="242"/>
      <c r="E17"/>
      <c r="F17"/>
      <c r="G17"/>
      <c r="H17" s="242"/>
      <c r="I17" s="257" t="s">
        <v>283</v>
      </c>
      <c r="J17" s="255">
        <v>552.59326999999996</v>
      </c>
      <c r="K17" s="256">
        <v>127.85</v>
      </c>
      <c r="L17" s="242"/>
      <c r="M17" s="257" t="s">
        <v>283</v>
      </c>
      <c r="N17" s="255">
        <v>604.935112</v>
      </c>
      <c r="O17" s="256">
        <v>139.96</v>
      </c>
      <c r="P17" s="242"/>
      <c r="Q17" s="242"/>
      <c r="R17" s="242"/>
      <c r="S17" s="242"/>
    </row>
    <row r="18" spans="1:19" ht="18.75" x14ac:dyDescent="0.3">
      <c r="A18" s="257" t="s">
        <v>315</v>
      </c>
      <c r="B18" s="255">
        <v>767.57949799999994</v>
      </c>
      <c r="C18" s="256">
        <v>177.59</v>
      </c>
      <c r="D18" s="242"/>
      <c r="E18"/>
      <c r="F18"/>
      <c r="G18"/>
      <c r="H18" s="242"/>
      <c r="I18" s="257" t="s">
        <v>295</v>
      </c>
      <c r="J18" s="255">
        <v>626.71899999999994</v>
      </c>
      <c r="K18" s="256">
        <v>145</v>
      </c>
      <c r="L18" s="242"/>
      <c r="M18" s="261" t="s">
        <v>316</v>
      </c>
      <c r="N18" s="262">
        <v>716.24593133333337</v>
      </c>
      <c r="O18" s="263">
        <v>165.71327826878289</v>
      </c>
      <c r="P18" s="242"/>
      <c r="Q18" s="242"/>
      <c r="R18" s="242"/>
      <c r="S18" s="242"/>
    </row>
    <row r="19" spans="1:19" ht="15.75" x14ac:dyDescent="0.25">
      <c r="A19" s="257" t="s">
        <v>283</v>
      </c>
      <c r="B19" s="255">
        <v>659.65416399999992</v>
      </c>
      <c r="C19" s="256">
        <v>152.62</v>
      </c>
      <c r="D19" s="242"/>
      <c r="E19"/>
      <c r="F19"/>
      <c r="G19"/>
      <c r="H19" s="242"/>
      <c r="I19" s="257" t="s">
        <v>379</v>
      </c>
      <c r="J19" s="255">
        <v>670.58933000000002</v>
      </c>
      <c r="K19" s="256">
        <v>155.15</v>
      </c>
      <c r="L19" s="242"/>
      <c r="M19" s="242"/>
      <c r="N19" s="242"/>
      <c r="O19" s="242"/>
      <c r="P19" s="242"/>
      <c r="Q19" s="242"/>
      <c r="R19" s="242"/>
      <c r="S19" s="242"/>
    </row>
    <row r="20" spans="1:19" ht="18.75" x14ac:dyDescent="0.3">
      <c r="A20" s="257" t="s">
        <v>295</v>
      </c>
      <c r="B20" s="255">
        <v>719.64629999999988</v>
      </c>
      <c r="C20" s="256">
        <v>166.5</v>
      </c>
      <c r="D20" s="242"/>
      <c r="E20" s="242"/>
      <c r="F20" s="242"/>
      <c r="G20" s="242"/>
      <c r="H20" s="242"/>
      <c r="I20" s="261" t="s">
        <v>316</v>
      </c>
      <c r="J20" s="262">
        <v>666.76830028571419</v>
      </c>
      <c r="K20" s="263">
        <v>154.26595259028139</v>
      </c>
      <c r="L20" s="242"/>
      <c r="M20" s="242"/>
      <c r="N20" s="242"/>
      <c r="O20" s="242"/>
      <c r="P20"/>
      <c r="Q20"/>
      <c r="R20"/>
      <c r="S20" s="242"/>
    </row>
    <row r="21" spans="1:19" ht="15.75" x14ac:dyDescent="0.25">
      <c r="A21" s="257" t="s">
        <v>379</v>
      </c>
      <c r="B21" s="255">
        <v>862.71111999999994</v>
      </c>
      <c r="C21" s="256">
        <v>199.6</v>
      </c>
      <c r="D21" s="242"/>
      <c r="E21" s="242"/>
      <c r="F21" s="242"/>
      <c r="G21" s="242"/>
      <c r="H21" s="242"/>
      <c r="I21" s="242"/>
      <c r="J21" s="242"/>
      <c r="K21" s="242"/>
      <c r="L21" s="242"/>
      <c r="M21" s="242"/>
      <c r="N21" s="242"/>
      <c r="O21" s="242"/>
      <c r="P21"/>
      <c r="Q21"/>
      <c r="R21"/>
      <c r="S21" s="242"/>
    </row>
    <row r="22" spans="1:19" ht="18.75" x14ac:dyDescent="0.3">
      <c r="A22" s="261" t="s">
        <v>316</v>
      </c>
      <c r="B22" s="262">
        <v>738.47253387499984</v>
      </c>
      <c r="C22" s="263">
        <v>170.85570632432555</v>
      </c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/>
      <c r="Q22"/>
      <c r="R22"/>
      <c r="S22" s="242"/>
    </row>
    <row r="23" spans="1:19" x14ac:dyDescent="0.2">
      <c r="A23" s="242"/>
      <c r="B23" s="242"/>
      <c r="C23" s="242"/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/>
      <c r="Q23"/>
      <c r="R23"/>
      <c r="S23" s="242"/>
    </row>
    <row r="24" spans="1:19" x14ac:dyDescent="0.2">
      <c r="A24" s="242"/>
      <c r="B24" s="242"/>
      <c r="C24" s="242"/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/>
      <c r="Q24"/>
      <c r="R24"/>
      <c r="S24" s="242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 s="242"/>
      <c r="O25" s="242"/>
      <c r="P25"/>
      <c r="Q25"/>
      <c r="R25"/>
      <c r="S25" s="242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 s="242"/>
      <c r="O26" s="242"/>
      <c r="P26"/>
      <c r="Q26"/>
      <c r="R26"/>
      <c r="S26" s="242"/>
    </row>
    <row r="27" spans="1:19" x14ac:dyDescent="0.2">
      <c r="A27" s="242"/>
      <c r="B27" s="242"/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/>
      <c r="Q27"/>
      <c r="R27"/>
      <c r="S27" s="242"/>
    </row>
    <row r="28" spans="1:19" x14ac:dyDescent="0.2">
      <c r="A28" s="242"/>
      <c r="B28" s="242"/>
      <c r="C28" s="242"/>
      <c r="D28" s="242"/>
      <c r="E28" s="242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/>
      <c r="Q28"/>
      <c r="R28"/>
      <c r="S28" s="242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242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242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V34" sqref="V34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855468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14" t="s">
        <v>308</v>
      </c>
      <c r="B1" s="413"/>
      <c r="C1" s="315"/>
      <c r="D1" s="315"/>
      <c r="E1" s="315"/>
      <c r="F1" s="315"/>
      <c r="G1" s="411" t="s">
        <v>408</v>
      </c>
      <c r="H1" s="316"/>
      <c r="I1" s="315"/>
      <c r="J1" s="315"/>
      <c r="K1" s="315"/>
      <c r="L1" s="315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</row>
    <row r="2" spans="1:30" ht="6" customHeight="1" x14ac:dyDescent="0.2">
      <c r="A2" s="317"/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</row>
    <row r="3" spans="1:30" x14ac:dyDescent="0.2">
      <c r="A3" s="317"/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316"/>
      <c r="AB3" s="316"/>
      <c r="AC3" s="316"/>
      <c r="AD3" s="316"/>
    </row>
    <row r="4" spans="1:30" x14ac:dyDescent="0.2">
      <c r="A4" s="317"/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6"/>
      <c r="N4" s="317"/>
      <c r="O4" s="317"/>
      <c r="P4" s="317"/>
      <c r="Q4" s="317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</row>
    <row r="5" spans="1:30" x14ac:dyDescent="0.2">
      <c r="A5" s="317"/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6"/>
      <c r="M5" s="316"/>
      <c r="N5" s="316"/>
      <c r="O5" s="317"/>
      <c r="P5" s="317"/>
      <c r="Q5" s="316"/>
      <c r="R5" s="316"/>
      <c r="S5" s="316"/>
      <c r="T5" s="316"/>
      <c r="U5" s="316"/>
      <c r="V5" s="316"/>
      <c r="W5" s="316"/>
      <c r="X5" s="316"/>
      <c r="Y5" s="316"/>
      <c r="Z5" s="316"/>
      <c r="AA5" s="316"/>
      <c r="AB5" s="316"/>
      <c r="AC5" s="316"/>
      <c r="AD5" s="316"/>
    </row>
    <row r="6" spans="1:30" x14ac:dyDescent="0.2">
      <c r="A6" s="317"/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  <c r="AA6" s="316"/>
      <c r="AB6" s="316"/>
      <c r="AC6" s="316"/>
      <c r="AD6" s="316"/>
    </row>
    <row r="7" spans="1:30" x14ac:dyDescent="0.2">
      <c r="A7" s="317"/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6"/>
      <c r="M7" s="316"/>
      <c r="N7" s="316"/>
      <c r="O7" s="316"/>
      <c r="P7" s="316"/>
      <c r="Q7" s="316"/>
      <c r="R7" s="316"/>
      <c r="S7" s="316"/>
      <c r="T7" s="316"/>
      <c r="U7" s="316"/>
      <c r="V7" s="316"/>
      <c r="W7" s="316"/>
      <c r="X7" s="316"/>
      <c r="Y7" s="316"/>
      <c r="Z7" s="316"/>
      <c r="AA7" s="316"/>
      <c r="AB7" s="316"/>
      <c r="AC7" s="316"/>
      <c r="AD7" s="316"/>
    </row>
    <row r="8" spans="1:30" x14ac:dyDescent="0.2">
      <c r="A8" s="317"/>
      <c r="B8" s="317"/>
      <c r="C8" s="317"/>
      <c r="D8" s="317"/>
      <c r="E8" s="317"/>
      <c r="F8" s="317"/>
      <c r="G8" s="317"/>
      <c r="H8" s="317"/>
      <c r="I8" s="317"/>
      <c r="J8" s="317"/>
      <c r="K8" s="317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  <c r="AA8" s="316"/>
      <c r="AB8" s="316"/>
      <c r="AC8" s="316"/>
      <c r="AD8" s="316"/>
    </row>
    <row r="9" spans="1:30" x14ac:dyDescent="0.2">
      <c r="A9" s="317"/>
      <c r="B9" s="317"/>
      <c r="C9" s="317"/>
      <c r="D9" s="317"/>
      <c r="E9" s="317"/>
      <c r="F9" s="317"/>
      <c r="G9" s="317"/>
      <c r="H9" s="317"/>
      <c r="I9" s="317"/>
      <c r="J9" s="317"/>
      <c r="K9" s="317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316"/>
      <c r="W9" s="316"/>
      <c r="X9" s="316"/>
      <c r="Y9" s="316"/>
      <c r="Z9" s="316"/>
      <c r="AA9" s="316"/>
      <c r="AB9" s="316"/>
      <c r="AC9" s="316"/>
      <c r="AD9" s="316"/>
    </row>
    <row r="10" spans="1:30" x14ac:dyDescent="0.2">
      <c r="A10" s="317"/>
      <c r="B10" s="317"/>
      <c r="C10" s="317"/>
      <c r="D10" s="317"/>
      <c r="E10" s="317"/>
      <c r="F10" s="317"/>
      <c r="G10" s="317"/>
      <c r="H10" s="317"/>
      <c r="I10" s="317"/>
      <c r="J10" s="317"/>
      <c r="K10" s="317"/>
      <c r="L10" s="316"/>
      <c r="M10" s="316"/>
      <c r="N10" s="316"/>
      <c r="O10" s="316"/>
      <c r="P10" s="316"/>
      <c r="Q10" s="316"/>
      <c r="R10" s="316"/>
      <c r="S10" s="316"/>
      <c r="T10" s="316"/>
      <c r="U10" s="316"/>
      <c r="V10" s="316"/>
      <c r="W10" s="316"/>
      <c r="X10" s="316"/>
      <c r="Y10" s="316"/>
      <c r="Z10" s="316"/>
      <c r="AA10" s="316"/>
      <c r="AB10" s="316"/>
      <c r="AC10" s="316"/>
      <c r="AD10" s="316"/>
    </row>
    <row r="11" spans="1:30" x14ac:dyDescent="0.2">
      <c r="A11" s="317"/>
      <c r="B11" s="317"/>
      <c r="C11" s="317"/>
      <c r="D11" s="317"/>
      <c r="E11" s="317"/>
      <c r="F11" s="317"/>
      <c r="G11" s="317"/>
      <c r="H11" s="317"/>
      <c r="I11" s="317"/>
      <c r="J11" s="317"/>
      <c r="K11" s="317"/>
      <c r="L11" s="316"/>
      <c r="M11" s="316"/>
      <c r="N11" s="316"/>
      <c r="O11" s="316"/>
      <c r="P11" s="316"/>
      <c r="Q11" s="316"/>
      <c r="R11" s="316"/>
      <c r="S11" s="316"/>
      <c r="T11" s="316"/>
      <c r="U11" s="316"/>
      <c r="V11" s="316"/>
      <c r="W11" s="316"/>
      <c r="X11" s="316"/>
      <c r="Y11" s="316"/>
      <c r="Z11" s="316"/>
      <c r="AA11" s="316"/>
      <c r="AB11" s="316"/>
      <c r="AC11" s="316"/>
      <c r="AD11" s="316"/>
    </row>
    <row r="12" spans="1:30" x14ac:dyDescent="0.2">
      <c r="A12" s="317"/>
      <c r="B12" s="317"/>
      <c r="C12" s="317"/>
      <c r="D12" s="317"/>
      <c r="E12" s="317"/>
      <c r="F12" s="317"/>
      <c r="G12" s="317"/>
      <c r="H12" s="317"/>
      <c r="I12" s="317"/>
      <c r="J12" s="317"/>
      <c r="K12" s="317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  <c r="Y12" s="316"/>
      <c r="Z12" s="316"/>
      <c r="AA12" s="316"/>
      <c r="AB12" s="316"/>
      <c r="AC12" s="316"/>
      <c r="AD12" s="316"/>
    </row>
    <row r="13" spans="1:30" x14ac:dyDescent="0.2">
      <c r="A13" s="317"/>
      <c r="B13" s="317"/>
      <c r="C13" s="317"/>
      <c r="D13" s="317"/>
      <c r="E13" s="317"/>
      <c r="F13" s="317"/>
      <c r="G13" s="317"/>
      <c r="H13" s="317"/>
      <c r="I13" s="317"/>
      <c r="J13" s="317"/>
      <c r="K13" s="317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16"/>
      <c r="Z13" s="316"/>
      <c r="AA13" s="316"/>
      <c r="AB13" s="316"/>
      <c r="AC13" s="316"/>
      <c r="AD13" s="316"/>
    </row>
    <row r="14" spans="1:30" x14ac:dyDescent="0.2">
      <c r="A14" s="317"/>
      <c r="B14" s="317"/>
      <c r="C14" s="317"/>
      <c r="D14" s="317"/>
      <c r="E14" s="317"/>
      <c r="F14" s="317"/>
      <c r="G14" s="317"/>
      <c r="H14" s="317"/>
      <c r="I14" s="317"/>
      <c r="J14" s="317"/>
      <c r="K14" s="317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6"/>
      <c r="Y14" s="316"/>
      <c r="Z14" s="316"/>
      <c r="AA14" s="316"/>
      <c r="AB14" s="316"/>
      <c r="AC14" s="316"/>
      <c r="AD14" s="316"/>
    </row>
    <row r="15" spans="1:30" x14ac:dyDescent="0.2">
      <c r="A15" s="317"/>
      <c r="B15" s="317"/>
      <c r="C15" s="317"/>
      <c r="D15" s="317"/>
      <c r="E15" s="317"/>
      <c r="F15" s="317"/>
      <c r="G15" s="317"/>
      <c r="H15" s="317"/>
      <c r="I15" s="317"/>
      <c r="J15" s="317"/>
      <c r="K15" s="317"/>
      <c r="L15" s="316"/>
      <c r="M15" s="316"/>
      <c r="N15" s="316"/>
      <c r="O15" s="316"/>
      <c r="P15" s="316"/>
      <c r="Q15" s="318" t="s">
        <v>317</v>
      </c>
      <c r="R15" s="316"/>
      <c r="S15" s="316"/>
      <c r="T15" s="316"/>
      <c r="U15" s="316"/>
      <c r="V15" s="316"/>
      <c r="W15" s="316"/>
      <c r="X15" s="316"/>
      <c r="Y15" s="316"/>
      <c r="Z15" s="316"/>
      <c r="AA15" s="316"/>
      <c r="AB15" s="316"/>
      <c r="AC15" s="316"/>
      <c r="AD15" s="316"/>
    </row>
    <row r="16" spans="1:30" x14ac:dyDescent="0.2">
      <c r="A16" s="317"/>
      <c r="B16" s="317"/>
      <c r="C16" s="317"/>
      <c r="D16" s="317"/>
      <c r="E16" s="317"/>
      <c r="F16" s="317"/>
      <c r="G16" s="317"/>
      <c r="H16" s="317"/>
      <c r="I16" s="317"/>
      <c r="J16" s="317"/>
      <c r="K16" s="317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316"/>
      <c r="AB16" s="316"/>
      <c r="AC16" s="316"/>
      <c r="AD16" s="316"/>
    </row>
    <row r="17" spans="1:30" x14ac:dyDescent="0.2">
      <c r="A17" s="317"/>
      <c r="B17" s="317"/>
      <c r="C17" s="317"/>
      <c r="D17" s="317"/>
      <c r="E17" s="317"/>
      <c r="F17" s="317"/>
      <c r="G17" s="317"/>
      <c r="H17" s="317"/>
      <c r="I17" s="317"/>
      <c r="J17" s="317"/>
      <c r="K17" s="317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</row>
    <row r="18" spans="1:30" x14ac:dyDescent="0.2">
      <c r="A18" s="317"/>
      <c r="B18" s="317"/>
      <c r="C18" s="317"/>
      <c r="D18" s="317"/>
      <c r="E18" s="317"/>
      <c r="F18" s="317"/>
      <c r="G18" s="317"/>
      <c r="H18" s="317"/>
      <c r="I18" s="317"/>
      <c r="J18" s="317"/>
      <c r="K18" s="317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</row>
    <row r="19" spans="1:30" x14ac:dyDescent="0.2">
      <c r="A19" s="317"/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</row>
    <row r="20" spans="1:30" x14ac:dyDescent="0.2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</row>
    <row r="21" spans="1:30" x14ac:dyDescent="0.2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316"/>
      <c r="AB21" s="316"/>
      <c r="AC21" s="316"/>
      <c r="AD21" s="316"/>
    </row>
    <row r="22" spans="1:30" x14ac:dyDescent="0.2">
      <c r="A22" s="317"/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6"/>
      <c r="M22" s="316"/>
      <c r="N22" s="316"/>
      <c r="O22" s="317"/>
      <c r="P22" s="316"/>
      <c r="Q22" s="316"/>
      <c r="R22" s="316"/>
      <c r="S22" s="316"/>
      <c r="T22" s="316"/>
      <c r="U22" s="316"/>
      <c r="V22" s="316"/>
      <c r="W22" s="316"/>
      <c r="X22" s="316"/>
      <c r="Y22" s="316"/>
      <c r="Z22" s="316"/>
      <c r="AA22" s="316"/>
      <c r="AB22" s="316"/>
      <c r="AC22" s="316"/>
      <c r="AD22" s="316"/>
    </row>
    <row r="23" spans="1:30" x14ac:dyDescent="0.2">
      <c r="A23" s="317"/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7"/>
      <c r="M23" s="316"/>
      <c r="N23" s="317"/>
      <c r="O23" s="317"/>
      <c r="P23" s="317"/>
      <c r="Q23" s="316"/>
      <c r="R23" s="316"/>
      <c r="S23" s="316"/>
      <c r="T23" s="316"/>
      <c r="U23" s="316"/>
      <c r="V23" s="316"/>
      <c r="W23" s="316"/>
      <c r="X23" s="316"/>
      <c r="Y23" s="316"/>
      <c r="Z23" s="316"/>
      <c r="AA23" s="316"/>
      <c r="AB23" s="316"/>
      <c r="AC23" s="316"/>
      <c r="AD23" s="316"/>
    </row>
    <row r="24" spans="1:30" x14ac:dyDescent="0.2">
      <c r="A24" s="317"/>
      <c r="B24" s="317"/>
      <c r="C24" s="317"/>
      <c r="D24" s="317"/>
      <c r="E24" s="317"/>
      <c r="F24" s="317"/>
      <c r="G24" s="317"/>
      <c r="H24" s="317"/>
      <c r="I24" s="317"/>
      <c r="J24" s="317"/>
      <c r="K24" s="317"/>
      <c r="L24" s="317"/>
      <c r="M24" s="316"/>
      <c r="N24" s="316"/>
      <c r="O24" s="317"/>
      <c r="P24" s="317"/>
      <c r="Q24" s="316"/>
      <c r="R24" s="316"/>
      <c r="S24" s="316"/>
      <c r="T24" s="316"/>
      <c r="U24" s="316"/>
      <c r="V24" s="316"/>
      <c r="W24" s="316"/>
      <c r="X24" s="316"/>
      <c r="Y24" s="316"/>
      <c r="Z24" s="316"/>
      <c r="AA24" s="316"/>
      <c r="AB24" s="316"/>
      <c r="AC24" s="316"/>
      <c r="AD24" s="316"/>
    </row>
    <row r="25" spans="1:30" x14ac:dyDescent="0.2">
      <c r="A25" s="317"/>
      <c r="B25" s="317"/>
      <c r="C25" s="317"/>
      <c r="D25" s="317"/>
      <c r="E25" s="317"/>
      <c r="F25" s="317"/>
      <c r="G25" s="317"/>
      <c r="H25" s="317"/>
      <c r="I25" s="317"/>
      <c r="J25" s="317"/>
      <c r="K25" s="317"/>
      <c r="L25" s="317"/>
      <c r="M25" s="316"/>
      <c r="N25" s="316"/>
      <c r="O25" s="316"/>
      <c r="P25" s="317"/>
      <c r="Q25" s="316"/>
      <c r="R25" s="316"/>
      <c r="S25" s="316"/>
      <c r="T25" s="316"/>
      <c r="U25" s="316"/>
      <c r="V25" s="316"/>
      <c r="W25" s="316"/>
      <c r="X25" s="316"/>
      <c r="Y25" s="316"/>
      <c r="Z25" s="316"/>
      <c r="AA25" s="316"/>
      <c r="AB25" s="316"/>
      <c r="AC25" s="316"/>
      <c r="AD25" s="316"/>
    </row>
    <row r="26" spans="1:30" x14ac:dyDescent="0.2">
      <c r="A26" s="317"/>
      <c r="B26" s="317"/>
      <c r="C26" s="317"/>
      <c r="D26" s="317"/>
      <c r="E26" s="317"/>
      <c r="F26" s="317"/>
      <c r="G26" s="317"/>
      <c r="H26" s="317"/>
      <c r="I26" s="317"/>
      <c r="J26" s="317"/>
      <c r="K26" s="317"/>
      <c r="L26" s="317"/>
      <c r="M26" s="316"/>
      <c r="N26" s="316"/>
      <c r="O26" s="316"/>
      <c r="P26" s="316"/>
      <c r="Q26" s="316"/>
      <c r="R26" s="316"/>
      <c r="S26" s="316"/>
      <c r="T26" s="316"/>
      <c r="U26" s="316"/>
      <c r="V26" s="316"/>
      <c r="W26" s="316"/>
      <c r="X26" s="316"/>
      <c r="Y26" s="316"/>
      <c r="Z26" s="316"/>
      <c r="AA26" s="316"/>
      <c r="AB26" s="316"/>
      <c r="AC26" s="316"/>
      <c r="AD26" s="316"/>
    </row>
    <row r="27" spans="1:30" x14ac:dyDescent="0.2">
      <c r="A27" s="317"/>
      <c r="B27" s="317"/>
      <c r="C27" s="317"/>
      <c r="D27" s="317"/>
      <c r="E27" s="317"/>
      <c r="F27" s="317"/>
      <c r="G27" s="317"/>
      <c r="H27" s="317"/>
      <c r="I27" s="317"/>
      <c r="J27" s="316"/>
      <c r="K27" s="316"/>
      <c r="L27" s="316"/>
      <c r="M27" s="316"/>
      <c r="N27" s="316"/>
      <c r="O27" s="316"/>
      <c r="P27" s="316"/>
      <c r="Q27" s="316"/>
      <c r="R27" s="316"/>
      <c r="S27" s="316"/>
      <c r="T27" s="316"/>
      <c r="U27" s="316"/>
      <c r="V27" s="316"/>
      <c r="W27" s="316"/>
      <c r="X27" s="316"/>
      <c r="Y27" s="316"/>
      <c r="Z27" s="316"/>
      <c r="AA27" s="316"/>
      <c r="AB27" s="316"/>
      <c r="AC27" s="316"/>
      <c r="AD27" s="316"/>
    </row>
    <row r="28" spans="1:30" x14ac:dyDescent="0.2">
      <c r="A28" s="317"/>
      <c r="B28" s="317"/>
      <c r="C28" s="317"/>
      <c r="D28" s="317"/>
      <c r="E28" s="317"/>
      <c r="F28" s="317"/>
      <c r="G28" s="317"/>
      <c r="H28" s="317"/>
      <c r="I28" s="317"/>
      <c r="J28" s="316"/>
      <c r="K28" s="316"/>
      <c r="L28" s="316"/>
      <c r="M28" s="316"/>
      <c r="N28" s="316"/>
      <c r="O28" s="316"/>
      <c r="P28" s="316"/>
      <c r="Q28" s="316"/>
      <c r="R28" s="316"/>
      <c r="S28" s="316"/>
      <c r="T28" s="316"/>
      <c r="U28" s="316"/>
      <c r="V28" s="316"/>
      <c r="W28" s="316"/>
      <c r="X28" s="316"/>
      <c r="Y28" s="316"/>
      <c r="Z28" s="316"/>
      <c r="AA28" s="316"/>
      <c r="AB28" s="316"/>
      <c r="AC28" s="316"/>
      <c r="AD28" s="316"/>
    </row>
    <row r="29" spans="1:30" x14ac:dyDescent="0.2">
      <c r="A29" s="316"/>
      <c r="B29" s="316"/>
      <c r="C29" s="316"/>
      <c r="D29" s="316"/>
      <c r="E29" s="316"/>
      <c r="F29" s="316"/>
      <c r="G29" s="316"/>
      <c r="H29" s="316"/>
      <c r="I29" s="316"/>
      <c r="J29" s="316"/>
      <c r="K29" s="316"/>
      <c r="L29" s="316"/>
      <c r="M29" s="316"/>
      <c r="N29" s="316"/>
      <c r="O29" s="316"/>
      <c r="P29" s="316"/>
      <c r="Q29" s="316"/>
      <c r="R29" s="316"/>
      <c r="S29" s="316"/>
      <c r="T29" s="316"/>
      <c r="U29" s="316"/>
      <c r="V29" s="316"/>
      <c r="W29" s="316"/>
      <c r="X29" s="316"/>
      <c r="Y29" s="316"/>
      <c r="Z29" s="316"/>
      <c r="AA29" s="316"/>
      <c r="AB29" s="316"/>
      <c r="AC29" s="316"/>
      <c r="AD29" s="316"/>
    </row>
    <row r="30" spans="1:30" x14ac:dyDescent="0.2">
      <c r="A30" s="316"/>
      <c r="B30" s="316"/>
      <c r="C30" s="316"/>
      <c r="D30" s="316"/>
      <c r="E30" s="316"/>
      <c r="F30" s="316"/>
      <c r="G30" s="316"/>
      <c r="H30" s="316"/>
      <c r="I30" s="316"/>
      <c r="J30" s="316"/>
      <c r="K30" s="316"/>
      <c r="L30" s="316"/>
      <c r="M30" s="316"/>
      <c r="N30" s="316"/>
      <c r="O30" s="316"/>
      <c r="P30" s="316"/>
      <c r="Q30" s="316"/>
      <c r="R30" s="316"/>
      <c r="S30" s="316"/>
      <c r="T30" s="316"/>
      <c r="U30" s="316"/>
      <c r="V30" s="316"/>
      <c r="W30" s="316"/>
      <c r="X30" s="316"/>
      <c r="Y30" s="316"/>
      <c r="Z30" s="316"/>
      <c r="AA30" s="316"/>
      <c r="AB30" s="316"/>
      <c r="AC30" s="316"/>
      <c r="AD30" s="316"/>
    </row>
    <row r="31" spans="1:30" x14ac:dyDescent="0.2">
      <c r="A31" s="316"/>
      <c r="B31" s="316"/>
      <c r="C31" s="316"/>
      <c r="D31" s="316"/>
      <c r="E31" s="316"/>
      <c r="F31" s="316"/>
      <c r="G31" s="316"/>
      <c r="H31" s="316"/>
      <c r="I31" s="316"/>
      <c r="J31" s="316"/>
      <c r="K31" s="316"/>
      <c r="L31" s="316"/>
      <c r="M31" s="316"/>
      <c r="N31" s="316"/>
      <c r="O31" s="316"/>
      <c r="P31" s="316"/>
      <c r="Q31" s="316"/>
      <c r="R31" s="316"/>
      <c r="S31" s="316"/>
      <c r="T31" s="316"/>
      <c r="U31" s="316"/>
      <c r="V31" s="316"/>
      <c r="W31" s="316"/>
      <c r="X31" s="316"/>
      <c r="Y31" s="316"/>
      <c r="Z31" s="316"/>
      <c r="AA31" s="316"/>
      <c r="AB31" s="316"/>
      <c r="AC31" s="316"/>
      <c r="AD31" s="316"/>
    </row>
    <row r="32" spans="1:30" x14ac:dyDescent="0.2">
      <c r="A32" s="316"/>
      <c r="B32" s="316"/>
      <c r="C32" s="316"/>
      <c r="D32" s="316"/>
      <c r="E32" s="316"/>
      <c r="F32" s="316"/>
      <c r="G32" s="316"/>
      <c r="H32" s="316"/>
      <c r="I32" s="316"/>
      <c r="J32" s="316"/>
      <c r="K32" s="316"/>
      <c r="L32" s="316"/>
      <c r="M32" s="316"/>
      <c r="N32" s="316"/>
      <c r="O32" s="316"/>
      <c r="P32" s="316"/>
      <c r="Q32" s="316"/>
      <c r="R32" s="316"/>
      <c r="S32" s="316"/>
      <c r="T32" s="316"/>
      <c r="U32" s="316"/>
      <c r="V32" s="316"/>
      <c r="W32" s="316"/>
      <c r="X32" s="316"/>
      <c r="Y32" s="316"/>
      <c r="Z32" s="316"/>
      <c r="AA32" s="316"/>
      <c r="AB32" s="316"/>
      <c r="AC32" s="316"/>
      <c r="AD32" s="316"/>
    </row>
    <row r="33" spans="1:30" x14ac:dyDescent="0.2">
      <c r="A33" s="316"/>
      <c r="B33" s="316"/>
      <c r="C33" s="316"/>
      <c r="D33" s="316"/>
      <c r="E33" s="316"/>
      <c r="F33" s="316"/>
      <c r="G33" s="316"/>
      <c r="H33" s="316"/>
      <c r="I33" s="316"/>
      <c r="J33" s="316"/>
      <c r="K33" s="316"/>
      <c r="L33" s="316"/>
      <c r="M33" s="316"/>
      <c r="N33" s="316"/>
      <c r="O33" s="316"/>
      <c r="P33" s="316"/>
      <c r="Q33" s="316"/>
      <c r="R33" s="316"/>
      <c r="S33" s="316"/>
      <c r="T33" s="316"/>
      <c r="U33" s="316"/>
      <c r="V33" s="316"/>
      <c r="W33" s="316"/>
      <c r="X33" s="316"/>
      <c r="Y33" s="316"/>
      <c r="Z33" s="316"/>
      <c r="AA33" s="316"/>
      <c r="AB33" s="316"/>
      <c r="AC33" s="316"/>
      <c r="AD33" s="316"/>
    </row>
    <row r="34" spans="1:30" x14ac:dyDescent="0.2">
      <c r="A34" s="316"/>
      <c r="B34" s="316"/>
      <c r="C34" s="316"/>
      <c r="D34" s="316"/>
      <c r="E34" s="316"/>
      <c r="F34" s="316"/>
      <c r="G34" s="316"/>
      <c r="H34" s="316"/>
      <c r="I34" s="316"/>
      <c r="J34" s="316"/>
      <c r="K34" s="316"/>
      <c r="L34" s="316"/>
      <c r="M34" s="316"/>
      <c r="N34" s="316"/>
      <c r="O34" s="316"/>
      <c r="P34" s="316"/>
      <c r="Q34" s="316"/>
      <c r="R34" s="316"/>
      <c r="S34" s="316"/>
      <c r="T34" s="316"/>
      <c r="U34" s="316"/>
      <c r="V34" s="316"/>
      <c r="W34" s="316"/>
      <c r="X34" s="316"/>
      <c r="Y34" s="316"/>
      <c r="Z34" s="316"/>
      <c r="AA34" s="316"/>
      <c r="AB34" s="316"/>
      <c r="AC34" s="316"/>
      <c r="AD34" s="316"/>
    </row>
    <row r="35" spans="1:30" ht="18.75" x14ac:dyDescent="0.3">
      <c r="A35" s="316"/>
      <c r="B35" s="316"/>
      <c r="C35" s="316"/>
      <c r="D35" s="316"/>
      <c r="E35" s="316"/>
      <c r="F35" s="316"/>
      <c r="G35" s="316"/>
      <c r="H35" s="316"/>
      <c r="I35" s="319"/>
      <c r="J35" s="320"/>
      <c r="K35" s="320"/>
      <c r="L35" s="320"/>
      <c r="M35" s="320"/>
      <c r="N35" s="320"/>
      <c r="O35" s="320"/>
      <c r="P35" s="320"/>
      <c r="Q35" s="316"/>
      <c r="R35" s="316"/>
      <c r="S35" s="316"/>
      <c r="T35" s="316"/>
      <c r="U35" s="316"/>
      <c r="V35" s="316"/>
      <c r="W35" s="316"/>
      <c r="X35" s="316"/>
      <c r="Y35" s="316"/>
      <c r="Z35" s="316"/>
      <c r="AA35" s="316"/>
      <c r="AB35" s="316"/>
      <c r="AC35" s="316"/>
      <c r="AD35" s="316"/>
    </row>
    <row r="36" spans="1:30" x14ac:dyDescent="0.2">
      <c r="A36" s="316"/>
      <c r="B36" s="316"/>
      <c r="C36" s="316"/>
      <c r="D36" s="316"/>
      <c r="E36" s="316"/>
      <c r="F36" s="316"/>
      <c r="G36" s="316"/>
      <c r="H36" s="316"/>
      <c r="I36" s="316"/>
      <c r="J36" s="316"/>
      <c r="K36" s="316"/>
      <c r="L36" s="316"/>
      <c r="M36" s="316"/>
      <c r="N36" s="316"/>
      <c r="O36" s="316"/>
      <c r="P36" s="316"/>
      <c r="Q36" s="316"/>
      <c r="R36" s="316"/>
      <c r="S36" s="316"/>
      <c r="T36" s="316"/>
      <c r="U36" s="316"/>
      <c r="V36" s="316"/>
      <c r="W36" s="316"/>
      <c r="X36" s="316"/>
      <c r="Y36" s="316"/>
      <c r="Z36" s="316"/>
      <c r="AA36" s="316"/>
      <c r="AB36" s="316"/>
      <c r="AC36" s="316"/>
      <c r="AD36" s="316"/>
    </row>
    <row r="37" spans="1:30" x14ac:dyDescent="0.2">
      <c r="A37" s="316"/>
      <c r="B37" s="316"/>
      <c r="C37" s="316"/>
      <c r="D37" s="316"/>
      <c r="E37" s="316"/>
      <c r="F37" s="316"/>
      <c r="G37" s="316"/>
      <c r="H37" s="316"/>
      <c r="I37" s="316"/>
      <c r="J37" s="321"/>
      <c r="K37" s="321"/>
      <c r="L37" s="321"/>
      <c r="M37" s="321"/>
      <c r="N37" s="321"/>
      <c r="O37" s="321"/>
      <c r="P37" s="321"/>
      <c r="Q37" s="316"/>
      <c r="R37" s="316"/>
      <c r="S37" s="316"/>
      <c r="T37" s="316"/>
      <c r="U37" s="316"/>
      <c r="V37" s="316"/>
      <c r="W37" s="316"/>
      <c r="X37" s="316"/>
      <c r="Y37" s="316"/>
      <c r="Z37" s="316"/>
      <c r="AA37" s="316"/>
      <c r="AB37" s="316"/>
      <c r="AC37" s="316"/>
      <c r="AD37" s="316"/>
    </row>
    <row r="38" spans="1:30" x14ac:dyDescent="0.2">
      <c r="A38" s="316"/>
      <c r="B38" s="316"/>
      <c r="C38" s="316"/>
      <c r="D38" s="316"/>
      <c r="E38" s="316"/>
      <c r="F38" s="316"/>
      <c r="G38" s="316"/>
      <c r="H38" s="316"/>
      <c r="I38" s="316"/>
      <c r="J38" s="316"/>
      <c r="K38" s="316"/>
      <c r="L38" s="316"/>
      <c r="M38" s="316"/>
      <c r="N38" s="316"/>
      <c r="O38" s="316"/>
      <c r="P38" s="316"/>
      <c r="Q38" s="316"/>
      <c r="R38" s="316"/>
      <c r="S38" s="316"/>
      <c r="T38" s="316"/>
      <c r="U38" s="316"/>
      <c r="V38" s="316"/>
      <c r="W38" s="316"/>
      <c r="X38" s="316"/>
      <c r="Y38" s="316"/>
      <c r="Z38" s="316"/>
      <c r="AA38" s="316"/>
      <c r="AB38" s="316"/>
      <c r="AC38" s="316"/>
      <c r="AD38" s="316"/>
    </row>
    <row r="39" spans="1:30" x14ac:dyDescent="0.2">
      <c r="A39" s="316"/>
      <c r="B39" s="316"/>
      <c r="C39" s="316"/>
      <c r="D39" s="316"/>
      <c r="E39" s="316"/>
      <c r="F39" s="316"/>
      <c r="G39" s="316"/>
      <c r="H39" s="316"/>
      <c r="I39" s="316"/>
      <c r="J39" s="316"/>
      <c r="K39" s="316"/>
      <c r="L39" s="316"/>
      <c r="M39" s="316"/>
      <c r="N39" s="316"/>
      <c r="O39" s="316"/>
      <c r="P39" s="316"/>
      <c r="Q39" s="316"/>
      <c r="R39" s="316"/>
      <c r="S39" s="316"/>
      <c r="T39" s="316"/>
      <c r="U39" s="316"/>
      <c r="V39" s="316"/>
      <c r="W39" s="316"/>
      <c r="X39" s="316"/>
      <c r="Y39" s="316"/>
      <c r="Z39" s="316"/>
      <c r="AA39" s="316"/>
      <c r="AB39" s="316"/>
      <c r="AC39" s="316"/>
      <c r="AD39" s="316"/>
    </row>
    <row r="40" spans="1:30" x14ac:dyDescent="0.2">
      <c r="A40" s="316"/>
      <c r="B40" s="316"/>
      <c r="C40" s="316"/>
      <c r="D40" s="316"/>
      <c r="E40" s="316"/>
      <c r="F40" s="316"/>
      <c r="G40" s="316"/>
      <c r="H40" s="316"/>
      <c r="I40" s="316"/>
      <c r="J40" s="316"/>
      <c r="K40" s="316"/>
      <c r="L40" s="316"/>
      <c r="M40" s="316"/>
      <c r="N40" s="316"/>
      <c r="O40" s="316"/>
      <c r="P40" s="316"/>
      <c r="Q40" s="316"/>
      <c r="R40" s="316"/>
      <c r="S40" s="316"/>
      <c r="T40" s="316"/>
      <c r="U40" s="316"/>
      <c r="V40" s="316"/>
      <c r="W40" s="316"/>
      <c r="X40" s="316"/>
      <c r="Y40" s="316"/>
      <c r="Z40" s="316"/>
      <c r="AA40" s="316"/>
      <c r="AB40" s="316"/>
      <c r="AC40" s="316"/>
      <c r="AD40" s="316"/>
    </row>
    <row r="41" spans="1:30" x14ac:dyDescent="0.2">
      <c r="A41" s="316"/>
      <c r="B41" s="316"/>
      <c r="C41" s="316"/>
      <c r="D41" s="316"/>
      <c r="E41" s="316"/>
      <c r="F41" s="316"/>
      <c r="G41" s="316"/>
      <c r="H41" s="316"/>
      <c r="I41" s="316"/>
      <c r="J41" s="316"/>
      <c r="K41" s="316"/>
      <c r="L41" s="316"/>
      <c r="M41" s="316"/>
      <c r="N41" s="316"/>
      <c r="O41" s="316"/>
      <c r="P41" s="316"/>
      <c r="Q41" s="316"/>
      <c r="R41" s="316"/>
      <c r="S41" s="316"/>
      <c r="T41" s="316"/>
      <c r="U41" s="316"/>
      <c r="V41" s="316"/>
      <c r="W41" s="316"/>
      <c r="X41" s="316"/>
      <c r="Y41" s="316"/>
      <c r="Z41" s="316"/>
      <c r="AA41" s="316"/>
      <c r="AB41" s="316"/>
      <c r="AC41" s="316"/>
      <c r="AD41" s="316"/>
    </row>
    <row r="42" spans="1:30" x14ac:dyDescent="0.2">
      <c r="A42" s="316"/>
      <c r="B42" s="316"/>
      <c r="C42" s="316"/>
      <c r="D42" s="316"/>
      <c r="E42" s="316"/>
      <c r="F42" s="316"/>
      <c r="G42" s="316"/>
      <c r="H42" s="316"/>
      <c r="I42" s="316"/>
      <c r="J42" s="316"/>
      <c r="K42" s="316"/>
      <c r="L42" s="316"/>
      <c r="M42" s="316"/>
      <c r="N42" s="316"/>
      <c r="O42" s="316"/>
      <c r="P42" s="316"/>
      <c r="Q42" s="316"/>
      <c r="R42" s="316"/>
      <c r="S42" s="316"/>
      <c r="T42" s="316"/>
      <c r="U42" s="316"/>
      <c r="V42" s="316"/>
      <c r="W42" s="316"/>
      <c r="X42" s="316"/>
      <c r="Y42" s="316"/>
      <c r="Z42" s="316"/>
      <c r="AA42" s="316"/>
      <c r="AB42" s="316"/>
      <c r="AC42" s="316"/>
      <c r="AD42" s="316"/>
    </row>
    <row r="43" spans="1:30" x14ac:dyDescent="0.2">
      <c r="A43" s="316"/>
      <c r="B43" s="316"/>
      <c r="C43" s="316"/>
      <c r="D43" s="316"/>
      <c r="E43" s="316"/>
      <c r="F43" s="316"/>
      <c r="G43" s="316"/>
      <c r="H43" s="316"/>
      <c r="I43" s="316"/>
      <c r="J43" s="316"/>
      <c r="K43" s="316"/>
      <c r="L43" s="316"/>
      <c r="M43" s="316"/>
      <c r="N43" s="316"/>
      <c r="O43" s="316"/>
      <c r="P43" s="316"/>
      <c r="Q43" s="316"/>
      <c r="R43" s="316"/>
      <c r="S43" s="316"/>
      <c r="T43" s="316"/>
      <c r="U43" s="316"/>
      <c r="V43" s="316"/>
      <c r="W43" s="316"/>
      <c r="X43" s="316"/>
      <c r="Y43" s="316"/>
      <c r="Z43" s="316"/>
      <c r="AA43" s="316"/>
      <c r="AB43" s="316"/>
      <c r="AC43" s="316"/>
      <c r="AD43" s="316"/>
    </row>
    <row r="44" spans="1:30" x14ac:dyDescent="0.2">
      <c r="A44" s="316"/>
      <c r="B44" s="316"/>
      <c r="C44" s="316"/>
      <c r="D44" s="316"/>
      <c r="E44" s="316"/>
      <c r="F44" s="316"/>
      <c r="G44" s="316"/>
      <c r="H44" s="316"/>
      <c r="I44" s="316"/>
      <c r="J44" s="316"/>
      <c r="K44" s="316"/>
      <c r="L44" s="316"/>
      <c r="M44" s="316"/>
      <c r="N44" s="316"/>
      <c r="O44" s="316"/>
      <c r="P44" s="316"/>
      <c r="Q44" s="316"/>
      <c r="R44" s="316"/>
      <c r="S44" s="316"/>
      <c r="T44" s="316"/>
      <c r="U44" s="316"/>
      <c r="V44" s="316"/>
      <c r="W44" s="316"/>
      <c r="X44" s="316"/>
      <c r="Y44" s="316"/>
      <c r="Z44" s="316"/>
      <c r="AA44" s="316"/>
      <c r="AB44" s="316"/>
      <c r="AC44" s="316"/>
      <c r="AD44" s="316"/>
    </row>
    <row r="45" spans="1:30" x14ac:dyDescent="0.2">
      <c r="A45" s="316"/>
      <c r="B45" s="316"/>
      <c r="C45" s="316"/>
      <c r="D45" s="316"/>
      <c r="E45" s="316"/>
      <c r="F45" s="316"/>
      <c r="G45" s="316"/>
      <c r="H45" s="316"/>
      <c r="I45" s="316"/>
      <c r="J45" s="316"/>
      <c r="K45" s="316"/>
      <c r="L45" s="316"/>
      <c r="M45" s="316"/>
      <c r="N45" s="316"/>
      <c r="O45" s="316"/>
      <c r="P45" s="316"/>
      <c r="Q45" s="316"/>
      <c r="R45" s="316"/>
      <c r="S45" s="316"/>
      <c r="T45" s="316"/>
      <c r="U45" s="316"/>
      <c r="V45" s="316"/>
      <c r="W45" s="316"/>
      <c r="X45" s="316"/>
      <c r="Y45" s="316"/>
      <c r="Z45" s="316"/>
      <c r="AA45" s="316"/>
      <c r="AB45" s="316"/>
      <c r="AC45" s="316"/>
      <c r="AD45" s="316"/>
    </row>
    <row r="46" spans="1:30" x14ac:dyDescent="0.2">
      <c r="A46" s="316"/>
      <c r="B46" s="316"/>
      <c r="C46" s="316"/>
      <c r="D46" s="316"/>
      <c r="E46" s="316"/>
      <c r="F46" s="316"/>
      <c r="G46" s="316"/>
      <c r="H46" s="316"/>
      <c r="I46" s="316"/>
      <c r="J46" s="316"/>
      <c r="K46" s="316"/>
      <c r="L46" s="316"/>
      <c r="M46" s="316"/>
      <c r="N46" s="316"/>
      <c r="O46" s="316"/>
      <c r="P46" s="316"/>
      <c r="Q46" s="316"/>
      <c r="R46" s="316"/>
      <c r="S46" s="316"/>
      <c r="T46" s="316"/>
      <c r="U46" s="316"/>
      <c r="V46" s="316"/>
      <c r="W46" s="316"/>
      <c r="X46" s="316"/>
      <c r="Y46" s="316"/>
      <c r="Z46" s="316"/>
      <c r="AA46" s="316"/>
      <c r="AB46" s="316"/>
      <c r="AC46" s="316"/>
      <c r="AD46" s="316"/>
    </row>
    <row r="47" spans="1:30" x14ac:dyDescent="0.2">
      <c r="A47" s="316"/>
      <c r="B47" s="316"/>
      <c r="C47" s="316"/>
      <c r="D47" s="316"/>
      <c r="E47" s="316"/>
      <c r="F47" s="316"/>
      <c r="G47" s="316"/>
      <c r="H47" s="316"/>
      <c r="I47" s="316"/>
      <c r="J47" s="316"/>
      <c r="K47" s="316"/>
      <c r="L47" s="316"/>
      <c r="M47" s="316"/>
      <c r="N47" s="316"/>
      <c r="O47" s="316"/>
      <c r="P47" s="316"/>
      <c r="Q47" s="316"/>
      <c r="R47" s="316"/>
      <c r="S47" s="316"/>
      <c r="T47" s="316"/>
      <c r="U47" s="316"/>
      <c r="V47" s="316"/>
      <c r="W47" s="316"/>
      <c r="X47" s="316"/>
      <c r="Y47" s="316"/>
      <c r="Z47" s="316"/>
      <c r="AA47" s="316"/>
      <c r="AB47" s="316"/>
      <c r="AC47" s="316"/>
      <c r="AD47" s="316"/>
    </row>
    <row r="48" spans="1:30" x14ac:dyDescent="0.2">
      <c r="A48" s="316"/>
      <c r="B48" s="316"/>
      <c r="C48" s="316"/>
      <c r="D48" s="316"/>
      <c r="E48" s="316"/>
      <c r="F48" s="316"/>
      <c r="G48" s="316"/>
      <c r="H48" s="316"/>
      <c r="I48" s="316"/>
      <c r="J48" s="316"/>
      <c r="K48" s="316"/>
      <c r="L48" s="316"/>
      <c r="M48" s="316"/>
      <c r="N48" s="316"/>
      <c r="O48" s="316"/>
      <c r="P48" s="316"/>
      <c r="Q48" s="316"/>
      <c r="R48" s="316"/>
      <c r="S48" s="316"/>
      <c r="T48" s="316"/>
      <c r="U48" s="316"/>
      <c r="V48" s="316"/>
      <c r="W48" s="316"/>
      <c r="X48" s="316"/>
      <c r="Y48" s="316"/>
      <c r="Z48" s="316"/>
      <c r="AA48" s="316"/>
      <c r="AB48" s="316"/>
      <c r="AC48" s="316"/>
      <c r="AD48" s="316"/>
    </row>
    <row r="49" spans="1:30" x14ac:dyDescent="0.2">
      <c r="A49" s="316"/>
      <c r="B49" s="316"/>
      <c r="C49" s="316"/>
      <c r="D49" s="316"/>
      <c r="E49" s="316"/>
      <c r="F49" s="316"/>
      <c r="G49" s="316"/>
      <c r="H49" s="316"/>
      <c r="I49" s="316"/>
      <c r="J49" s="316"/>
      <c r="K49" s="316"/>
      <c r="L49" s="316"/>
      <c r="M49" s="316"/>
      <c r="N49" s="316"/>
      <c r="O49" s="316"/>
      <c r="P49" s="316"/>
      <c r="Q49" s="316"/>
      <c r="R49" s="316"/>
      <c r="S49" s="316"/>
      <c r="T49" s="316"/>
      <c r="U49" s="316"/>
      <c r="V49" s="316"/>
      <c r="W49" s="316"/>
      <c r="X49" s="316"/>
      <c r="Y49" s="316"/>
      <c r="Z49" s="316"/>
      <c r="AA49" s="316"/>
      <c r="AB49" s="316"/>
      <c r="AC49" s="316"/>
      <c r="AD49" s="316"/>
    </row>
    <row r="50" spans="1:30" x14ac:dyDescent="0.2">
      <c r="A50" s="316"/>
      <c r="B50" s="316"/>
      <c r="C50" s="316"/>
      <c r="D50" s="316"/>
      <c r="E50" s="316"/>
      <c r="F50" s="316"/>
      <c r="G50" s="316"/>
      <c r="H50" s="316"/>
      <c r="I50" s="316"/>
      <c r="J50" s="316"/>
      <c r="K50" s="316"/>
      <c r="L50" s="316"/>
      <c r="M50" s="316"/>
      <c r="N50" s="316"/>
      <c r="O50" s="316"/>
      <c r="P50" s="316"/>
      <c r="Q50" s="316"/>
      <c r="R50" s="316"/>
      <c r="S50" s="316"/>
      <c r="T50" s="316"/>
      <c r="U50" s="316"/>
      <c r="V50" s="316"/>
      <c r="W50" s="316"/>
      <c r="X50" s="316"/>
      <c r="Y50" s="316"/>
      <c r="Z50" s="316"/>
      <c r="AA50" s="316"/>
      <c r="AB50" s="316"/>
      <c r="AC50" s="316"/>
      <c r="AD50" s="316"/>
    </row>
    <row r="51" spans="1:30" x14ac:dyDescent="0.2">
      <c r="A51" s="316"/>
      <c r="B51" s="316"/>
      <c r="C51" s="316"/>
      <c r="D51" s="316"/>
      <c r="E51" s="316"/>
      <c r="F51" s="316"/>
      <c r="G51" s="316"/>
      <c r="H51" s="316"/>
      <c r="I51" s="316"/>
      <c r="J51" s="316"/>
      <c r="K51" s="316"/>
      <c r="L51" s="316"/>
      <c r="M51" s="316"/>
      <c r="N51" s="316"/>
      <c r="O51" s="316"/>
      <c r="P51" s="316"/>
      <c r="Q51" s="316"/>
      <c r="R51" s="316"/>
      <c r="S51" s="316"/>
      <c r="T51" s="316"/>
      <c r="U51" s="316"/>
      <c r="V51" s="316"/>
      <c r="W51" s="316"/>
      <c r="X51" s="316"/>
      <c r="Y51" s="316"/>
      <c r="Z51" s="316"/>
      <c r="AA51" s="316"/>
      <c r="AB51" s="316"/>
      <c r="AC51" s="316"/>
      <c r="AD51" s="316"/>
    </row>
    <row r="52" spans="1:30" x14ac:dyDescent="0.2">
      <c r="A52" s="316"/>
      <c r="B52" s="316"/>
      <c r="C52" s="316"/>
      <c r="D52" s="316"/>
      <c r="E52" s="316"/>
      <c r="F52" s="316"/>
      <c r="G52" s="316"/>
      <c r="H52" s="316"/>
      <c r="I52" s="316"/>
      <c r="J52" s="316"/>
      <c r="K52" s="316"/>
      <c r="L52" s="316"/>
      <c r="M52" s="316"/>
      <c r="N52" s="316"/>
      <c r="O52" s="316"/>
      <c r="P52" s="316"/>
      <c r="Q52" s="316"/>
      <c r="R52" s="316"/>
      <c r="S52" s="316"/>
      <c r="T52" s="316"/>
      <c r="U52" s="316"/>
      <c r="V52" s="316"/>
      <c r="W52" s="316"/>
      <c r="X52" s="316"/>
      <c r="Y52" s="316"/>
      <c r="Z52" s="316"/>
      <c r="AA52" s="316"/>
      <c r="AB52" s="316"/>
      <c r="AC52" s="316"/>
      <c r="AD52" s="316"/>
    </row>
    <row r="53" spans="1:30" x14ac:dyDescent="0.2">
      <c r="A53" s="316"/>
      <c r="B53" s="316"/>
      <c r="C53" s="316"/>
      <c r="D53" s="316"/>
      <c r="E53" s="316"/>
      <c r="F53" s="316"/>
      <c r="G53" s="316"/>
      <c r="H53" s="316"/>
      <c r="I53" s="316"/>
      <c r="J53" s="316"/>
      <c r="K53" s="316"/>
      <c r="L53" s="316"/>
      <c r="M53" s="316"/>
      <c r="N53" s="316"/>
      <c r="O53" s="316"/>
      <c r="P53" s="316"/>
      <c r="Q53" s="316"/>
      <c r="R53" s="316"/>
      <c r="S53" s="316"/>
      <c r="T53" s="316"/>
      <c r="U53" s="316"/>
      <c r="V53" s="316"/>
      <c r="W53" s="316"/>
      <c r="X53" s="316"/>
      <c r="Y53" s="316"/>
      <c r="Z53" s="316"/>
      <c r="AA53" s="316"/>
      <c r="AB53" s="316"/>
      <c r="AC53" s="316"/>
      <c r="AD53" s="316"/>
    </row>
    <row r="54" spans="1:30" x14ac:dyDescent="0.2">
      <c r="A54" s="316"/>
      <c r="B54" s="316"/>
      <c r="C54" s="316"/>
      <c r="D54" s="316"/>
      <c r="E54" s="316"/>
      <c r="F54" s="316"/>
      <c r="G54" s="316"/>
      <c r="H54" s="316"/>
      <c r="I54" s="316"/>
      <c r="J54" s="316"/>
      <c r="K54" s="316"/>
      <c r="L54" s="316"/>
      <c r="M54" s="316"/>
      <c r="N54" s="316"/>
      <c r="O54" s="316"/>
      <c r="P54" s="316"/>
      <c r="Q54" s="316"/>
      <c r="R54" s="316"/>
      <c r="S54" s="316"/>
      <c r="T54" s="316"/>
      <c r="U54" s="316"/>
      <c r="V54" s="316"/>
      <c r="W54" s="316"/>
      <c r="X54" s="316"/>
      <c r="Y54" s="316"/>
      <c r="Z54" s="316"/>
      <c r="AA54" s="316"/>
      <c r="AB54" s="316"/>
      <c r="AC54" s="316"/>
      <c r="AD54" s="316"/>
    </row>
    <row r="55" spans="1:30" x14ac:dyDescent="0.2">
      <c r="A55" s="316"/>
      <c r="B55" s="316"/>
      <c r="C55" s="316"/>
      <c r="D55" s="316"/>
      <c r="E55" s="316"/>
      <c r="F55" s="316"/>
      <c r="G55" s="316"/>
      <c r="H55" s="316"/>
      <c r="I55" s="316"/>
      <c r="J55" s="316"/>
      <c r="K55" s="316"/>
      <c r="L55" s="316"/>
      <c r="M55" s="316"/>
      <c r="N55" s="316"/>
      <c r="O55" s="316"/>
      <c r="P55" s="316"/>
      <c r="Q55" s="316"/>
      <c r="R55" s="316"/>
      <c r="S55" s="316"/>
      <c r="T55" s="316"/>
      <c r="U55" s="316"/>
      <c r="V55" s="316"/>
      <c r="W55" s="316"/>
      <c r="X55" s="316"/>
      <c r="Y55" s="316"/>
      <c r="Z55" s="316"/>
      <c r="AA55" s="316"/>
      <c r="AB55" s="316"/>
      <c r="AC55" s="316"/>
      <c r="AD55" s="316"/>
    </row>
    <row r="56" spans="1:30" x14ac:dyDescent="0.2">
      <c r="A56" s="316"/>
      <c r="B56" s="316"/>
      <c r="C56" s="316"/>
      <c r="D56" s="316"/>
      <c r="E56" s="316"/>
      <c r="F56" s="316"/>
      <c r="G56" s="316"/>
      <c r="H56" s="316"/>
      <c r="I56" s="316"/>
      <c r="J56" s="316"/>
      <c r="K56" s="316"/>
      <c r="L56" s="316"/>
      <c r="M56" s="316"/>
      <c r="N56" s="316"/>
      <c r="O56" s="316"/>
      <c r="P56" s="316"/>
      <c r="Q56" s="316"/>
      <c r="R56" s="316"/>
      <c r="S56" s="316"/>
      <c r="T56" s="316"/>
      <c r="U56" s="316"/>
      <c r="V56" s="316"/>
      <c r="W56" s="316"/>
      <c r="X56" s="316"/>
      <c r="Y56" s="316"/>
      <c r="Z56" s="316"/>
      <c r="AA56" s="316"/>
      <c r="AB56" s="316"/>
      <c r="AC56" s="316"/>
      <c r="AD56" s="316"/>
    </row>
    <row r="57" spans="1:30" x14ac:dyDescent="0.2">
      <c r="A57" s="316"/>
      <c r="B57" s="316"/>
      <c r="C57" s="316"/>
      <c r="D57" s="316"/>
      <c r="E57" s="316"/>
      <c r="F57" s="316"/>
      <c r="G57" s="316"/>
      <c r="H57" s="316"/>
      <c r="I57" s="316"/>
      <c r="J57" s="316"/>
      <c r="K57" s="316"/>
      <c r="L57" s="316"/>
      <c r="M57" s="316"/>
      <c r="N57" s="316"/>
      <c r="O57" s="316"/>
      <c r="P57" s="316"/>
      <c r="Q57" s="316"/>
      <c r="R57" s="316"/>
      <c r="S57" s="316"/>
      <c r="T57" s="316"/>
      <c r="U57" s="316"/>
      <c r="V57" s="316"/>
      <c r="W57" s="316"/>
      <c r="X57" s="316"/>
      <c r="Y57" s="316"/>
      <c r="Z57" s="316"/>
      <c r="AA57" s="316"/>
      <c r="AB57" s="316"/>
      <c r="AC57" s="316"/>
      <c r="AD57" s="31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J35" sqref="J35"/>
    </sheetView>
  </sheetViews>
  <sheetFormatPr defaultRowHeight="12.75" x14ac:dyDescent="0.2"/>
  <cols>
    <col min="1" max="1" width="17.85546875" style="107" customWidth="1"/>
    <col min="2" max="2" width="8.85546875" style="107" customWidth="1"/>
    <col min="3" max="3" width="9.7109375" style="107" customWidth="1"/>
    <col min="4" max="4" width="9.28515625" style="107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366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18" t="s">
        <v>415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27" t="s">
        <v>61</v>
      </c>
      <c r="D6" s="128" t="s">
        <v>61</v>
      </c>
      <c r="E6" s="361" t="s">
        <v>92</v>
      </c>
      <c r="F6" s="125" t="s">
        <v>93</v>
      </c>
      <c r="G6" s="126" t="s">
        <v>93</v>
      </c>
      <c r="H6" s="127" t="s">
        <v>61</v>
      </c>
      <c r="I6" s="128" t="s">
        <v>61</v>
      </c>
      <c r="J6" s="361" t="s">
        <v>92</v>
      </c>
      <c r="K6" s="127" t="s">
        <v>61</v>
      </c>
      <c r="L6" s="128" t="s">
        <v>61</v>
      </c>
      <c r="M6" s="362" t="s">
        <v>92</v>
      </c>
      <c r="N6" s="127" t="s">
        <v>61</v>
      </c>
      <c r="O6" s="128" t="s">
        <v>61</v>
      </c>
      <c r="P6" s="363" t="s">
        <v>92</v>
      </c>
    </row>
    <row r="7" spans="1:16" ht="30" customHeight="1" thickBot="1" x14ac:dyDescent="0.25">
      <c r="A7" s="85"/>
      <c r="B7" s="86"/>
      <c r="C7" s="30" t="s">
        <v>410</v>
      </c>
      <c r="D7" s="31" t="s">
        <v>403</v>
      </c>
      <c r="E7" s="574"/>
      <c r="F7" s="32" t="s">
        <v>410</v>
      </c>
      <c r="G7" s="20" t="s">
        <v>403</v>
      </c>
      <c r="H7" s="30" t="s">
        <v>410</v>
      </c>
      <c r="I7" s="31" t="s">
        <v>403</v>
      </c>
      <c r="J7" s="574"/>
      <c r="K7" s="30" t="s">
        <v>410</v>
      </c>
      <c r="L7" s="31" t="s">
        <v>403</v>
      </c>
      <c r="M7" s="575"/>
      <c r="N7" s="30" t="s">
        <v>410</v>
      </c>
      <c r="O7" s="31" t="s">
        <v>403</v>
      </c>
      <c r="P7" s="576"/>
    </row>
    <row r="8" spans="1:16" ht="31.5" x14ac:dyDescent="0.25">
      <c r="A8" s="87" t="s">
        <v>238</v>
      </c>
      <c r="B8" s="88"/>
      <c r="C8" s="509"/>
      <c r="D8" s="510"/>
      <c r="E8" s="577"/>
      <c r="F8" s="510"/>
      <c r="G8" s="510"/>
      <c r="H8" s="510"/>
      <c r="I8" s="510"/>
      <c r="J8" s="577"/>
      <c r="K8" s="510"/>
      <c r="L8" s="510"/>
      <c r="M8" s="578"/>
      <c r="N8" s="509"/>
      <c r="O8" s="510"/>
      <c r="P8" s="579"/>
    </row>
    <row r="9" spans="1:16" ht="15.75" x14ac:dyDescent="0.2">
      <c r="A9" s="89" t="s">
        <v>165</v>
      </c>
      <c r="B9" s="90">
        <v>450</v>
      </c>
      <c r="C9" s="511">
        <v>1287.519</v>
      </c>
      <c r="D9" s="512">
        <v>1294.9860000000001</v>
      </c>
      <c r="E9" s="580">
        <v>-0.57660855020827229</v>
      </c>
      <c r="F9" s="513">
        <v>63.565859851826168</v>
      </c>
      <c r="G9" s="514">
        <v>67.86020062615809</v>
      </c>
      <c r="H9" s="515">
        <v>1254.5440000000001</v>
      </c>
      <c r="I9" s="512">
        <v>1351.3150000000001</v>
      </c>
      <c r="J9" s="580">
        <v>-7.1612466375345463</v>
      </c>
      <c r="K9" s="515">
        <v>1375.25</v>
      </c>
      <c r="L9" s="512">
        <v>1305.6690000000001</v>
      </c>
      <c r="M9" s="581">
        <v>5.3291454419152098</v>
      </c>
      <c r="N9" s="515">
        <v>1216.598</v>
      </c>
      <c r="O9" s="512">
        <v>1223.7670000000001</v>
      </c>
      <c r="P9" s="582">
        <v>-0.58581412965050506</v>
      </c>
    </row>
    <row r="10" spans="1:16" ht="15.75" x14ac:dyDescent="0.2">
      <c r="A10" s="91" t="s">
        <v>166</v>
      </c>
      <c r="B10" s="92">
        <v>500</v>
      </c>
      <c r="C10" s="516">
        <v>1282.2280000000001</v>
      </c>
      <c r="D10" s="517">
        <v>1280.674</v>
      </c>
      <c r="E10" s="583">
        <v>0.12134235566585153</v>
      </c>
      <c r="F10" s="518">
        <v>13.480963282871286</v>
      </c>
      <c r="G10" s="519">
        <v>12.991502140438312</v>
      </c>
      <c r="H10" s="520">
        <v>1566.1669999999999</v>
      </c>
      <c r="I10" s="517">
        <v>1642.6869999999999</v>
      </c>
      <c r="J10" s="583">
        <v>-4.6582215601633168</v>
      </c>
      <c r="K10" s="520">
        <v>1314.662</v>
      </c>
      <c r="L10" s="517">
        <v>1480.9480000000001</v>
      </c>
      <c r="M10" s="584">
        <v>-11.228348328233</v>
      </c>
      <c r="N10" s="520">
        <v>1188.0709999999999</v>
      </c>
      <c r="O10" s="517">
        <v>1149.1099999999999</v>
      </c>
      <c r="P10" s="585">
        <v>3.3905370243057682</v>
      </c>
    </row>
    <row r="11" spans="1:16" ht="15.75" x14ac:dyDescent="0.2">
      <c r="A11" s="91" t="s">
        <v>167</v>
      </c>
      <c r="B11" s="92">
        <v>500</v>
      </c>
      <c r="C11" s="516">
        <v>1358.53</v>
      </c>
      <c r="D11" s="517">
        <v>1438.2449999999999</v>
      </c>
      <c r="E11" s="583">
        <v>-5.5425188337174767</v>
      </c>
      <c r="F11" s="518">
        <v>5.837722630416935</v>
      </c>
      <c r="G11" s="519">
        <v>7.0960322024151825</v>
      </c>
      <c r="H11" s="520">
        <v>1572.777</v>
      </c>
      <c r="I11" s="517">
        <v>1500.999</v>
      </c>
      <c r="J11" s="583">
        <v>4.7820151778915259</v>
      </c>
      <c r="K11" s="520">
        <v>1582.2619999999999</v>
      </c>
      <c r="L11" s="517">
        <v>1547.866</v>
      </c>
      <c r="M11" s="586">
        <v>2.2221561814782387</v>
      </c>
      <c r="N11" s="520">
        <v>1181.7260000000001</v>
      </c>
      <c r="O11" s="517">
        <v>1228.671</v>
      </c>
      <c r="P11" s="585">
        <v>-3.8207949890572768</v>
      </c>
    </row>
    <row r="12" spans="1:16" ht="15.75" x14ac:dyDescent="0.2">
      <c r="A12" s="91" t="s">
        <v>168</v>
      </c>
      <c r="B12" s="364" t="s">
        <v>217</v>
      </c>
      <c r="C12" s="516">
        <v>1597.9680000000001</v>
      </c>
      <c r="D12" s="517">
        <v>1649.232</v>
      </c>
      <c r="E12" s="583">
        <v>-3.1083558892866434</v>
      </c>
      <c r="F12" s="518">
        <v>0.75208672197265958</v>
      </c>
      <c r="G12" s="519">
        <v>1.1213341000575046</v>
      </c>
      <c r="H12" s="520" t="s">
        <v>96</v>
      </c>
      <c r="I12" s="517" t="s">
        <v>96</v>
      </c>
      <c r="J12" s="587" t="s">
        <v>114</v>
      </c>
      <c r="K12" s="520" t="s">
        <v>96</v>
      </c>
      <c r="L12" s="517" t="s">
        <v>96</v>
      </c>
      <c r="M12" s="584" t="s">
        <v>114</v>
      </c>
      <c r="N12" s="520" t="s">
        <v>96</v>
      </c>
      <c r="O12" s="517" t="s">
        <v>96</v>
      </c>
      <c r="P12" s="588" t="s">
        <v>114</v>
      </c>
    </row>
    <row r="13" spans="1:16" ht="15.75" x14ac:dyDescent="0.2">
      <c r="A13" s="91" t="s">
        <v>169</v>
      </c>
      <c r="B13" s="92">
        <v>550</v>
      </c>
      <c r="C13" s="516">
        <v>1806.1949999999999</v>
      </c>
      <c r="D13" s="517">
        <v>1732.683</v>
      </c>
      <c r="E13" s="583">
        <v>4.2426687397521619</v>
      </c>
      <c r="F13" s="518">
        <v>16.363367512912948</v>
      </c>
      <c r="G13" s="519">
        <v>10.930930930930934</v>
      </c>
      <c r="H13" s="520">
        <v>1928.9649999999999</v>
      </c>
      <c r="I13" s="517">
        <v>1972.3510000000001</v>
      </c>
      <c r="J13" s="583">
        <v>-2.1997098893655433</v>
      </c>
      <c r="K13" s="520">
        <v>1332.1679999999999</v>
      </c>
      <c r="L13" s="517">
        <v>1265.546</v>
      </c>
      <c r="M13" s="589">
        <v>5.2642890894522871</v>
      </c>
      <c r="N13" s="516">
        <v>1174.443</v>
      </c>
      <c r="O13" s="517">
        <v>1174.2080000000001</v>
      </c>
      <c r="P13" s="585">
        <v>2.001348994385151E-2</v>
      </c>
    </row>
    <row r="14" spans="1:16" ht="16.5" thickBot="1" x14ac:dyDescent="0.25">
      <c r="A14" s="93"/>
      <c r="B14" s="94" t="s">
        <v>112</v>
      </c>
      <c r="C14" s="521" t="s">
        <v>170</v>
      </c>
      <c r="D14" s="522" t="s">
        <v>170</v>
      </c>
      <c r="E14" s="590" t="s">
        <v>170</v>
      </c>
      <c r="F14" s="523">
        <v>100</v>
      </c>
      <c r="G14" s="524">
        <v>100.00000000000003</v>
      </c>
      <c r="H14" s="521" t="s">
        <v>170</v>
      </c>
      <c r="I14" s="522" t="s">
        <v>170</v>
      </c>
      <c r="J14" s="591" t="s">
        <v>170</v>
      </c>
      <c r="K14" s="521" t="s">
        <v>170</v>
      </c>
      <c r="L14" s="522" t="s">
        <v>170</v>
      </c>
      <c r="M14" s="592" t="s">
        <v>170</v>
      </c>
      <c r="N14" s="521" t="s">
        <v>170</v>
      </c>
      <c r="O14" s="522" t="s">
        <v>170</v>
      </c>
      <c r="P14" s="591" t="s">
        <v>170</v>
      </c>
    </row>
    <row r="15" spans="1:16" ht="15.75" x14ac:dyDescent="0.25">
      <c r="A15" s="101" t="s">
        <v>171</v>
      </c>
      <c r="B15" s="102">
        <v>450</v>
      </c>
      <c r="C15" s="525">
        <v>1321.3530000000001</v>
      </c>
      <c r="D15" s="526">
        <v>1332.6869999999999</v>
      </c>
      <c r="E15" s="356">
        <v>-0.85046226158128901</v>
      </c>
      <c r="F15" s="527">
        <v>5.823511289395368</v>
      </c>
      <c r="G15" s="528">
        <v>5.2348230657218515</v>
      </c>
      <c r="H15" s="118">
        <v>1320.251</v>
      </c>
      <c r="I15" s="114">
        <v>1425.028</v>
      </c>
      <c r="J15" s="356">
        <v>-7.3526274571447043</v>
      </c>
      <c r="K15" s="118">
        <v>1416.655</v>
      </c>
      <c r="L15" s="114">
        <v>1362.1949999999999</v>
      </c>
      <c r="M15" s="593">
        <v>3.9979591761825612</v>
      </c>
      <c r="N15" s="525">
        <v>1218.7539999999999</v>
      </c>
      <c r="O15" s="114">
        <v>1202.4380000000001</v>
      </c>
      <c r="P15" s="357">
        <v>1.3569098780976485</v>
      </c>
    </row>
    <row r="16" spans="1:16" ht="15.75" x14ac:dyDescent="0.25">
      <c r="A16" s="95" t="s">
        <v>172</v>
      </c>
      <c r="B16" s="96">
        <v>500</v>
      </c>
      <c r="C16" s="529">
        <v>1536.9269999999999</v>
      </c>
      <c r="D16" s="120">
        <v>1586.2550000000001</v>
      </c>
      <c r="E16" s="358">
        <v>-3.1097143901831799</v>
      </c>
      <c r="F16" s="530">
        <v>2.7815758465061471</v>
      </c>
      <c r="G16" s="116">
        <v>2.2752637674595086</v>
      </c>
      <c r="H16" s="531">
        <v>1935.2719999999999</v>
      </c>
      <c r="I16" s="532">
        <v>1943.8240000000001</v>
      </c>
      <c r="J16" s="358">
        <v>-0.43995752701891394</v>
      </c>
      <c r="K16" s="531">
        <v>1438.942</v>
      </c>
      <c r="L16" s="532">
        <v>1532.115</v>
      </c>
      <c r="M16" s="594">
        <v>-6.0813320148944436</v>
      </c>
      <c r="N16" s="529">
        <v>1279.6079999999999</v>
      </c>
      <c r="O16" s="532">
        <v>1243.4549999999999</v>
      </c>
      <c r="P16" s="533">
        <v>2.9074634787748672</v>
      </c>
    </row>
    <row r="17" spans="1:16" ht="15.75" x14ac:dyDescent="0.25">
      <c r="A17" s="97" t="s">
        <v>173</v>
      </c>
      <c r="B17" s="96">
        <v>550</v>
      </c>
      <c r="C17" s="525">
        <v>1780.8779999999999</v>
      </c>
      <c r="D17" s="526">
        <v>1658.0229999999999</v>
      </c>
      <c r="E17" s="358">
        <v>7.4097283330810271</v>
      </c>
      <c r="F17" s="530">
        <v>1.3574588776349599</v>
      </c>
      <c r="G17" s="116">
        <v>0.80289404206373338</v>
      </c>
      <c r="H17" s="531">
        <v>1928.9649999999999</v>
      </c>
      <c r="I17" s="532">
        <v>1972.3510000000001</v>
      </c>
      <c r="J17" s="358">
        <v>-2.1997098893655433</v>
      </c>
      <c r="K17" s="531">
        <v>1332.1679999999999</v>
      </c>
      <c r="L17" s="532">
        <v>1265.546</v>
      </c>
      <c r="M17" s="595">
        <v>5.2642890894522871</v>
      </c>
      <c r="N17" s="525">
        <v>1242.297</v>
      </c>
      <c r="O17" s="532">
        <v>1204.1130000000001</v>
      </c>
      <c r="P17" s="533">
        <v>3.1711309486734196</v>
      </c>
    </row>
    <row r="18" spans="1:16" ht="15.75" x14ac:dyDescent="0.25">
      <c r="A18" s="97"/>
      <c r="B18" s="98">
        <v>650</v>
      </c>
      <c r="C18" s="525">
        <v>1020.866</v>
      </c>
      <c r="D18" s="526">
        <v>1021.2569999999999</v>
      </c>
      <c r="E18" s="356">
        <v>-3.8286151282190747E-2</v>
      </c>
      <c r="F18" s="530">
        <v>0.93210164743546975</v>
      </c>
      <c r="G18" s="121">
        <v>1.0381044898575427</v>
      </c>
      <c r="H18" s="534" t="s">
        <v>96</v>
      </c>
      <c r="I18" s="535" t="s">
        <v>96</v>
      </c>
      <c r="J18" s="596" t="s">
        <v>114</v>
      </c>
      <c r="K18" s="534" t="s">
        <v>96</v>
      </c>
      <c r="L18" s="535" t="s">
        <v>96</v>
      </c>
      <c r="M18" s="597" t="s">
        <v>114</v>
      </c>
      <c r="N18" s="525">
        <v>997.99599999999998</v>
      </c>
      <c r="O18" s="535">
        <v>995.52300000000002</v>
      </c>
      <c r="P18" s="598">
        <v>0.24841214115595081</v>
      </c>
    </row>
    <row r="19" spans="1:16" ht="15.75" thickBot="1" x14ac:dyDescent="0.3">
      <c r="A19" s="99"/>
      <c r="B19" s="100" t="s">
        <v>112</v>
      </c>
      <c r="C19" s="536" t="s">
        <v>170</v>
      </c>
      <c r="D19" s="537" t="s">
        <v>170</v>
      </c>
      <c r="E19" s="599" t="s">
        <v>170</v>
      </c>
      <c r="F19" s="538">
        <v>10.894647660971945</v>
      </c>
      <c r="G19" s="539">
        <v>9.3510853651026355</v>
      </c>
      <c r="H19" s="540" t="s">
        <v>170</v>
      </c>
      <c r="I19" s="541" t="s">
        <v>170</v>
      </c>
      <c r="J19" s="600" t="s">
        <v>170</v>
      </c>
      <c r="K19" s="540" t="s">
        <v>170</v>
      </c>
      <c r="L19" s="541" t="s">
        <v>170</v>
      </c>
      <c r="M19" s="601" t="s">
        <v>170</v>
      </c>
      <c r="N19" s="536" t="s">
        <v>170</v>
      </c>
      <c r="O19" s="541" t="s">
        <v>170</v>
      </c>
      <c r="P19" s="602" t="s">
        <v>170</v>
      </c>
    </row>
    <row r="20" spans="1:16" ht="16.5" thickTop="1" x14ac:dyDescent="0.25">
      <c r="A20" s="101" t="s">
        <v>171</v>
      </c>
      <c r="B20" s="102">
        <v>450</v>
      </c>
      <c r="C20" s="525">
        <v>1121.9570000000001</v>
      </c>
      <c r="D20" s="526">
        <v>1110.6489999999999</v>
      </c>
      <c r="E20" s="356">
        <v>1.0181434458591527</v>
      </c>
      <c r="F20" s="115">
        <v>0.68674905432058764</v>
      </c>
      <c r="G20" s="528">
        <v>0.49298838449756549</v>
      </c>
      <c r="H20" s="118">
        <v>1182.287</v>
      </c>
      <c r="I20" s="114">
        <v>1192.4659999999999</v>
      </c>
      <c r="J20" s="356">
        <v>-0.85360924336625632</v>
      </c>
      <c r="K20" s="118" t="s">
        <v>96</v>
      </c>
      <c r="L20" s="114">
        <v>1059.6469999999999</v>
      </c>
      <c r="M20" s="603" t="s">
        <v>114</v>
      </c>
      <c r="N20" s="525">
        <v>1103.2629999999999</v>
      </c>
      <c r="O20" s="114">
        <v>1101.7429999999999</v>
      </c>
      <c r="P20" s="357">
        <v>0.13796320920577504</v>
      </c>
    </row>
    <row r="21" spans="1:16" ht="15.75" x14ac:dyDescent="0.25">
      <c r="A21" s="95" t="s">
        <v>174</v>
      </c>
      <c r="B21" s="96">
        <v>500</v>
      </c>
      <c r="C21" s="525">
        <v>1043.681</v>
      </c>
      <c r="D21" s="120">
        <v>1030.165</v>
      </c>
      <c r="E21" s="356">
        <v>1.3120228312940234</v>
      </c>
      <c r="F21" s="115">
        <v>16.534184206597999</v>
      </c>
      <c r="G21" s="116">
        <v>17.203061708970775</v>
      </c>
      <c r="H21" s="531">
        <v>1111.4849999999999</v>
      </c>
      <c r="I21" s="532">
        <v>1104.999</v>
      </c>
      <c r="J21" s="358">
        <v>0.58696885698537971</v>
      </c>
      <c r="K21" s="531">
        <v>1008.848</v>
      </c>
      <c r="L21" s="532">
        <v>991.37099999999998</v>
      </c>
      <c r="M21" s="594">
        <v>1.7629121691072238</v>
      </c>
      <c r="N21" s="525">
        <v>1016.961</v>
      </c>
      <c r="O21" s="532">
        <v>1016.7619999999999</v>
      </c>
      <c r="P21" s="533">
        <v>1.9571935221818788E-2</v>
      </c>
    </row>
    <row r="22" spans="1:16" ht="15.75" x14ac:dyDescent="0.25">
      <c r="A22" s="97" t="s">
        <v>175</v>
      </c>
      <c r="B22" s="96">
        <v>550</v>
      </c>
      <c r="C22" s="529">
        <v>1015.7670000000001</v>
      </c>
      <c r="D22" s="120">
        <v>1010.255</v>
      </c>
      <c r="E22" s="356">
        <v>0.54560482254480869</v>
      </c>
      <c r="F22" s="115">
        <v>3.4815850571536555</v>
      </c>
      <c r="G22" s="116">
        <v>3.4680032341436573</v>
      </c>
      <c r="H22" s="531">
        <v>1025.933</v>
      </c>
      <c r="I22" s="532">
        <v>985.27800000000002</v>
      </c>
      <c r="J22" s="358">
        <v>4.126246602481733</v>
      </c>
      <c r="K22" s="531">
        <v>994.04399999999998</v>
      </c>
      <c r="L22" s="532">
        <v>1035.7280000000001</v>
      </c>
      <c r="M22" s="594">
        <v>-4.0246087775941248</v>
      </c>
      <c r="N22" s="529">
        <v>1023.5839999999999</v>
      </c>
      <c r="O22" s="532">
        <v>1016.971</v>
      </c>
      <c r="P22" s="533">
        <v>0.65026436348725214</v>
      </c>
    </row>
    <row r="23" spans="1:16" ht="15.75" x14ac:dyDescent="0.25">
      <c r="A23" s="97"/>
      <c r="B23" s="96">
        <v>650</v>
      </c>
      <c r="C23" s="529">
        <v>965.601</v>
      </c>
      <c r="D23" s="120">
        <v>958.40899999999999</v>
      </c>
      <c r="E23" s="356">
        <v>0.75041031542900871</v>
      </c>
      <c r="F23" s="115">
        <v>2.2151210247321766</v>
      </c>
      <c r="G23" s="116">
        <v>2.075096497867412</v>
      </c>
      <c r="H23" s="531">
        <v>956.149</v>
      </c>
      <c r="I23" s="532">
        <v>945.13699999999994</v>
      </c>
      <c r="J23" s="358">
        <v>1.1651220934108026</v>
      </c>
      <c r="K23" s="531">
        <v>961.51199999999994</v>
      </c>
      <c r="L23" s="532">
        <v>956.14800000000002</v>
      </c>
      <c r="M23" s="594">
        <v>0.5610010165790148</v>
      </c>
      <c r="N23" s="529">
        <v>980.452</v>
      </c>
      <c r="O23" s="532">
        <v>969.48599999999999</v>
      </c>
      <c r="P23" s="542">
        <v>1.1311148381719807</v>
      </c>
    </row>
    <row r="24" spans="1:16" ht="15.75" x14ac:dyDescent="0.25">
      <c r="A24" s="97"/>
      <c r="B24" s="103">
        <v>750</v>
      </c>
      <c r="C24" s="529">
        <v>943.976</v>
      </c>
      <c r="D24" s="120">
        <v>930.38800000000003</v>
      </c>
      <c r="E24" s="356">
        <v>1.4604659561387254</v>
      </c>
      <c r="F24" s="115">
        <v>16.664086097321608</v>
      </c>
      <c r="G24" s="116">
        <v>16.947667661940606</v>
      </c>
      <c r="H24" s="531">
        <v>908.61300000000006</v>
      </c>
      <c r="I24" s="532">
        <v>897.27800000000002</v>
      </c>
      <c r="J24" s="358">
        <v>1.2632651196173355</v>
      </c>
      <c r="K24" s="531">
        <v>957.99300000000005</v>
      </c>
      <c r="L24" s="532">
        <v>939.81399999999996</v>
      </c>
      <c r="M24" s="594">
        <v>1.9343189184242933</v>
      </c>
      <c r="N24" s="529">
        <v>951.56500000000005</v>
      </c>
      <c r="O24" s="532">
        <v>940.44600000000003</v>
      </c>
      <c r="P24" s="533">
        <v>1.182311371413141</v>
      </c>
    </row>
    <row r="25" spans="1:16" ht="15.75" x14ac:dyDescent="0.25">
      <c r="A25" s="97"/>
      <c r="B25" s="104">
        <v>850</v>
      </c>
      <c r="C25" s="529">
        <v>911.53899999999999</v>
      </c>
      <c r="D25" s="120">
        <v>876.15200000000004</v>
      </c>
      <c r="E25" s="358">
        <v>4.0389110565289972</v>
      </c>
      <c r="F25" s="115">
        <v>0.56038055854636926</v>
      </c>
      <c r="G25" s="116">
        <v>0.92196933125934954</v>
      </c>
      <c r="H25" s="531">
        <v>908.11099999999999</v>
      </c>
      <c r="I25" s="532">
        <v>879.57600000000002</v>
      </c>
      <c r="J25" s="358">
        <v>3.2441767397018526</v>
      </c>
      <c r="K25" s="534" t="s">
        <v>114</v>
      </c>
      <c r="L25" s="535" t="s">
        <v>96</v>
      </c>
      <c r="M25" s="604" t="s">
        <v>114</v>
      </c>
      <c r="N25" s="529" t="s">
        <v>96</v>
      </c>
      <c r="O25" s="535" t="s">
        <v>96</v>
      </c>
      <c r="P25" s="543" t="s">
        <v>114</v>
      </c>
    </row>
    <row r="26" spans="1:16" ht="16.5" thickBot="1" x14ac:dyDescent="0.3">
      <c r="A26" s="105"/>
      <c r="B26" s="106" t="s">
        <v>112</v>
      </c>
      <c r="C26" s="544" t="s">
        <v>170</v>
      </c>
      <c r="D26" s="545" t="s">
        <v>170</v>
      </c>
      <c r="E26" s="599" t="s">
        <v>170</v>
      </c>
      <c r="F26" s="538">
        <v>40.142105998672392</v>
      </c>
      <c r="G26" s="546">
        <v>41.108786818679363</v>
      </c>
      <c r="H26" s="547" t="s">
        <v>170</v>
      </c>
      <c r="I26" s="548" t="s">
        <v>170</v>
      </c>
      <c r="J26" s="599" t="s">
        <v>170</v>
      </c>
      <c r="K26" s="540" t="s">
        <v>170</v>
      </c>
      <c r="L26" s="541" t="s">
        <v>170</v>
      </c>
      <c r="M26" s="601" t="s">
        <v>170</v>
      </c>
      <c r="N26" s="544" t="s">
        <v>170</v>
      </c>
      <c r="O26" s="541" t="s">
        <v>170</v>
      </c>
      <c r="P26" s="602" t="s">
        <v>170</v>
      </c>
    </row>
    <row r="27" spans="1:16" ht="16.5" thickTop="1" x14ac:dyDescent="0.25">
      <c r="A27" s="101" t="s">
        <v>171</v>
      </c>
      <c r="B27" s="102">
        <v>450</v>
      </c>
      <c r="C27" s="525">
        <v>988.64700000000005</v>
      </c>
      <c r="D27" s="526">
        <v>1095.9449999999999</v>
      </c>
      <c r="E27" s="356">
        <v>-9.7904548129696192</v>
      </c>
      <c r="F27" s="115">
        <v>0.3889910529675753</v>
      </c>
      <c r="G27" s="528">
        <v>1.3993432383949271</v>
      </c>
      <c r="H27" s="118">
        <v>941.93700000000001</v>
      </c>
      <c r="I27" s="114">
        <v>948.43299999999999</v>
      </c>
      <c r="J27" s="366">
        <v>-0.68491922992978738</v>
      </c>
      <c r="K27" s="118" t="s">
        <v>114</v>
      </c>
      <c r="L27" s="114">
        <v>1180</v>
      </c>
      <c r="M27" s="603" t="s">
        <v>114</v>
      </c>
      <c r="N27" s="525" t="s">
        <v>96</v>
      </c>
      <c r="O27" s="114">
        <v>1111.6669999999999</v>
      </c>
      <c r="P27" s="549" t="s">
        <v>114</v>
      </c>
    </row>
    <row r="28" spans="1:16" ht="15.75" x14ac:dyDescent="0.25">
      <c r="A28" s="95" t="s">
        <v>174</v>
      </c>
      <c r="B28" s="96">
        <v>500</v>
      </c>
      <c r="C28" s="525">
        <v>950.995</v>
      </c>
      <c r="D28" s="120">
        <v>946.20899999999995</v>
      </c>
      <c r="E28" s="356">
        <v>0.50580791347366794</v>
      </c>
      <c r="F28" s="115">
        <v>10.828227776136799</v>
      </c>
      <c r="G28" s="116">
        <v>10.070424074107184</v>
      </c>
      <c r="H28" s="531">
        <v>949.51800000000003</v>
      </c>
      <c r="I28" s="532">
        <v>941.32600000000002</v>
      </c>
      <c r="J28" s="358">
        <v>0.87026173716650834</v>
      </c>
      <c r="K28" s="531" t="s">
        <v>96</v>
      </c>
      <c r="L28" s="532">
        <v>953.94500000000005</v>
      </c>
      <c r="M28" s="594" t="s">
        <v>114</v>
      </c>
      <c r="N28" s="525">
        <v>962.322</v>
      </c>
      <c r="O28" s="532">
        <v>953.05399999999997</v>
      </c>
      <c r="P28" s="533">
        <v>0.97245276762911947</v>
      </c>
    </row>
    <row r="29" spans="1:16" ht="15.75" x14ac:dyDescent="0.25">
      <c r="A29" s="97" t="s">
        <v>176</v>
      </c>
      <c r="B29" s="96">
        <v>550</v>
      </c>
      <c r="C29" s="529">
        <v>965.83</v>
      </c>
      <c r="D29" s="120">
        <v>950.65200000000004</v>
      </c>
      <c r="E29" s="356">
        <v>1.5965884466660771</v>
      </c>
      <c r="F29" s="115">
        <v>10.013006069499099</v>
      </c>
      <c r="G29" s="116">
        <v>9.4688495149777818</v>
      </c>
      <c r="H29" s="531">
        <v>961.80499999999995</v>
      </c>
      <c r="I29" s="532">
        <v>958.54100000000005</v>
      </c>
      <c r="J29" s="358">
        <v>0.34051751568267774</v>
      </c>
      <c r="K29" s="531">
        <v>959.71799999999996</v>
      </c>
      <c r="L29" s="532">
        <v>961.245</v>
      </c>
      <c r="M29" s="594">
        <v>-0.15885648299861574</v>
      </c>
      <c r="N29" s="529">
        <v>970.053</v>
      </c>
      <c r="O29" s="532">
        <v>940.95399999999995</v>
      </c>
      <c r="P29" s="533">
        <v>3.0924997396259588</v>
      </c>
    </row>
    <row r="30" spans="1:16" ht="15.75" x14ac:dyDescent="0.25">
      <c r="A30" s="97"/>
      <c r="B30" s="96">
        <v>650</v>
      </c>
      <c r="C30" s="529">
        <v>898.125</v>
      </c>
      <c r="D30" s="120">
        <v>902.43299999999999</v>
      </c>
      <c r="E30" s="356">
        <v>-0.47737615978139014</v>
      </c>
      <c r="F30" s="115">
        <v>5.0195646857422345</v>
      </c>
      <c r="G30" s="116">
        <v>5.4339175849608363</v>
      </c>
      <c r="H30" s="531">
        <v>914.13499999999999</v>
      </c>
      <c r="I30" s="532">
        <v>912.70299999999997</v>
      </c>
      <c r="J30" s="358">
        <v>0.15689660272838113</v>
      </c>
      <c r="K30" s="531" t="s">
        <v>96</v>
      </c>
      <c r="L30" s="532">
        <v>943.29399999999998</v>
      </c>
      <c r="M30" s="594" t="s">
        <v>114</v>
      </c>
      <c r="N30" s="529">
        <v>875.66399999999999</v>
      </c>
      <c r="O30" s="532">
        <v>874.77300000000002</v>
      </c>
      <c r="P30" s="533">
        <v>0.10185499552454896</v>
      </c>
    </row>
    <row r="31" spans="1:16" ht="15.75" x14ac:dyDescent="0.25">
      <c r="A31" s="97"/>
      <c r="B31" s="103">
        <v>750</v>
      </c>
      <c r="C31" s="529">
        <v>896.31200000000001</v>
      </c>
      <c r="D31" s="120">
        <v>890.93100000000004</v>
      </c>
      <c r="E31" s="356">
        <v>0.60397494306517252</v>
      </c>
      <c r="F31" s="115">
        <v>12.494997665577269</v>
      </c>
      <c r="G31" s="116">
        <v>13.061450716060863</v>
      </c>
      <c r="H31" s="531">
        <v>904.57799999999997</v>
      </c>
      <c r="I31" s="532">
        <v>899.43399999999997</v>
      </c>
      <c r="J31" s="358">
        <v>0.57191522668700601</v>
      </c>
      <c r="K31" s="531">
        <v>887.73</v>
      </c>
      <c r="L31" s="532">
        <v>885.85900000000004</v>
      </c>
      <c r="M31" s="594">
        <v>0.21120742691556793</v>
      </c>
      <c r="N31" s="529">
        <v>889.90700000000004</v>
      </c>
      <c r="O31" s="532">
        <v>882.46400000000006</v>
      </c>
      <c r="P31" s="533">
        <v>0.84343383979402931</v>
      </c>
    </row>
    <row r="32" spans="1:16" ht="15.75" x14ac:dyDescent="0.25">
      <c r="A32" s="97"/>
      <c r="B32" s="104">
        <v>850</v>
      </c>
      <c r="C32" s="529" t="s">
        <v>96</v>
      </c>
      <c r="D32" s="120">
        <v>855.57299999999998</v>
      </c>
      <c r="E32" s="358" t="s">
        <v>114</v>
      </c>
      <c r="F32" s="115">
        <v>5.5343287184813225E-2</v>
      </c>
      <c r="G32" s="116">
        <v>0.44229099743930522</v>
      </c>
      <c r="H32" s="531" t="s">
        <v>96</v>
      </c>
      <c r="I32" s="532">
        <v>838.06100000000004</v>
      </c>
      <c r="J32" s="358" t="s">
        <v>114</v>
      </c>
      <c r="K32" s="531" t="s">
        <v>114</v>
      </c>
      <c r="L32" s="532" t="s">
        <v>114</v>
      </c>
      <c r="M32" s="595" t="s">
        <v>114</v>
      </c>
      <c r="N32" s="529" t="s">
        <v>114</v>
      </c>
      <c r="O32" s="535" t="s">
        <v>96</v>
      </c>
      <c r="P32" s="543" t="s">
        <v>114</v>
      </c>
    </row>
    <row r="33" spans="1:16" ht="16.5" thickBot="1" x14ac:dyDescent="0.3">
      <c r="A33" s="105"/>
      <c r="B33" s="106" t="s">
        <v>112</v>
      </c>
      <c r="C33" s="544" t="s">
        <v>170</v>
      </c>
      <c r="D33" s="545" t="s">
        <v>170</v>
      </c>
      <c r="E33" s="599" t="s">
        <v>170</v>
      </c>
      <c r="F33" s="538">
        <v>38.800130537107798</v>
      </c>
      <c r="G33" s="546">
        <v>39.87627612594089</v>
      </c>
      <c r="H33" s="547" t="s">
        <v>170</v>
      </c>
      <c r="I33" s="548" t="s">
        <v>170</v>
      </c>
      <c r="J33" s="599" t="s">
        <v>170</v>
      </c>
      <c r="K33" s="547" t="s">
        <v>170</v>
      </c>
      <c r="L33" s="548" t="s">
        <v>170</v>
      </c>
      <c r="M33" s="605" t="s">
        <v>170</v>
      </c>
      <c r="N33" s="544" t="s">
        <v>170</v>
      </c>
      <c r="O33" s="541" t="s">
        <v>170</v>
      </c>
      <c r="P33" s="602" t="s">
        <v>170</v>
      </c>
    </row>
    <row r="34" spans="1:16" ht="16.5" thickTop="1" x14ac:dyDescent="0.25">
      <c r="A34" s="101" t="s">
        <v>177</v>
      </c>
      <c r="B34" s="102">
        <v>580</v>
      </c>
      <c r="C34" s="525">
        <v>963.63599999999997</v>
      </c>
      <c r="D34" s="526">
        <v>971.71900000000005</v>
      </c>
      <c r="E34" s="356">
        <v>-0.83182483825057274</v>
      </c>
      <c r="F34" s="115">
        <v>0.47748473096969057</v>
      </c>
      <c r="G34" s="528">
        <v>0.39119629543544726</v>
      </c>
      <c r="H34" s="118">
        <v>922.22299999999996</v>
      </c>
      <c r="I34" s="114" t="s">
        <v>96</v>
      </c>
      <c r="J34" s="366" t="s">
        <v>114</v>
      </c>
      <c r="K34" s="118">
        <v>1033.585</v>
      </c>
      <c r="L34" s="114">
        <v>1026.654</v>
      </c>
      <c r="M34" s="603">
        <v>0.67510573182396794</v>
      </c>
      <c r="N34" s="525">
        <v>966.18899999999996</v>
      </c>
      <c r="O34" s="114">
        <v>953.93799999999999</v>
      </c>
      <c r="P34" s="549">
        <v>1.2842553708941227</v>
      </c>
    </row>
    <row r="35" spans="1:16" ht="15.75" x14ac:dyDescent="0.25">
      <c r="A35" s="95" t="s">
        <v>174</v>
      </c>
      <c r="B35" s="96">
        <v>720</v>
      </c>
      <c r="C35" s="525">
        <v>961.721</v>
      </c>
      <c r="D35" s="120">
        <v>963.197</v>
      </c>
      <c r="E35" s="356">
        <v>-0.15323967994086352</v>
      </c>
      <c r="F35" s="115">
        <v>4.8800551368416372</v>
      </c>
      <c r="G35" s="116">
        <v>4.1344593238891569</v>
      </c>
      <c r="H35" s="531">
        <v>944.66700000000003</v>
      </c>
      <c r="I35" s="532">
        <v>943.30799999999999</v>
      </c>
      <c r="J35" s="358">
        <v>0.14406747319009669</v>
      </c>
      <c r="K35" s="531">
        <v>1009.022</v>
      </c>
      <c r="L35" s="532">
        <v>1008.654</v>
      </c>
      <c r="M35" s="594">
        <v>3.6484265169230659E-2</v>
      </c>
      <c r="N35" s="525">
        <v>956.98599999999999</v>
      </c>
      <c r="O35" s="532">
        <v>963.43200000000002</v>
      </c>
      <c r="P35" s="533">
        <v>-0.66906642087869472</v>
      </c>
    </row>
    <row r="36" spans="1:16" ht="15.75" x14ac:dyDescent="0.25">
      <c r="A36" s="97" t="s">
        <v>175</v>
      </c>
      <c r="B36" s="98">
        <v>2000</v>
      </c>
      <c r="C36" s="529">
        <v>934.79100000000005</v>
      </c>
      <c r="D36" s="120">
        <v>923.09900000000005</v>
      </c>
      <c r="E36" s="358">
        <v>1.2666030404106177</v>
      </c>
      <c r="F36" s="115">
        <v>0.71045059122828735</v>
      </c>
      <c r="G36" s="116">
        <v>0.86837154509822634</v>
      </c>
      <c r="H36" s="534">
        <v>918.62099999999998</v>
      </c>
      <c r="I36" s="535">
        <v>921.46799999999996</v>
      </c>
      <c r="J36" s="359">
        <v>-0.30896352342132122</v>
      </c>
      <c r="K36" s="534">
        <v>995.05200000000002</v>
      </c>
      <c r="L36" s="535">
        <v>1044.9659999999999</v>
      </c>
      <c r="M36" s="597">
        <v>-4.7766147415322484</v>
      </c>
      <c r="N36" s="529">
        <v>927.29</v>
      </c>
      <c r="O36" s="535">
        <v>914.43499999999995</v>
      </c>
      <c r="P36" s="598">
        <v>1.4057860864905674</v>
      </c>
    </row>
    <row r="37" spans="1:16" ht="16.5" thickBot="1" x14ac:dyDescent="0.3">
      <c r="A37" s="105"/>
      <c r="B37" s="100" t="s">
        <v>112</v>
      </c>
      <c r="C37" s="544" t="s">
        <v>170</v>
      </c>
      <c r="D37" s="545" t="s">
        <v>170</v>
      </c>
      <c r="E37" s="599" t="s">
        <v>170</v>
      </c>
      <c r="F37" s="538">
        <v>6.0679904590396152</v>
      </c>
      <c r="G37" s="546">
        <v>5.3940271644228304</v>
      </c>
      <c r="H37" s="540" t="s">
        <v>170</v>
      </c>
      <c r="I37" s="541" t="s">
        <v>170</v>
      </c>
      <c r="J37" s="600" t="s">
        <v>170</v>
      </c>
      <c r="K37" s="540" t="s">
        <v>170</v>
      </c>
      <c r="L37" s="541" t="s">
        <v>170</v>
      </c>
      <c r="M37" s="601" t="s">
        <v>170</v>
      </c>
      <c r="N37" s="544" t="s">
        <v>170</v>
      </c>
      <c r="O37" s="541" t="s">
        <v>170</v>
      </c>
      <c r="P37" s="602" t="s">
        <v>170</v>
      </c>
    </row>
    <row r="38" spans="1:16" ht="16.5" thickTop="1" x14ac:dyDescent="0.25">
      <c r="A38" s="101" t="s">
        <v>177</v>
      </c>
      <c r="B38" s="102">
        <v>580</v>
      </c>
      <c r="C38" s="525" t="s">
        <v>114</v>
      </c>
      <c r="D38" s="526" t="s">
        <v>96</v>
      </c>
      <c r="E38" s="366" t="s">
        <v>114</v>
      </c>
      <c r="F38" s="115" t="s">
        <v>114</v>
      </c>
      <c r="G38" s="528">
        <v>2.7812046191835582E-2</v>
      </c>
      <c r="H38" s="118" t="s">
        <v>114</v>
      </c>
      <c r="I38" s="114" t="s">
        <v>114</v>
      </c>
      <c r="J38" s="366" t="s">
        <v>114</v>
      </c>
      <c r="K38" s="118" t="s">
        <v>114</v>
      </c>
      <c r="L38" s="114" t="s">
        <v>96</v>
      </c>
      <c r="M38" s="603" t="s">
        <v>114</v>
      </c>
      <c r="N38" s="525" t="s">
        <v>114</v>
      </c>
      <c r="O38" s="114" t="s">
        <v>114</v>
      </c>
      <c r="P38" s="357" t="s">
        <v>114</v>
      </c>
    </row>
    <row r="39" spans="1:16" ht="15.75" x14ac:dyDescent="0.25">
      <c r="A39" s="95" t="s">
        <v>174</v>
      </c>
      <c r="B39" s="96">
        <v>720</v>
      </c>
      <c r="C39" s="525">
        <v>869.20299999999997</v>
      </c>
      <c r="D39" s="120">
        <v>868.46900000000005</v>
      </c>
      <c r="E39" s="356">
        <v>8.4516545783433095E-2</v>
      </c>
      <c r="F39" s="115">
        <v>4.0552654730937929</v>
      </c>
      <c r="G39" s="116">
        <v>4.2420124796624421</v>
      </c>
      <c r="H39" s="531">
        <v>865.09100000000001</v>
      </c>
      <c r="I39" s="532">
        <v>868.84699999999998</v>
      </c>
      <c r="J39" s="358">
        <v>-0.43229705575319616</v>
      </c>
      <c r="K39" s="531" t="s">
        <v>114</v>
      </c>
      <c r="L39" s="532" t="s">
        <v>96</v>
      </c>
      <c r="M39" s="595" t="s">
        <v>114</v>
      </c>
      <c r="N39" s="525">
        <v>874.48400000000004</v>
      </c>
      <c r="O39" s="532">
        <v>863.77800000000002</v>
      </c>
      <c r="P39" s="533">
        <v>1.2394388372938436</v>
      </c>
    </row>
    <row r="40" spans="1:16" ht="15.75" x14ac:dyDescent="0.25">
      <c r="A40" s="97" t="s">
        <v>176</v>
      </c>
      <c r="B40" s="98">
        <v>2000</v>
      </c>
      <c r="C40" s="529" t="s">
        <v>96</v>
      </c>
      <c r="D40" s="120" t="s">
        <v>114</v>
      </c>
      <c r="E40" s="550" t="s">
        <v>114</v>
      </c>
      <c r="F40" s="115">
        <v>3.9859871114456581E-2</v>
      </c>
      <c r="G40" s="116" t="s">
        <v>114</v>
      </c>
      <c r="H40" s="534" t="s">
        <v>96</v>
      </c>
      <c r="I40" s="535" t="s">
        <v>114</v>
      </c>
      <c r="J40" s="596" t="s">
        <v>114</v>
      </c>
      <c r="K40" s="534" t="s">
        <v>114</v>
      </c>
      <c r="L40" s="535" t="s">
        <v>114</v>
      </c>
      <c r="M40" s="604" t="s">
        <v>114</v>
      </c>
      <c r="N40" s="529" t="s">
        <v>114</v>
      </c>
      <c r="O40" s="535" t="s">
        <v>114</v>
      </c>
      <c r="P40" s="598" t="s">
        <v>114</v>
      </c>
    </row>
    <row r="41" spans="1:16" ht="16.5" thickBot="1" x14ac:dyDescent="0.3">
      <c r="A41" s="183"/>
      <c r="B41" s="185" t="s">
        <v>112</v>
      </c>
      <c r="C41" s="551" t="s">
        <v>170</v>
      </c>
      <c r="D41" s="552" t="s">
        <v>170</v>
      </c>
      <c r="E41" s="606" t="s">
        <v>170</v>
      </c>
      <c r="F41" s="489">
        <v>4.0951253442082498</v>
      </c>
      <c r="G41" s="553">
        <v>4.2698245258542773</v>
      </c>
      <c r="H41" s="554" t="s">
        <v>170</v>
      </c>
      <c r="I41" s="555" t="s">
        <v>170</v>
      </c>
      <c r="J41" s="606" t="s">
        <v>170</v>
      </c>
      <c r="K41" s="554" t="s">
        <v>170</v>
      </c>
      <c r="L41" s="555" t="s">
        <v>170</v>
      </c>
      <c r="M41" s="607" t="s">
        <v>170</v>
      </c>
      <c r="N41" s="551" t="s">
        <v>170</v>
      </c>
      <c r="O41" s="555" t="s">
        <v>170</v>
      </c>
      <c r="P41" s="608" t="s">
        <v>170</v>
      </c>
    </row>
    <row r="42" spans="1:16" ht="16.5" thickBot="1" x14ac:dyDescent="0.3">
      <c r="A42" s="182" t="s">
        <v>178</v>
      </c>
      <c r="B42" s="184"/>
      <c r="C42" s="486" t="s">
        <v>170</v>
      </c>
      <c r="D42" s="487" t="s">
        <v>170</v>
      </c>
      <c r="E42" s="488" t="s">
        <v>170</v>
      </c>
      <c r="F42" s="489">
        <v>100</v>
      </c>
      <c r="G42" s="490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568"/>
      <c r="B45" s="177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18"/>
  <sheetViews>
    <sheetView showGridLines="0" zoomScale="80" workbookViewId="0">
      <selection activeCell="C7" sqref="C7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367</v>
      </c>
      <c r="B1" s="17"/>
    </row>
    <row r="2" spans="1:16" ht="20.25" x14ac:dyDescent="0.3">
      <c r="A2" s="218" t="s">
        <v>415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334"/>
      <c r="B4" s="335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336"/>
      <c r="B5" s="337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338" t="s">
        <v>90</v>
      </c>
      <c r="B6" s="339" t="s">
        <v>98</v>
      </c>
      <c r="C6" s="340" t="s">
        <v>61</v>
      </c>
      <c r="D6" s="341"/>
      <c r="E6" s="368" t="s">
        <v>92</v>
      </c>
      <c r="F6" s="125" t="s">
        <v>93</v>
      </c>
      <c r="G6" s="126" t="s">
        <v>93</v>
      </c>
      <c r="H6" s="340" t="s">
        <v>61</v>
      </c>
      <c r="I6" s="341"/>
      <c r="J6" s="368" t="s">
        <v>92</v>
      </c>
      <c r="K6" s="340" t="s">
        <v>61</v>
      </c>
      <c r="L6" s="341"/>
      <c r="M6" s="368" t="s">
        <v>92</v>
      </c>
      <c r="N6" s="340" t="s">
        <v>61</v>
      </c>
      <c r="O6" s="341"/>
      <c r="P6" s="369" t="s">
        <v>92</v>
      </c>
    </row>
    <row r="7" spans="1:16" ht="28.5" customHeight="1" thickBot="1" x14ac:dyDescent="0.25">
      <c r="A7" s="342"/>
      <c r="B7" s="343"/>
      <c r="C7" s="30" t="s">
        <v>410</v>
      </c>
      <c r="D7" s="31" t="s">
        <v>403</v>
      </c>
      <c r="E7" s="416"/>
      <c r="F7" s="32" t="s">
        <v>410</v>
      </c>
      <c r="G7" s="20" t="s">
        <v>403</v>
      </c>
      <c r="H7" s="30" t="s">
        <v>410</v>
      </c>
      <c r="I7" s="31" t="s">
        <v>403</v>
      </c>
      <c r="J7" s="416"/>
      <c r="K7" s="30" t="s">
        <v>410</v>
      </c>
      <c r="L7" s="31" t="s">
        <v>403</v>
      </c>
      <c r="M7" s="416"/>
      <c r="N7" s="30" t="s">
        <v>410</v>
      </c>
      <c r="O7" s="31" t="s">
        <v>403</v>
      </c>
      <c r="P7" s="20"/>
    </row>
    <row r="8" spans="1:16" ht="15" x14ac:dyDescent="0.25">
      <c r="A8" s="344" t="s">
        <v>99</v>
      </c>
      <c r="B8" s="345"/>
      <c r="C8" s="346"/>
      <c r="D8" s="346"/>
      <c r="E8" s="347"/>
      <c r="F8" s="348"/>
      <c r="G8" s="347"/>
      <c r="H8" s="346"/>
      <c r="I8" s="346"/>
      <c r="J8" s="347"/>
      <c r="K8" s="346"/>
      <c r="L8" s="346"/>
      <c r="M8" s="347"/>
      <c r="N8" s="346"/>
      <c r="O8" s="346"/>
      <c r="P8" s="417"/>
    </row>
    <row r="9" spans="1:16" ht="15" x14ac:dyDescent="0.25">
      <c r="A9" s="349" t="s">
        <v>100</v>
      </c>
      <c r="B9" s="350" t="s">
        <v>101</v>
      </c>
      <c r="C9" s="452">
        <v>488.572</v>
      </c>
      <c r="D9" s="114">
        <v>468.45</v>
      </c>
      <c r="E9" s="356">
        <v>4.295442416479883</v>
      </c>
      <c r="F9" s="115">
        <v>1.7073320206859817</v>
      </c>
      <c r="G9" s="116">
        <v>2.0677735201361109</v>
      </c>
      <c r="H9" s="118">
        <v>480.34300000000002</v>
      </c>
      <c r="I9" s="114">
        <v>491.46100000000001</v>
      </c>
      <c r="J9" s="358">
        <v>-2.2622344397622585</v>
      </c>
      <c r="K9" s="118" t="s">
        <v>96</v>
      </c>
      <c r="L9" s="114" t="s">
        <v>96</v>
      </c>
      <c r="M9" s="366" t="s">
        <v>114</v>
      </c>
      <c r="N9" s="118" t="s">
        <v>96</v>
      </c>
      <c r="O9" s="114" t="s">
        <v>96</v>
      </c>
      <c r="P9" s="549" t="s">
        <v>114</v>
      </c>
    </row>
    <row r="10" spans="1:16" ht="15.75" thickBot="1" x14ac:dyDescent="0.3">
      <c r="A10" s="349" t="s">
        <v>100</v>
      </c>
      <c r="B10" s="350" t="s">
        <v>102</v>
      </c>
      <c r="C10" s="452">
        <v>531.57100000000003</v>
      </c>
      <c r="D10" s="114">
        <v>529.90800000000002</v>
      </c>
      <c r="E10" s="356">
        <v>0.3138280607199761</v>
      </c>
      <c r="F10" s="351">
        <v>12.279905024254646</v>
      </c>
      <c r="G10" s="116">
        <v>11.942434817573226</v>
      </c>
      <c r="H10" s="118">
        <v>558.79600000000005</v>
      </c>
      <c r="I10" s="114">
        <v>542.26099999999997</v>
      </c>
      <c r="J10" s="358">
        <v>3.0492696321513226</v>
      </c>
      <c r="K10" s="118">
        <v>502.524</v>
      </c>
      <c r="L10" s="114">
        <v>511.11200000000002</v>
      </c>
      <c r="M10" s="356">
        <v>-1.6802579473774872</v>
      </c>
      <c r="N10" s="118">
        <v>530.375</v>
      </c>
      <c r="O10" s="114">
        <v>540.96699999999998</v>
      </c>
      <c r="P10" s="357">
        <v>-1.9579752554222321</v>
      </c>
    </row>
    <row r="11" spans="1:16" ht="15" x14ac:dyDescent="0.25">
      <c r="A11" s="344" t="s">
        <v>103</v>
      </c>
      <c r="B11" s="345"/>
      <c r="C11" s="346"/>
      <c r="D11" s="346"/>
      <c r="E11" s="365"/>
      <c r="F11" s="348"/>
      <c r="G11" s="347"/>
      <c r="H11" s="346"/>
      <c r="I11" s="346"/>
      <c r="J11" s="365"/>
      <c r="K11" s="346"/>
      <c r="L11" s="346"/>
      <c r="M11" s="365"/>
      <c r="N11" s="346"/>
      <c r="O11" s="346"/>
      <c r="P11" s="367"/>
    </row>
    <row r="12" spans="1:16" ht="15" x14ac:dyDescent="0.25">
      <c r="A12" s="349" t="s">
        <v>100</v>
      </c>
      <c r="B12" s="350" t="s">
        <v>101</v>
      </c>
      <c r="C12" s="452">
        <v>436.49</v>
      </c>
      <c r="D12" s="114">
        <v>438.35700000000003</v>
      </c>
      <c r="E12" s="356">
        <v>-0.4259085631118058</v>
      </c>
      <c r="F12" s="115">
        <v>12.234177125679437</v>
      </c>
      <c r="G12" s="116">
        <v>10.582073294784506</v>
      </c>
      <c r="H12" s="118">
        <v>439.65800000000002</v>
      </c>
      <c r="I12" s="114">
        <v>446.84199999999998</v>
      </c>
      <c r="J12" s="358">
        <v>-1.6077271160723408</v>
      </c>
      <c r="K12" s="118" t="s">
        <v>96</v>
      </c>
      <c r="L12" s="114" t="s">
        <v>96</v>
      </c>
      <c r="M12" s="366" t="s">
        <v>114</v>
      </c>
      <c r="N12" s="118">
        <v>444.82299999999998</v>
      </c>
      <c r="O12" s="114">
        <v>432.65499999999997</v>
      </c>
      <c r="P12" s="357">
        <v>2.8124024915926098</v>
      </c>
    </row>
    <row r="13" spans="1:16" ht="15" x14ac:dyDescent="0.25">
      <c r="A13" s="349" t="s">
        <v>100</v>
      </c>
      <c r="B13" s="350" t="s">
        <v>102</v>
      </c>
      <c r="C13" s="452">
        <v>461.637</v>
      </c>
      <c r="D13" s="114">
        <v>462.66399999999999</v>
      </c>
      <c r="E13" s="356">
        <v>-0.22197534279736197</v>
      </c>
      <c r="F13" s="115">
        <v>73.493061459238533</v>
      </c>
      <c r="G13" s="116">
        <v>75.407718367506163</v>
      </c>
      <c r="H13" s="118">
        <v>476.66899999999998</v>
      </c>
      <c r="I13" s="114">
        <v>471.24700000000001</v>
      </c>
      <c r="J13" s="358">
        <v>1.1505643537253221</v>
      </c>
      <c r="K13" s="118">
        <v>424.459</v>
      </c>
      <c r="L13" s="114">
        <v>426.25700000000001</v>
      </c>
      <c r="M13" s="356">
        <v>-0.421811254712533</v>
      </c>
      <c r="N13" s="118">
        <v>508.34899999999999</v>
      </c>
      <c r="O13" s="114">
        <v>512.87800000000004</v>
      </c>
      <c r="P13" s="357">
        <v>-0.88305600942135409</v>
      </c>
    </row>
    <row r="14" spans="1:16" s="34" customFormat="1" ht="15.75" thickBot="1" x14ac:dyDescent="0.3">
      <c r="A14" s="129" t="s">
        <v>343</v>
      </c>
      <c r="B14" s="412" t="s">
        <v>344</v>
      </c>
      <c r="C14" s="453" t="s">
        <v>96</v>
      </c>
      <c r="D14" s="117" t="s">
        <v>114</v>
      </c>
      <c r="E14" s="359" t="s">
        <v>114</v>
      </c>
      <c r="F14" s="418">
        <v>0.2855243701414108</v>
      </c>
      <c r="G14" s="121">
        <v>0</v>
      </c>
      <c r="H14" s="119" t="s">
        <v>114</v>
      </c>
      <c r="I14" s="117" t="s">
        <v>114</v>
      </c>
      <c r="J14" s="360" t="s">
        <v>114</v>
      </c>
      <c r="K14" s="119" t="s">
        <v>114</v>
      </c>
      <c r="L14" s="117" t="s">
        <v>114</v>
      </c>
      <c r="M14" s="360" t="s">
        <v>114</v>
      </c>
      <c r="N14" s="119" t="s">
        <v>96</v>
      </c>
      <c r="O14" s="117" t="s">
        <v>114</v>
      </c>
      <c r="P14" s="419" t="s">
        <v>114</v>
      </c>
    </row>
    <row r="15" spans="1:16" ht="15.75" thickBot="1" x14ac:dyDescent="0.3">
      <c r="A15" s="294"/>
      <c r="B15" s="294"/>
      <c r="C15" s="294"/>
      <c r="D15" s="294"/>
      <c r="E15" s="352" t="s">
        <v>112</v>
      </c>
      <c r="F15" s="353">
        <v>100</v>
      </c>
      <c r="G15" s="354">
        <v>100</v>
      </c>
      <c r="H15" s="294"/>
      <c r="I15" s="294"/>
      <c r="J15" s="294"/>
      <c r="K15" s="294"/>
      <c r="L15" s="294"/>
      <c r="M15" s="294"/>
      <c r="N15" s="294"/>
      <c r="O15" s="294"/>
      <c r="P15" s="294"/>
    </row>
    <row r="16" spans="1:16" ht="15.75" x14ac:dyDescent="0.25">
      <c r="A16" s="35" t="s">
        <v>115</v>
      </c>
      <c r="B16" s="18"/>
      <c r="C16" s="110"/>
      <c r="D16" s="110"/>
      <c r="E16" s="110"/>
      <c r="F16" s="110"/>
      <c r="G16" s="110"/>
      <c r="H16" s="186"/>
      <c r="I16" s="186"/>
      <c r="J16" s="186"/>
      <c r="K16" s="186"/>
      <c r="L16" s="186"/>
      <c r="M16" s="186"/>
      <c r="N16" s="186"/>
    </row>
    <row r="17" spans="1:14" ht="15.75" x14ac:dyDescent="0.25">
      <c r="A17" s="35" t="s">
        <v>142</v>
      </c>
      <c r="B17" s="18"/>
      <c r="H17" s="186"/>
      <c r="I17" s="186"/>
      <c r="J17" s="186"/>
      <c r="K17" s="186"/>
      <c r="L17" s="186"/>
      <c r="M17" s="186"/>
      <c r="N17" s="186"/>
    </row>
    <row r="18" spans="1:14" ht="15" x14ac:dyDescent="0.25">
      <c r="A18" s="568"/>
      <c r="B18" s="18"/>
      <c r="H18" s="186"/>
      <c r="I18" s="186"/>
      <c r="J18" s="186"/>
      <c r="K18" s="186"/>
      <c r="L18" s="186"/>
      <c r="M18" s="186"/>
      <c r="N18" s="18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A6" sqref="A6"/>
    </sheetView>
  </sheetViews>
  <sheetFormatPr defaultRowHeight="12.75" x14ac:dyDescent="0.2"/>
  <cols>
    <col min="1" max="1" width="10.42578125" style="46" customWidth="1"/>
    <col min="2" max="2" width="11.42578125" style="45" customWidth="1"/>
    <col min="3" max="3" width="11.28515625" style="45" customWidth="1"/>
    <col min="4" max="4" width="12.1406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178" t="s">
        <v>417</v>
      </c>
      <c r="E1" s="45"/>
      <c r="F1" s="180"/>
      <c r="G1" s="180"/>
      <c r="H1" s="1"/>
      <c r="I1"/>
    </row>
    <row r="2" spans="1:9" ht="18" customHeight="1" thickBot="1" x14ac:dyDescent="0.3">
      <c r="A2" s="178" t="s">
        <v>131</v>
      </c>
      <c r="E2" s="45"/>
      <c r="F2" s="180"/>
      <c r="G2" s="180"/>
      <c r="H2" s="1"/>
      <c r="I2"/>
    </row>
    <row r="3" spans="1:9" ht="14.25" x14ac:dyDescent="0.2">
      <c r="A3" s="136"/>
      <c r="B3" s="137" t="s">
        <v>61</v>
      </c>
      <c r="C3" s="137"/>
      <c r="D3" s="138" t="s">
        <v>62</v>
      </c>
      <c r="F3" s="1"/>
      <c r="G3" s="1"/>
      <c r="H3" s="1"/>
      <c r="I3"/>
    </row>
    <row r="4" spans="1:9" ht="15" x14ac:dyDescent="0.25">
      <c r="A4" s="41"/>
      <c r="B4" s="414" t="s">
        <v>416</v>
      </c>
      <c r="C4" s="415" t="s">
        <v>404</v>
      </c>
      <c r="D4" s="139" t="s">
        <v>84</v>
      </c>
      <c r="F4" s="1"/>
      <c r="G4" s="1"/>
      <c r="H4" s="1"/>
      <c r="I4"/>
    </row>
    <row r="5" spans="1:9" ht="15" x14ac:dyDescent="0.25">
      <c r="A5" s="41"/>
      <c r="B5" s="140" t="s">
        <v>55</v>
      </c>
      <c r="C5" s="141"/>
      <c r="D5" s="615"/>
      <c r="F5" s="1"/>
      <c r="G5" s="1"/>
      <c r="H5" s="1"/>
      <c r="I5"/>
    </row>
    <row r="6" spans="1:9" ht="15" x14ac:dyDescent="0.25">
      <c r="A6" s="43" t="s">
        <v>395</v>
      </c>
      <c r="B6" s="142">
        <v>600</v>
      </c>
      <c r="C6" s="143">
        <v>600</v>
      </c>
      <c r="D6" s="616">
        <v>0</v>
      </c>
      <c r="I6"/>
    </row>
    <row r="7" spans="1:9" ht="15" x14ac:dyDescent="0.25">
      <c r="A7" s="43" t="s">
        <v>396</v>
      </c>
      <c r="B7" s="142">
        <v>1000</v>
      </c>
      <c r="C7" s="143">
        <v>1000</v>
      </c>
      <c r="D7" s="616">
        <v>0</v>
      </c>
      <c r="I7"/>
    </row>
    <row r="8" spans="1:9" ht="15.75" thickBot="1" x14ac:dyDescent="0.3">
      <c r="A8" s="43" t="s">
        <v>397</v>
      </c>
      <c r="B8" s="142">
        <v>797.42</v>
      </c>
      <c r="C8" s="143">
        <v>783.93</v>
      </c>
      <c r="D8" s="616">
        <v>1.7208169096730588</v>
      </c>
      <c r="I8"/>
    </row>
    <row r="9" spans="1:9" ht="15" x14ac:dyDescent="0.25">
      <c r="A9" s="41"/>
      <c r="B9" s="144" t="s">
        <v>56</v>
      </c>
      <c r="C9" s="145"/>
      <c r="D9" s="617"/>
      <c r="I9"/>
    </row>
    <row r="10" spans="1:9" ht="15" x14ac:dyDescent="0.25">
      <c r="A10" s="43" t="s">
        <v>395</v>
      </c>
      <c r="B10" s="142">
        <v>500</v>
      </c>
      <c r="C10" s="143">
        <v>500</v>
      </c>
      <c r="D10" s="616">
        <v>0</v>
      </c>
      <c r="I10"/>
    </row>
    <row r="11" spans="1:9" ht="15" x14ac:dyDescent="0.25">
      <c r="A11" s="43" t="s">
        <v>396</v>
      </c>
      <c r="B11" s="142">
        <v>700</v>
      </c>
      <c r="C11" s="143">
        <v>700</v>
      </c>
      <c r="D11" s="616">
        <v>0</v>
      </c>
      <c r="I11"/>
    </row>
    <row r="12" spans="1:9" ht="15.75" thickBot="1" x14ac:dyDescent="0.3">
      <c r="A12" s="43" t="s">
        <v>397</v>
      </c>
      <c r="B12" s="142">
        <v>593.62</v>
      </c>
      <c r="C12" s="143">
        <v>585.83000000000004</v>
      </c>
      <c r="D12" s="616">
        <v>1.3297372958025304</v>
      </c>
      <c r="I12"/>
    </row>
    <row r="13" spans="1:9" ht="15" x14ac:dyDescent="0.25">
      <c r="A13" s="41"/>
      <c r="B13" s="144" t="s">
        <v>57</v>
      </c>
      <c r="C13" s="145"/>
      <c r="D13" s="617"/>
      <c r="I13"/>
    </row>
    <row r="14" spans="1:9" ht="15" x14ac:dyDescent="0.25">
      <c r="A14" s="43" t="s">
        <v>395</v>
      </c>
      <c r="B14" s="142">
        <v>600</v>
      </c>
      <c r="C14" s="143">
        <v>565</v>
      </c>
      <c r="D14" s="616">
        <v>6.1946902654867255</v>
      </c>
      <c r="I14"/>
    </row>
    <row r="15" spans="1:9" ht="15" x14ac:dyDescent="0.25">
      <c r="A15" s="43" t="s">
        <v>396</v>
      </c>
      <c r="B15" s="142">
        <v>900</v>
      </c>
      <c r="C15" s="143">
        <v>900</v>
      </c>
      <c r="D15" s="616">
        <v>0</v>
      </c>
      <c r="I15"/>
    </row>
    <row r="16" spans="1:9" ht="15.75" thickBot="1" x14ac:dyDescent="0.3">
      <c r="A16" s="43" t="s">
        <v>397</v>
      </c>
      <c r="B16" s="142">
        <v>732.18</v>
      </c>
      <c r="C16" s="143">
        <v>718.43</v>
      </c>
      <c r="D16" s="616">
        <v>1.9138955778572724</v>
      </c>
      <c r="I16"/>
    </row>
    <row r="17" spans="1:9" ht="15" x14ac:dyDescent="0.25">
      <c r="A17" s="41"/>
      <c r="B17" s="144" t="s">
        <v>58</v>
      </c>
      <c r="C17" s="145"/>
      <c r="D17" s="617"/>
      <c r="I17"/>
    </row>
    <row r="18" spans="1:9" ht="15" x14ac:dyDescent="0.25">
      <c r="A18" s="43" t="s">
        <v>395</v>
      </c>
      <c r="B18" s="142">
        <v>765</v>
      </c>
      <c r="C18" s="143">
        <v>700</v>
      </c>
      <c r="D18" s="616">
        <v>9.2857142857142865</v>
      </c>
      <c r="I18"/>
    </row>
    <row r="19" spans="1:9" ht="15" x14ac:dyDescent="0.25">
      <c r="A19" s="43" t="s">
        <v>396</v>
      </c>
      <c r="B19" s="142">
        <v>1000</v>
      </c>
      <c r="C19" s="143">
        <v>1000</v>
      </c>
      <c r="D19" s="616">
        <v>0</v>
      </c>
      <c r="I19"/>
    </row>
    <row r="20" spans="1:9" ht="15.75" thickBot="1" x14ac:dyDescent="0.3">
      <c r="A20" s="43" t="s">
        <v>397</v>
      </c>
      <c r="B20" s="142">
        <v>869.03</v>
      </c>
      <c r="C20" s="143">
        <v>846.17</v>
      </c>
      <c r="D20" s="616">
        <v>2.7015847879267776</v>
      </c>
      <c r="I20"/>
    </row>
    <row r="21" spans="1:9" ht="15" x14ac:dyDescent="0.25">
      <c r="A21" s="41"/>
      <c r="B21" s="144" t="s">
        <v>59</v>
      </c>
      <c r="C21" s="145"/>
      <c r="D21" s="617"/>
      <c r="I21"/>
    </row>
    <row r="22" spans="1:9" ht="15" x14ac:dyDescent="0.25">
      <c r="A22" s="43" t="s">
        <v>395</v>
      </c>
      <c r="B22" s="142">
        <v>500</v>
      </c>
      <c r="C22" s="143">
        <v>500</v>
      </c>
      <c r="D22" s="616">
        <v>0</v>
      </c>
      <c r="I22"/>
    </row>
    <row r="23" spans="1:9" ht="15" x14ac:dyDescent="0.25">
      <c r="A23" s="43" t="s">
        <v>396</v>
      </c>
      <c r="B23" s="142">
        <v>950</v>
      </c>
      <c r="C23" s="143">
        <v>925</v>
      </c>
      <c r="D23" s="616">
        <v>2.7027027027027026</v>
      </c>
      <c r="I23"/>
    </row>
    <row r="24" spans="1:9" ht="15.75" thickBot="1" x14ac:dyDescent="0.3">
      <c r="A24" s="43" t="s">
        <v>397</v>
      </c>
      <c r="B24" s="142">
        <v>641.94000000000005</v>
      </c>
      <c r="C24" s="143">
        <v>630.77</v>
      </c>
      <c r="D24" s="616">
        <v>1.7708514989615982</v>
      </c>
      <c r="I24"/>
    </row>
    <row r="25" spans="1:9" ht="15" x14ac:dyDescent="0.25">
      <c r="A25" s="41"/>
      <c r="B25" s="144" t="s">
        <v>60</v>
      </c>
      <c r="C25" s="145"/>
      <c r="D25" s="617"/>
      <c r="I25"/>
    </row>
    <row r="26" spans="1:9" ht="15" x14ac:dyDescent="0.25">
      <c r="A26" s="43" t="s">
        <v>395</v>
      </c>
      <c r="B26" s="142">
        <v>600</v>
      </c>
      <c r="C26" s="143">
        <v>545</v>
      </c>
      <c r="D26" s="616">
        <v>10.091743119266056</v>
      </c>
      <c r="I26"/>
    </row>
    <row r="27" spans="1:9" ht="15" x14ac:dyDescent="0.25">
      <c r="A27" s="43" t="s">
        <v>396</v>
      </c>
      <c r="B27" s="142">
        <v>800</v>
      </c>
      <c r="C27" s="143">
        <v>800</v>
      </c>
      <c r="D27" s="616">
        <v>0</v>
      </c>
      <c r="I27"/>
    </row>
    <row r="28" spans="1:9" ht="15.75" thickBot="1" x14ac:dyDescent="0.3">
      <c r="A28" s="44" t="s">
        <v>397</v>
      </c>
      <c r="B28" s="150">
        <v>689.57</v>
      </c>
      <c r="C28" s="151">
        <v>679.02</v>
      </c>
      <c r="D28" s="618">
        <v>1.5537097581809178</v>
      </c>
      <c r="I28"/>
    </row>
    <row r="29" spans="1:9" ht="18" customHeight="1" x14ac:dyDescent="0.2">
      <c r="A29" s="567"/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3"/>
    </row>
    <row r="32" spans="1:9" x14ac:dyDescent="0.2">
      <c r="D32" s="47"/>
      <c r="I32" s="113"/>
    </row>
    <row r="33" spans="4:9" x14ac:dyDescent="0.2">
      <c r="D33" s="47"/>
      <c r="I33" s="113"/>
    </row>
    <row r="34" spans="4:9" x14ac:dyDescent="0.2">
      <c r="D34" s="47"/>
      <c r="I34" s="113"/>
    </row>
    <row r="35" spans="4:9" x14ac:dyDescent="0.2">
      <c r="D35" s="47"/>
      <c r="I35" s="113"/>
    </row>
    <row r="36" spans="4:9" x14ac:dyDescent="0.2">
      <c r="D36" s="47"/>
      <c r="I36" s="113"/>
    </row>
    <row r="37" spans="4:9" x14ac:dyDescent="0.2">
      <c r="D37" s="47"/>
      <c r="I37" s="113"/>
    </row>
    <row r="38" spans="4:9" x14ac:dyDescent="0.2">
      <c r="D38" s="47"/>
      <c r="I38" s="113"/>
    </row>
    <row r="39" spans="4:9" x14ac:dyDescent="0.2">
      <c r="D39" s="47"/>
      <c r="I39" s="113"/>
    </row>
    <row r="40" spans="4:9" x14ac:dyDescent="0.2">
      <c r="D40" s="47"/>
      <c r="I40" s="113"/>
    </row>
    <row r="41" spans="4:9" x14ac:dyDescent="0.2">
      <c r="D41" s="47"/>
      <c r="I41" s="113"/>
    </row>
    <row r="42" spans="4:9" x14ac:dyDescent="0.2">
      <c r="D42" s="47"/>
      <c r="I42" s="113"/>
    </row>
    <row r="43" spans="4:9" x14ac:dyDescent="0.2">
      <c r="D43" s="47"/>
      <c r="I43" s="113"/>
    </row>
    <row r="44" spans="4:9" x14ac:dyDescent="0.2">
      <c r="D44" s="47"/>
      <c r="I44" s="113"/>
    </row>
    <row r="45" spans="4:9" x14ac:dyDescent="0.2">
      <c r="D45" s="47"/>
      <c r="I45" s="113"/>
    </row>
    <row r="46" spans="4:9" x14ac:dyDescent="0.2">
      <c r="D46" s="47"/>
      <c r="I46" s="113"/>
    </row>
    <row r="47" spans="4:9" x14ac:dyDescent="0.2">
      <c r="D47" s="47"/>
      <c r="I47" s="113"/>
    </row>
    <row r="48" spans="4:9" x14ac:dyDescent="0.2">
      <c r="D48" s="47"/>
      <c r="I48" s="113"/>
    </row>
    <row r="49" spans="4:9" x14ac:dyDescent="0.2">
      <c r="D49" s="47"/>
      <c r="I49" s="113"/>
    </row>
    <row r="50" spans="4:9" x14ac:dyDescent="0.2">
      <c r="D50" s="47"/>
      <c r="I50" s="113"/>
    </row>
    <row r="51" spans="4:9" x14ac:dyDescent="0.2">
      <c r="D51" s="47"/>
      <c r="I51" s="113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>
      <selection activeCell="E28" sqref="E28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178" t="s">
        <v>417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54"/>
      <c r="E3" s="37" t="s">
        <v>56</v>
      </c>
      <c r="F3" s="38"/>
      <c r="G3" s="146"/>
      <c r="H3" s="157" t="s">
        <v>57</v>
      </c>
      <c r="I3" s="38"/>
      <c r="J3" s="146"/>
    </row>
    <row r="4" spans="1:10" ht="15" x14ac:dyDescent="0.25">
      <c r="A4" s="39" t="s">
        <v>53</v>
      </c>
      <c r="B4" s="40" t="s">
        <v>61</v>
      </c>
      <c r="C4" s="40"/>
      <c r="D4" s="479" t="s">
        <v>62</v>
      </c>
      <c r="E4" s="160" t="s">
        <v>61</v>
      </c>
      <c r="F4" s="40"/>
      <c r="G4" s="481" t="s">
        <v>62</v>
      </c>
      <c r="H4" s="158" t="s">
        <v>61</v>
      </c>
      <c r="I4" s="40"/>
      <c r="J4" s="481" t="s">
        <v>62</v>
      </c>
    </row>
    <row r="5" spans="1:10" ht="30" x14ac:dyDescent="0.25">
      <c r="A5" s="41"/>
      <c r="B5" s="414" t="s">
        <v>416</v>
      </c>
      <c r="C5" s="415" t="s">
        <v>404</v>
      </c>
      <c r="D5" s="480" t="s">
        <v>63</v>
      </c>
      <c r="E5" s="414" t="s">
        <v>416</v>
      </c>
      <c r="F5" s="415" t="s">
        <v>404</v>
      </c>
      <c r="G5" s="482" t="s">
        <v>63</v>
      </c>
      <c r="H5" s="414" t="s">
        <v>416</v>
      </c>
      <c r="I5" s="415" t="s">
        <v>404</v>
      </c>
      <c r="J5" s="482" t="s">
        <v>63</v>
      </c>
    </row>
    <row r="6" spans="1:10" ht="15" x14ac:dyDescent="0.25">
      <c r="A6" s="43" t="s">
        <v>64</v>
      </c>
      <c r="B6" s="133" t="s">
        <v>114</v>
      </c>
      <c r="C6" s="56" t="s">
        <v>114</v>
      </c>
      <c r="D6" s="372" t="s">
        <v>114</v>
      </c>
      <c r="E6" s="133" t="s">
        <v>114</v>
      </c>
      <c r="F6" s="56" t="s">
        <v>114</v>
      </c>
      <c r="G6" s="374" t="s">
        <v>114</v>
      </c>
      <c r="H6" s="120" t="s">
        <v>114</v>
      </c>
      <c r="I6" s="56" t="s">
        <v>114</v>
      </c>
      <c r="J6" s="374" t="s">
        <v>114</v>
      </c>
    </row>
    <row r="7" spans="1:10" ht="15" x14ac:dyDescent="0.25">
      <c r="A7" s="43" t="s">
        <v>1</v>
      </c>
      <c r="B7" s="133">
        <v>780</v>
      </c>
      <c r="C7" s="56">
        <v>770</v>
      </c>
      <c r="D7" s="372">
        <v>1.2987012987012987</v>
      </c>
      <c r="E7" s="133">
        <v>650</v>
      </c>
      <c r="F7" s="56" t="s">
        <v>114</v>
      </c>
      <c r="G7" s="374" t="s">
        <v>114</v>
      </c>
      <c r="H7" s="120">
        <v>737.5</v>
      </c>
      <c r="I7" s="56">
        <v>787.5</v>
      </c>
      <c r="J7" s="374">
        <v>-6.3492063492063489</v>
      </c>
    </row>
    <row r="8" spans="1:10" ht="15" x14ac:dyDescent="0.25">
      <c r="A8" s="43" t="s">
        <v>7</v>
      </c>
      <c r="B8" s="133">
        <v>761</v>
      </c>
      <c r="C8" s="56">
        <v>784</v>
      </c>
      <c r="D8" s="372">
        <v>-2.9336734693877551</v>
      </c>
      <c r="E8" s="133">
        <v>600</v>
      </c>
      <c r="F8" s="56">
        <v>600</v>
      </c>
      <c r="G8" s="374">
        <v>0</v>
      </c>
      <c r="H8" s="120">
        <v>700</v>
      </c>
      <c r="I8" s="56">
        <v>725</v>
      </c>
      <c r="J8" s="374">
        <v>-3.4482758620689653</v>
      </c>
    </row>
    <row r="9" spans="1:10" ht="15" x14ac:dyDescent="0.25">
      <c r="A9" s="43" t="s">
        <v>8</v>
      </c>
      <c r="B9" s="133">
        <v>1000</v>
      </c>
      <c r="C9" s="56">
        <v>1000</v>
      </c>
      <c r="D9" s="372">
        <v>0</v>
      </c>
      <c r="E9" s="133" t="s">
        <v>114</v>
      </c>
      <c r="F9" s="56" t="s">
        <v>114</v>
      </c>
      <c r="G9" s="374" t="s">
        <v>114</v>
      </c>
      <c r="H9" s="120" t="s">
        <v>114</v>
      </c>
      <c r="I9" s="56" t="s">
        <v>114</v>
      </c>
      <c r="J9" s="374" t="s">
        <v>114</v>
      </c>
    </row>
    <row r="10" spans="1:10" ht="15" x14ac:dyDescent="0.25">
      <c r="A10" s="43" t="s">
        <v>3</v>
      </c>
      <c r="B10" s="133">
        <v>750</v>
      </c>
      <c r="C10" s="56">
        <v>750</v>
      </c>
      <c r="D10" s="372">
        <v>0</v>
      </c>
      <c r="E10" s="133">
        <v>600</v>
      </c>
      <c r="F10" s="56">
        <v>595</v>
      </c>
      <c r="G10" s="374">
        <v>0.84033613445378152</v>
      </c>
      <c r="H10" s="120">
        <v>705.71</v>
      </c>
      <c r="I10" s="56">
        <v>688.33</v>
      </c>
      <c r="J10" s="374">
        <v>2.5249516946813295</v>
      </c>
    </row>
    <row r="11" spans="1:10" ht="15" x14ac:dyDescent="0.25">
      <c r="A11" s="43" t="s">
        <v>9</v>
      </c>
      <c r="B11" s="133">
        <v>782.5</v>
      </c>
      <c r="C11" s="56">
        <v>725</v>
      </c>
      <c r="D11" s="372">
        <v>7.931034482758621</v>
      </c>
      <c r="E11" s="133" t="s">
        <v>114</v>
      </c>
      <c r="F11" s="56">
        <v>700</v>
      </c>
      <c r="G11" s="374" t="s">
        <v>114</v>
      </c>
      <c r="H11" s="120">
        <v>732</v>
      </c>
      <c r="I11" s="56">
        <v>707.5</v>
      </c>
      <c r="J11" s="374">
        <v>3.4628975265017665</v>
      </c>
    </row>
    <row r="12" spans="1:10" ht="15" x14ac:dyDescent="0.25">
      <c r="A12" s="43" t="s">
        <v>10</v>
      </c>
      <c r="B12" s="133">
        <v>826.67</v>
      </c>
      <c r="C12" s="56">
        <v>809.58</v>
      </c>
      <c r="D12" s="372">
        <v>2.1109711208280735</v>
      </c>
      <c r="E12" s="133">
        <v>586</v>
      </c>
      <c r="F12" s="56">
        <v>556</v>
      </c>
      <c r="G12" s="374">
        <v>5.3956834532374103</v>
      </c>
      <c r="H12" s="120">
        <v>755.97</v>
      </c>
      <c r="I12" s="56">
        <v>735.97</v>
      </c>
      <c r="J12" s="374">
        <v>2.7175020720953298</v>
      </c>
    </row>
    <row r="13" spans="1:10" ht="15" x14ac:dyDescent="0.25">
      <c r="A13" s="43" t="s">
        <v>11</v>
      </c>
      <c r="B13" s="133">
        <v>810</v>
      </c>
      <c r="C13" s="56">
        <v>820</v>
      </c>
      <c r="D13" s="372">
        <v>-1.2195121951219512</v>
      </c>
      <c r="E13" s="133">
        <v>700</v>
      </c>
      <c r="F13" s="56">
        <v>700</v>
      </c>
      <c r="G13" s="374">
        <v>0</v>
      </c>
      <c r="H13" s="120">
        <v>768.75</v>
      </c>
      <c r="I13" s="56">
        <v>768.75</v>
      </c>
      <c r="J13" s="374">
        <v>0</v>
      </c>
    </row>
    <row r="14" spans="1:10" ht="15" x14ac:dyDescent="0.25">
      <c r="A14" s="43" t="s">
        <v>13</v>
      </c>
      <c r="B14" s="133">
        <v>800</v>
      </c>
      <c r="C14" s="56">
        <v>790</v>
      </c>
      <c r="D14" s="372">
        <v>1.2658227848101267</v>
      </c>
      <c r="E14" s="133">
        <v>575</v>
      </c>
      <c r="F14" s="56">
        <v>587.5</v>
      </c>
      <c r="G14" s="374">
        <v>-2.1276595744680851</v>
      </c>
      <c r="H14" s="120">
        <v>716.25</v>
      </c>
      <c r="I14" s="56">
        <v>690</v>
      </c>
      <c r="J14" s="374">
        <v>3.804347826086957</v>
      </c>
    </row>
    <row r="15" spans="1:10" ht="15" x14ac:dyDescent="0.25">
      <c r="A15" s="43" t="s">
        <v>36</v>
      </c>
      <c r="B15" s="133" t="s">
        <v>114</v>
      </c>
      <c r="C15" s="56" t="s">
        <v>114</v>
      </c>
      <c r="D15" s="372" t="s">
        <v>114</v>
      </c>
      <c r="E15" s="133" t="s">
        <v>114</v>
      </c>
      <c r="F15" s="56" t="s">
        <v>114</v>
      </c>
      <c r="G15" s="374" t="s">
        <v>114</v>
      </c>
      <c r="H15" s="120" t="s">
        <v>114</v>
      </c>
      <c r="I15" s="56" t="s">
        <v>114</v>
      </c>
      <c r="J15" s="374" t="s">
        <v>114</v>
      </c>
    </row>
    <row r="16" spans="1:10" ht="15" x14ac:dyDescent="0.25">
      <c r="A16" s="43" t="s">
        <v>16</v>
      </c>
      <c r="B16" s="133">
        <v>817.8</v>
      </c>
      <c r="C16" s="56">
        <v>814.8</v>
      </c>
      <c r="D16" s="372">
        <v>0.36818851251840945</v>
      </c>
      <c r="E16" s="133" t="s">
        <v>114</v>
      </c>
      <c r="F16" s="56" t="s">
        <v>114</v>
      </c>
      <c r="G16" s="374" t="s">
        <v>114</v>
      </c>
      <c r="H16" s="120">
        <v>760</v>
      </c>
      <c r="I16" s="56">
        <v>751</v>
      </c>
      <c r="J16" s="374">
        <v>1.1984021304926764</v>
      </c>
    </row>
    <row r="17" spans="1:10" ht="15" x14ac:dyDescent="0.25">
      <c r="A17" s="43" t="s">
        <v>19</v>
      </c>
      <c r="B17" s="133">
        <v>706.66</v>
      </c>
      <c r="C17" s="56">
        <v>617.5</v>
      </c>
      <c r="D17" s="372">
        <v>14.43886639676113</v>
      </c>
      <c r="E17" s="133">
        <v>633.33000000000004</v>
      </c>
      <c r="F17" s="56">
        <v>575</v>
      </c>
      <c r="G17" s="374">
        <v>10.144347826086964</v>
      </c>
      <c r="H17" s="120">
        <v>650</v>
      </c>
      <c r="I17" s="56">
        <v>617.5</v>
      </c>
      <c r="J17" s="374">
        <v>5.2631578947368416</v>
      </c>
    </row>
    <row r="18" spans="1:10" ht="15" x14ac:dyDescent="0.25">
      <c r="A18" s="43" t="s">
        <v>20</v>
      </c>
      <c r="B18" s="133">
        <v>800</v>
      </c>
      <c r="C18" s="56">
        <v>800</v>
      </c>
      <c r="D18" s="372">
        <v>0</v>
      </c>
      <c r="E18" s="133" t="s">
        <v>114</v>
      </c>
      <c r="F18" s="56" t="s">
        <v>114</v>
      </c>
      <c r="G18" s="374" t="s">
        <v>114</v>
      </c>
      <c r="H18" s="120">
        <v>680</v>
      </c>
      <c r="I18" s="56">
        <v>680</v>
      </c>
      <c r="J18" s="374">
        <v>0</v>
      </c>
    </row>
    <row r="19" spans="1:10" ht="15" x14ac:dyDescent="0.25">
      <c r="A19" s="43" t="s">
        <v>21</v>
      </c>
      <c r="B19" s="133">
        <v>794</v>
      </c>
      <c r="C19" s="56">
        <v>766</v>
      </c>
      <c r="D19" s="372">
        <v>3.6553524804177546</v>
      </c>
      <c r="E19" s="133">
        <v>553.33000000000004</v>
      </c>
      <c r="F19" s="56">
        <v>556.66999999999996</v>
      </c>
      <c r="G19" s="374">
        <v>-0.59999640720712777</v>
      </c>
      <c r="H19" s="120">
        <v>715</v>
      </c>
      <c r="I19" s="56">
        <v>692.5</v>
      </c>
      <c r="J19" s="374">
        <v>3.2490974729241873</v>
      </c>
    </row>
    <row r="20" spans="1:10" ht="15.75" thickBot="1" x14ac:dyDescent="0.3">
      <c r="A20" s="44" t="s">
        <v>40</v>
      </c>
      <c r="B20" s="609">
        <v>800</v>
      </c>
      <c r="C20" s="135">
        <v>800</v>
      </c>
      <c r="D20" s="373">
        <v>0</v>
      </c>
      <c r="E20" s="134" t="s">
        <v>114</v>
      </c>
      <c r="F20" s="135" t="s">
        <v>114</v>
      </c>
      <c r="G20" s="375" t="s">
        <v>114</v>
      </c>
      <c r="H20" s="159" t="s">
        <v>114</v>
      </c>
      <c r="I20" s="135" t="s">
        <v>114</v>
      </c>
      <c r="J20" s="375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54"/>
      <c r="E22" s="37" t="s">
        <v>59</v>
      </c>
      <c r="F22" s="38"/>
      <c r="G22" s="146"/>
      <c r="H22" s="157" t="s">
        <v>60</v>
      </c>
      <c r="I22" s="38"/>
      <c r="J22" s="146"/>
    </row>
    <row r="23" spans="1:10" ht="14.25" x14ac:dyDescent="0.2">
      <c r="A23" s="39" t="s">
        <v>53</v>
      </c>
      <c r="B23" s="40" t="s">
        <v>61</v>
      </c>
      <c r="C23" s="40"/>
      <c r="D23" s="155" t="s">
        <v>62</v>
      </c>
      <c r="E23" s="160" t="s">
        <v>61</v>
      </c>
      <c r="F23" s="40"/>
      <c r="G23" s="147" t="s">
        <v>62</v>
      </c>
      <c r="H23" s="158" t="s">
        <v>61</v>
      </c>
      <c r="I23" s="40"/>
      <c r="J23" s="147" t="s">
        <v>62</v>
      </c>
    </row>
    <row r="24" spans="1:10" ht="30" x14ac:dyDescent="0.25">
      <c r="A24" s="41"/>
      <c r="B24" s="414" t="s">
        <v>416</v>
      </c>
      <c r="C24" s="415" t="s">
        <v>404</v>
      </c>
      <c r="D24" s="156" t="s">
        <v>63</v>
      </c>
      <c r="E24" s="414" t="s">
        <v>416</v>
      </c>
      <c r="F24" s="415" t="s">
        <v>404</v>
      </c>
      <c r="G24" s="148" t="s">
        <v>63</v>
      </c>
      <c r="H24" s="414" t="s">
        <v>416</v>
      </c>
      <c r="I24" s="415" t="s">
        <v>404</v>
      </c>
      <c r="J24" s="148" t="s">
        <v>63</v>
      </c>
    </row>
    <row r="25" spans="1:10" ht="15" x14ac:dyDescent="0.25">
      <c r="A25" s="43" t="s">
        <v>64</v>
      </c>
      <c r="B25" s="133" t="s">
        <v>114</v>
      </c>
      <c r="C25" s="56" t="s">
        <v>114</v>
      </c>
      <c r="D25" s="372" t="s">
        <v>114</v>
      </c>
      <c r="E25" s="133" t="s">
        <v>114</v>
      </c>
      <c r="F25" s="56" t="s">
        <v>114</v>
      </c>
      <c r="G25" s="149" t="s">
        <v>114</v>
      </c>
      <c r="H25" s="120" t="s">
        <v>114</v>
      </c>
      <c r="I25" s="56" t="s">
        <v>114</v>
      </c>
      <c r="J25" s="149" t="s">
        <v>114</v>
      </c>
    </row>
    <row r="26" spans="1:10" ht="15" x14ac:dyDescent="0.25">
      <c r="A26" s="43" t="s">
        <v>1</v>
      </c>
      <c r="B26" s="133" t="s">
        <v>114</v>
      </c>
      <c r="C26" s="56" t="s">
        <v>114</v>
      </c>
      <c r="D26" s="372" t="s">
        <v>114</v>
      </c>
      <c r="E26" s="133">
        <v>800</v>
      </c>
      <c r="F26" s="56">
        <v>800</v>
      </c>
      <c r="G26" s="374">
        <v>0</v>
      </c>
      <c r="H26" s="120">
        <v>683.33</v>
      </c>
      <c r="I26" s="56">
        <v>683.33</v>
      </c>
      <c r="J26" s="374">
        <v>0</v>
      </c>
    </row>
    <row r="27" spans="1:10" ht="15" x14ac:dyDescent="0.25">
      <c r="A27" s="43" t="s">
        <v>7</v>
      </c>
      <c r="B27" s="133">
        <v>800</v>
      </c>
      <c r="C27" s="56">
        <v>800</v>
      </c>
      <c r="D27" s="372">
        <v>0</v>
      </c>
      <c r="E27" s="133">
        <v>512.5</v>
      </c>
      <c r="F27" s="56">
        <v>562.5</v>
      </c>
      <c r="G27" s="374">
        <v>-8.8888888888888893</v>
      </c>
      <c r="H27" s="120">
        <v>625</v>
      </c>
      <c r="I27" s="56">
        <v>637.5</v>
      </c>
      <c r="J27" s="374">
        <v>-1.9607843137254901</v>
      </c>
    </row>
    <row r="28" spans="1:10" ht="15" x14ac:dyDescent="0.25">
      <c r="A28" s="43" t="s">
        <v>8</v>
      </c>
      <c r="B28" s="133" t="s">
        <v>114</v>
      </c>
      <c r="C28" s="56" t="s">
        <v>114</v>
      </c>
      <c r="D28" s="372" t="s">
        <v>114</v>
      </c>
      <c r="E28" s="133">
        <v>750</v>
      </c>
      <c r="F28" s="56">
        <v>750</v>
      </c>
      <c r="G28" s="374">
        <v>0</v>
      </c>
      <c r="H28" s="120">
        <v>800</v>
      </c>
      <c r="I28" s="56">
        <v>800</v>
      </c>
      <c r="J28" s="374">
        <v>0</v>
      </c>
    </row>
    <row r="29" spans="1:10" ht="15" x14ac:dyDescent="0.25">
      <c r="A29" s="43" t="s">
        <v>3</v>
      </c>
      <c r="B29" s="133">
        <v>900</v>
      </c>
      <c r="C29" s="56">
        <v>900</v>
      </c>
      <c r="D29" s="372">
        <v>0</v>
      </c>
      <c r="E29" s="133">
        <v>604</v>
      </c>
      <c r="F29" s="56">
        <v>590</v>
      </c>
      <c r="G29" s="374">
        <v>2.3728813559322033</v>
      </c>
      <c r="H29" s="120">
        <v>688.57</v>
      </c>
      <c r="I29" s="56">
        <v>675</v>
      </c>
      <c r="J29" s="374">
        <v>2.0103703703703775</v>
      </c>
    </row>
    <row r="30" spans="1:10" ht="15" x14ac:dyDescent="0.25">
      <c r="A30" s="43" t="s">
        <v>9</v>
      </c>
      <c r="B30" s="133">
        <v>800</v>
      </c>
      <c r="C30" s="56">
        <v>775</v>
      </c>
      <c r="D30" s="372">
        <v>3.225806451612903</v>
      </c>
      <c r="E30" s="133">
        <v>625</v>
      </c>
      <c r="F30" s="56">
        <v>606.66999999999996</v>
      </c>
      <c r="G30" s="374">
        <v>3.0214119702639066</v>
      </c>
      <c r="H30" s="120">
        <v>650</v>
      </c>
      <c r="I30" s="56">
        <v>800</v>
      </c>
      <c r="J30" s="374">
        <v>-18.75</v>
      </c>
    </row>
    <row r="31" spans="1:10" ht="15" x14ac:dyDescent="0.25">
      <c r="A31" s="43" t="s">
        <v>10</v>
      </c>
      <c r="B31" s="133">
        <v>848.57</v>
      </c>
      <c r="C31" s="56">
        <v>824.29</v>
      </c>
      <c r="D31" s="372">
        <v>2.9455652743573362</v>
      </c>
      <c r="E31" s="133">
        <v>626.66999999999996</v>
      </c>
      <c r="F31" s="56">
        <v>620.91</v>
      </c>
      <c r="G31" s="374">
        <v>0.92767067690969574</v>
      </c>
      <c r="H31" s="120">
        <v>697.5</v>
      </c>
      <c r="I31" s="56">
        <v>664.17</v>
      </c>
      <c r="J31" s="374">
        <v>5.0182935091919303</v>
      </c>
    </row>
    <row r="32" spans="1:10" ht="15" x14ac:dyDescent="0.25">
      <c r="A32" s="43" t="s">
        <v>11</v>
      </c>
      <c r="B32" s="133">
        <v>866.67</v>
      </c>
      <c r="C32" s="56">
        <v>866.67</v>
      </c>
      <c r="D32" s="372">
        <v>0</v>
      </c>
      <c r="E32" s="133">
        <v>660</v>
      </c>
      <c r="F32" s="56">
        <v>660</v>
      </c>
      <c r="G32" s="374">
        <v>0</v>
      </c>
      <c r="H32" s="120">
        <v>800</v>
      </c>
      <c r="I32" s="56">
        <v>800</v>
      </c>
      <c r="J32" s="374">
        <v>0</v>
      </c>
    </row>
    <row r="33" spans="1:10" ht="15" x14ac:dyDescent="0.25">
      <c r="A33" s="43" t="s">
        <v>13</v>
      </c>
      <c r="B33" s="133" t="s">
        <v>114</v>
      </c>
      <c r="C33" s="56" t="s">
        <v>114</v>
      </c>
      <c r="D33" s="372" t="s">
        <v>114</v>
      </c>
      <c r="E33" s="133">
        <v>583.33000000000004</v>
      </c>
      <c r="F33" s="56">
        <v>568.75</v>
      </c>
      <c r="G33" s="374">
        <v>2.5635164835164908</v>
      </c>
      <c r="H33" s="120">
        <v>625</v>
      </c>
      <c r="I33" s="56">
        <v>618.75</v>
      </c>
      <c r="J33" s="374">
        <v>1.0101010101010102</v>
      </c>
    </row>
    <row r="34" spans="1:10" ht="15" x14ac:dyDescent="0.25">
      <c r="A34" s="43" t="s">
        <v>36</v>
      </c>
      <c r="B34" s="133" t="s">
        <v>114</v>
      </c>
      <c r="C34" s="56" t="s">
        <v>114</v>
      </c>
      <c r="D34" s="372" t="s">
        <v>114</v>
      </c>
      <c r="E34" s="133" t="s">
        <v>114</v>
      </c>
      <c r="F34" s="56" t="s">
        <v>114</v>
      </c>
      <c r="G34" s="374" t="s">
        <v>114</v>
      </c>
      <c r="H34" s="120" t="s">
        <v>114</v>
      </c>
      <c r="I34" s="56" t="s">
        <v>114</v>
      </c>
      <c r="J34" s="374" t="s">
        <v>114</v>
      </c>
    </row>
    <row r="35" spans="1:10" ht="15" x14ac:dyDescent="0.25">
      <c r="A35" s="43" t="s">
        <v>16</v>
      </c>
      <c r="B35" s="133">
        <v>906.6</v>
      </c>
      <c r="C35" s="56">
        <v>897.6</v>
      </c>
      <c r="D35" s="372">
        <v>1.0026737967914439</v>
      </c>
      <c r="E35" s="133">
        <v>722.6</v>
      </c>
      <c r="F35" s="56">
        <v>717.6</v>
      </c>
      <c r="G35" s="374">
        <v>0.69676700111482726</v>
      </c>
      <c r="H35" s="120">
        <v>718.5</v>
      </c>
      <c r="I35" s="56">
        <v>720.5</v>
      </c>
      <c r="J35" s="374">
        <v>-0.27758501040943789</v>
      </c>
    </row>
    <row r="36" spans="1:10" ht="15" x14ac:dyDescent="0.25">
      <c r="A36" s="43" t="s">
        <v>19</v>
      </c>
      <c r="B36" s="133">
        <v>983.66</v>
      </c>
      <c r="C36" s="56">
        <v>700</v>
      </c>
      <c r="D36" s="372">
        <v>40.522857142857141</v>
      </c>
      <c r="E36" s="133">
        <v>683.66</v>
      </c>
      <c r="F36" s="56">
        <v>567.5</v>
      </c>
      <c r="G36" s="374">
        <v>20.468722466960347</v>
      </c>
      <c r="H36" s="120">
        <v>650</v>
      </c>
      <c r="I36" s="56">
        <v>605</v>
      </c>
      <c r="J36" s="374">
        <v>7.4380165289256199</v>
      </c>
    </row>
    <row r="37" spans="1:10" ht="15" x14ac:dyDescent="0.25">
      <c r="A37" s="43" t="s">
        <v>20</v>
      </c>
      <c r="B37" s="133" t="s">
        <v>114</v>
      </c>
      <c r="C37" s="56" t="s">
        <v>114</v>
      </c>
      <c r="D37" s="372" t="s">
        <v>114</v>
      </c>
      <c r="E37" s="133">
        <v>650</v>
      </c>
      <c r="F37" s="56">
        <v>650</v>
      </c>
      <c r="G37" s="374">
        <v>0</v>
      </c>
      <c r="H37" s="120">
        <v>650</v>
      </c>
      <c r="I37" s="56">
        <v>650</v>
      </c>
      <c r="J37" s="374">
        <v>0</v>
      </c>
    </row>
    <row r="38" spans="1:10" ht="15" x14ac:dyDescent="0.25">
      <c r="A38" s="43" t="s">
        <v>21</v>
      </c>
      <c r="B38" s="133">
        <v>800</v>
      </c>
      <c r="C38" s="56">
        <v>800</v>
      </c>
      <c r="D38" s="372">
        <v>0</v>
      </c>
      <c r="E38" s="133">
        <v>650</v>
      </c>
      <c r="F38" s="56">
        <v>600</v>
      </c>
      <c r="G38" s="374">
        <v>8.3333333333333321</v>
      </c>
      <c r="H38" s="120">
        <v>712</v>
      </c>
      <c r="I38" s="56">
        <v>710</v>
      </c>
      <c r="J38" s="374">
        <v>0.28169014084507044</v>
      </c>
    </row>
    <row r="39" spans="1:10" ht="15.75" thickBot="1" x14ac:dyDescent="0.3">
      <c r="A39" s="44" t="s">
        <v>40</v>
      </c>
      <c r="B39" s="134" t="s">
        <v>114</v>
      </c>
      <c r="C39" s="135" t="s">
        <v>114</v>
      </c>
      <c r="D39" s="373" t="s">
        <v>114</v>
      </c>
      <c r="E39" s="134">
        <v>700</v>
      </c>
      <c r="F39" s="135">
        <v>700</v>
      </c>
      <c r="G39" s="375">
        <v>0</v>
      </c>
      <c r="H39" s="159" t="s">
        <v>114</v>
      </c>
      <c r="I39" s="135" t="s">
        <v>114</v>
      </c>
      <c r="J39" s="375" t="s">
        <v>114</v>
      </c>
    </row>
    <row r="40" spans="1:10" ht="15.75" x14ac:dyDescent="0.25">
      <c r="A40" s="35" t="s">
        <v>143</v>
      </c>
    </row>
    <row r="41" spans="1:10" x14ac:dyDescent="0.2">
      <c r="A41" s="567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>
      <selection activeCell="F18" sqref="F18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11" style="8" bestFit="1" customWidth="1"/>
    <col min="4" max="4" width="10.140625" style="8" bestFit="1" customWidth="1"/>
    <col min="5" max="5" width="12.5703125" style="8" customWidth="1"/>
    <col min="6" max="6" width="11" style="58" bestFit="1" customWidth="1"/>
    <col min="7" max="7" width="10.140625" style="8" bestFit="1" customWidth="1"/>
    <col min="8" max="8" width="12.5703125" style="8" customWidth="1"/>
    <col min="9" max="9" width="11" style="8" bestFit="1" customWidth="1"/>
    <col min="10" max="10" width="10.140625" style="8" bestFit="1" customWidth="1"/>
    <col min="11" max="11" width="12.5703125" style="8" customWidth="1"/>
    <col min="12" max="12" width="11" style="8" bestFit="1" customWidth="1"/>
    <col min="13" max="13" width="10.140625" style="8" bestFit="1" customWidth="1"/>
    <col min="14" max="14" width="12.140625" style="8" bestFit="1" customWidth="1"/>
    <col min="15" max="15" width="11" style="8" bestFit="1" customWidth="1"/>
    <col min="16" max="16" width="10.140625" style="8" bestFit="1" customWidth="1"/>
    <col min="17" max="17" width="12.5703125" style="8" customWidth="1"/>
    <col min="18" max="18" width="11" style="8" bestFit="1" customWidth="1"/>
    <col min="19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178" t="s">
        <v>417</v>
      </c>
      <c r="B1" s="9"/>
      <c r="C1" s="9"/>
      <c r="D1" s="9"/>
      <c r="E1" s="9"/>
      <c r="F1" s="179"/>
    </row>
    <row r="2" spans="1:20" ht="15.75" x14ac:dyDescent="0.25">
      <c r="A2" s="2" t="s">
        <v>119</v>
      </c>
    </row>
    <row r="3" spans="1:20" ht="15.75" x14ac:dyDescent="0.25">
      <c r="A3" s="132"/>
      <c r="B3" s="132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14.25" x14ac:dyDescent="0.2">
      <c r="A4" s="109" t="s">
        <v>53</v>
      </c>
      <c r="B4" s="109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293" t="s">
        <v>416</v>
      </c>
      <c r="D5" s="42" t="s">
        <v>404</v>
      </c>
      <c r="E5" s="54" t="s">
        <v>63</v>
      </c>
      <c r="F5" s="293" t="s">
        <v>416</v>
      </c>
      <c r="G5" s="42" t="s">
        <v>404</v>
      </c>
      <c r="H5" s="54" t="s">
        <v>63</v>
      </c>
      <c r="I5" s="293" t="s">
        <v>416</v>
      </c>
      <c r="J5" s="42" t="s">
        <v>404</v>
      </c>
      <c r="K5" s="54" t="s">
        <v>63</v>
      </c>
      <c r="L5" s="293" t="s">
        <v>416</v>
      </c>
      <c r="M5" s="42" t="s">
        <v>404</v>
      </c>
      <c r="N5" s="54" t="s">
        <v>63</v>
      </c>
      <c r="O5" s="293" t="s">
        <v>416</v>
      </c>
      <c r="P5" s="42" t="s">
        <v>404</v>
      </c>
      <c r="Q5" s="54" t="s">
        <v>63</v>
      </c>
      <c r="R5" s="628" t="s">
        <v>416</v>
      </c>
      <c r="S5" s="42" t="s">
        <v>404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>
        <v>700</v>
      </c>
      <c r="D11" s="56">
        <v>700</v>
      </c>
      <c r="E11" s="57">
        <v>0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153</v>
      </c>
      <c r="C12" s="56">
        <v>790</v>
      </c>
      <c r="D12" s="56">
        <v>790</v>
      </c>
      <c r="E12" s="57">
        <v>0</v>
      </c>
      <c r="F12" s="55" t="s">
        <v>114</v>
      </c>
      <c r="G12" s="55" t="s">
        <v>114</v>
      </c>
      <c r="H12" s="57" t="s">
        <v>114</v>
      </c>
      <c r="I12" s="56">
        <v>775</v>
      </c>
      <c r="J12" s="56">
        <v>775</v>
      </c>
      <c r="K12" s="57">
        <v>0</v>
      </c>
      <c r="L12" s="56" t="s">
        <v>114</v>
      </c>
      <c r="M12" s="56" t="s">
        <v>114</v>
      </c>
      <c r="N12" s="57" t="s">
        <v>114</v>
      </c>
      <c r="O12" s="56">
        <v>800</v>
      </c>
      <c r="P12" s="56">
        <v>800</v>
      </c>
      <c r="Q12" s="57">
        <v>0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>
        <v>850</v>
      </c>
      <c r="D19" s="56">
        <v>820</v>
      </c>
      <c r="E19" s="57">
        <v>3.6585365853658534</v>
      </c>
      <c r="F19" s="55">
        <v>650</v>
      </c>
      <c r="G19" s="55" t="s">
        <v>114</v>
      </c>
      <c r="H19" s="57" t="s">
        <v>114</v>
      </c>
      <c r="I19" s="56">
        <v>700</v>
      </c>
      <c r="J19" s="56">
        <v>800</v>
      </c>
      <c r="K19" s="57">
        <v>-12.5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>
        <v>750</v>
      </c>
      <c r="S19" s="56">
        <v>750</v>
      </c>
      <c r="T19" s="57">
        <v>0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>
        <v>780</v>
      </c>
      <c r="D22" s="56">
        <v>800</v>
      </c>
      <c r="E22" s="57">
        <v>-2.5</v>
      </c>
      <c r="F22" s="55" t="s">
        <v>114</v>
      </c>
      <c r="G22" s="55" t="s">
        <v>114</v>
      </c>
      <c r="H22" s="57" t="s">
        <v>114</v>
      </c>
      <c r="I22" s="56" t="s">
        <v>114</v>
      </c>
      <c r="J22" s="56" t="s">
        <v>114</v>
      </c>
      <c r="K22" s="57" t="s">
        <v>114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 t="s">
        <v>114</v>
      </c>
      <c r="S22" s="56" t="s">
        <v>114</v>
      </c>
      <c r="T22" s="57" t="s">
        <v>114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>
        <v>700</v>
      </c>
      <c r="D26" s="56">
        <v>770</v>
      </c>
      <c r="E26" s="57">
        <v>-9.0909090909090917</v>
      </c>
      <c r="F26" s="55" t="s">
        <v>114</v>
      </c>
      <c r="G26" s="55" t="s">
        <v>114</v>
      </c>
      <c r="H26" s="57" t="s">
        <v>114</v>
      </c>
      <c r="I26" s="56">
        <v>600</v>
      </c>
      <c r="J26" s="56">
        <v>700</v>
      </c>
      <c r="K26" s="57">
        <v>-14.285714285714285</v>
      </c>
      <c r="L26" s="56" t="s">
        <v>114</v>
      </c>
      <c r="M26" s="56" t="s">
        <v>114</v>
      </c>
      <c r="N26" s="57" t="s">
        <v>114</v>
      </c>
      <c r="O26" s="56" t="s">
        <v>114</v>
      </c>
      <c r="P26" s="56" t="s">
        <v>114</v>
      </c>
      <c r="Q26" s="57" t="s">
        <v>114</v>
      </c>
      <c r="R26" s="56" t="s">
        <v>114</v>
      </c>
      <c r="S26" s="56" t="s">
        <v>114</v>
      </c>
      <c r="T26" s="57" t="s">
        <v>114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>
        <v>800</v>
      </c>
      <c r="D28" s="56">
        <v>800</v>
      </c>
      <c r="E28" s="57" t="s">
        <v>114</v>
      </c>
      <c r="F28" s="55">
        <v>600</v>
      </c>
      <c r="G28" s="55">
        <v>600</v>
      </c>
      <c r="H28" s="57" t="s">
        <v>114</v>
      </c>
      <c r="I28" s="56">
        <v>800</v>
      </c>
      <c r="J28" s="56">
        <v>800</v>
      </c>
      <c r="K28" s="57" t="s">
        <v>114</v>
      </c>
      <c r="L28" s="56">
        <v>800</v>
      </c>
      <c r="M28" s="56">
        <v>800</v>
      </c>
      <c r="N28" s="57" t="s">
        <v>114</v>
      </c>
      <c r="O28" s="56">
        <v>500</v>
      </c>
      <c r="P28" s="56">
        <v>500</v>
      </c>
      <c r="Q28" s="57" t="s">
        <v>114</v>
      </c>
      <c r="R28" s="56">
        <v>600</v>
      </c>
      <c r="S28" s="56">
        <v>600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750</v>
      </c>
      <c r="D29" s="56">
        <v>750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650</v>
      </c>
      <c r="J29" s="56">
        <v>650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 t="s">
        <v>114</v>
      </c>
      <c r="P29" s="56" t="s">
        <v>114</v>
      </c>
      <c r="Q29" s="57" t="s">
        <v>114</v>
      </c>
      <c r="R29" s="56" t="s">
        <v>114</v>
      </c>
      <c r="S29" s="56" t="s">
        <v>114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>
        <v>1000</v>
      </c>
      <c r="D35" s="56">
        <v>1000</v>
      </c>
      <c r="E35" s="57">
        <v>0</v>
      </c>
      <c r="F35" s="55" t="s">
        <v>114</v>
      </c>
      <c r="G35" s="55" t="s">
        <v>114</v>
      </c>
      <c r="H35" s="57" t="s">
        <v>114</v>
      </c>
      <c r="I35" s="56" t="s">
        <v>114</v>
      </c>
      <c r="J35" s="56" t="s">
        <v>114</v>
      </c>
      <c r="K35" s="57" t="s">
        <v>114</v>
      </c>
      <c r="L35" s="56" t="s">
        <v>114</v>
      </c>
      <c r="M35" s="56" t="s">
        <v>114</v>
      </c>
      <c r="N35" s="57" t="s">
        <v>114</v>
      </c>
      <c r="O35" s="56">
        <v>750</v>
      </c>
      <c r="P35" s="56">
        <v>750</v>
      </c>
      <c r="Q35" s="57">
        <v>0</v>
      </c>
      <c r="R35" s="56">
        <v>800</v>
      </c>
      <c r="S35" s="56">
        <v>800</v>
      </c>
      <c r="T35" s="57">
        <v>0</v>
      </c>
    </row>
    <row r="36" spans="1:20" ht="15" x14ac:dyDescent="0.25">
      <c r="A36" s="55" t="s">
        <v>3</v>
      </c>
      <c r="B36" s="55" t="s">
        <v>42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600</v>
      </c>
      <c r="J38" s="56">
        <v>600</v>
      </c>
      <c r="K38" s="57">
        <v>0</v>
      </c>
      <c r="L38" s="56">
        <v>900</v>
      </c>
      <c r="M38" s="56">
        <v>900</v>
      </c>
      <c r="N38" s="57">
        <v>0</v>
      </c>
      <c r="O38" s="56">
        <v>550</v>
      </c>
      <c r="P38" s="56">
        <v>550</v>
      </c>
      <c r="Q38" s="57">
        <v>0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43</v>
      </c>
      <c r="C39" s="56">
        <v>750</v>
      </c>
      <c r="D39" s="56">
        <v>750</v>
      </c>
      <c r="E39" s="57">
        <v>0</v>
      </c>
      <c r="F39" s="55">
        <v>550</v>
      </c>
      <c r="G39" s="55">
        <v>550</v>
      </c>
      <c r="H39" s="57">
        <v>0</v>
      </c>
      <c r="I39" s="56">
        <v>700</v>
      </c>
      <c r="J39" s="56">
        <v>700</v>
      </c>
      <c r="K39" s="57">
        <v>0</v>
      </c>
      <c r="L39" s="56" t="s">
        <v>114</v>
      </c>
      <c r="M39" s="56" t="s">
        <v>114</v>
      </c>
      <c r="N39" s="57" t="s">
        <v>114</v>
      </c>
      <c r="O39" s="56">
        <v>650</v>
      </c>
      <c r="P39" s="56">
        <v>600</v>
      </c>
      <c r="Q39" s="57">
        <v>8.3333333333333321</v>
      </c>
      <c r="R39" s="56">
        <v>650</v>
      </c>
      <c r="S39" s="56">
        <v>650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>
        <v>800</v>
      </c>
      <c r="D41" s="56">
        <v>800</v>
      </c>
      <c r="E41" s="57">
        <v>0</v>
      </c>
      <c r="F41" s="55" t="s">
        <v>114</v>
      </c>
      <c r="G41" s="55" t="s">
        <v>114</v>
      </c>
      <c r="H41" s="57" t="s">
        <v>114</v>
      </c>
      <c r="I41" s="56">
        <v>700</v>
      </c>
      <c r="J41" s="56">
        <v>700</v>
      </c>
      <c r="K41" s="57">
        <v>0</v>
      </c>
      <c r="L41" s="56">
        <v>800</v>
      </c>
      <c r="M41" s="56">
        <v>800</v>
      </c>
      <c r="N41" s="57">
        <v>0</v>
      </c>
      <c r="O41" s="56" t="s">
        <v>114</v>
      </c>
      <c r="P41" s="56" t="s">
        <v>114</v>
      </c>
      <c r="Q41" s="57" t="s">
        <v>114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126</v>
      </c>
      <c r="C42" s="56">
        <v>800</v>
      </c>
      <c r="D42" s="56">
        <v>800</v>
      </c>
      <c r="E42" s="57">
        <v>0</v>
      </c>
      <c r="F42" s="55">
        <v>600</v>
      </c>
      <c r="G42" s="55">
        <v>580</v>
      </c>
      <c r="H42" s="57">
        <v>3.4482758620689653</v>
      </c>
      <c r="I42" s="56">
        <v>740</v>
      </c>
      <c r="J42" s="56">
        <v>730</v>
      </c>
      <c r="K42" s="57">
        <v>1.3698630136986301</v>
      </c>
      <c r="L42" s="56" t="s">
        <v>114</v>
      </c>
      <c r="M42" s="56" t="s">
        <v>114</v>
      </c>
      <c r="N42" s="57" t="s">
        <v>114</v>
      </c>
      <c r="O42" s="56">
        <v>620</v>
      </c>
      <c r="P42" s="56">
        <v>600</v>
      </c>
      <c r="Q42" s="57">
        <v>3.3333333333333335</v>
      </c>
      <c r="R42" s="56">
        <v>720</v>
      </c>
      <c r="S42" s="56">
        <v>700</v>
      </c>
      <c r="T42" s="57">
        <v>2.8571428571428572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 t="s">
        <v>418</v>
      </c>
      <c r="D46" s="56">
        <v>650</v>
      </c>
      <c r="E46" s="57" t="s">
        <v>114</v>
      </c>
      <c r="F46" s="55" t="s">
        <v>114</v>
      </c>
      <c r="G46" s="55" t="s">
        <v>114</v>
      </c>
      <c r="H46" s="57" t="s">
        <v>114</v>
      </c>
      <c r="I46" s="56">
        <v>630</v>
      </c>
      <c r="J46" s="56">
        <v>630</v>
      </c>
      <c r="K46" s="57">
        <v>0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>
        <v>800</v>
      </c>
      <c r="D47" s="56" t="s">
        <v>114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>
        <v>780</v>
      </c>
      <c r="J47" s="56" t="s">
        <v>114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>
        <v>720</v>
      </c>
      <c r="P47" s="56" t="s">
        <v>114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800</v>
      </c>
      <c r="D48" s="56">
        <v>750</v>
      </c>
      <c r="E48" s="57">
        <v>6.666666666666667</v>
      </c>
      <c r="F48" s="55" t="s">
        <v>114</v>
      </c>
      <c r="G48" s="55" t="s">
        <v>114</v>
      </c>
      <c r="H48" s="57" t="s">
        <v>114</v>
      </c>
      <c r="I48" s="56">
        <v>750</v>
      </c>
      <c r="J48" s="56">
        <v>700</v>
      </c>
      <c r="K48" s="57">
        <v>7.1428571428571423</v>
      </c>
      <c r="L48" s="56">
        <v>800</v>
      </c>
      <c r="M48" s="56">
        <v>750</v>
      </c>
      <c r="N48" s="57">
        <v>6.666666666666667</v>
      </c>
      <c r="O48" s="56">
        <v>550</v>
      </c>
      <c r="P48" s="56">
        <v>550</v>
      </c>
      <c r="Q48" s="57">
        <v>0</v>
      </c>
      <c r="R48" s="56">
        <v>650</v>
      </c>
      <c r="S48" s="56" t="s">
        <v>114</v>
      </c>
      <c r="T48" s="57" t="s">
        <v>114</v>
      </c>
    </row>
    <row r="49" spans="1:20" ht="15" x14ac:dyDescent="0.25">
      <c r="A49" s="55" t="s">
        <v>9</v>
      </c>
      <c r="B49" s="55" t="s">
        <v>134</v>
      </c>
      <c r="C49" s="56">
        <v>700</v>
      </c>
      <c r="D49" s="56">
        <v>700</v>
      </c>
      <c r="E49" s="57">
        <v>0</v>
      </c>
      <c r="F49" s="55" t="s">
        <v>114</v>
      </c>
      <c r="G49" s="55" t="s">
        <v>114</v>
      </c>
      <c r="H49" s="57" t="s">
        <v>114</v>
      </c>
      <c r="I49" s="56">
        <v>700</v>
      </c>
      <c r="J49" s="56">
        <v>700</v>
      </c>
      <c r="K49" s="57">
        <v>0</v>
      </c>
      <c r="L49" s="56">
        <v>800</v>
      </c>
      <c r="M49" s="56">
        <v>800</v>
      </c>
      <c r="N49" s="57">
        <v>0</v>
      </c>
      <c r="O49" s="56">
        <v>530</v>
      </c>
      <c r="P49" s="56">
        <v>530</v>
      </c>
      <c r="Q49" s="57">
        <v>0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 t="s">
        <v>114</v>
      </c>
      <c r="D50" s="56" t="s">
        <v>114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 t="s">
        <v>114</v>
      </c>
      <c r="J50" s="56" t="s">
        <v>114</v>
      </c>
      <c r="K50" s="57" t="s">
        <v>114</v>
      </c>
      <c r="L50" s="56" t="s">
        <v>114</v>
      </c>
      <c r="M50" s="56" t="s">
        <v>114</v>
      </c>
      <c r="N50" s="57" t="s">
        <v>114</v>
      </c>
      <c r="O50" s="56" t="s">
        <v>114</v>
      </c>
      <c r="P50" s="56" t="s">
        <v>114</v>
      </c>
      <c r="Q50" s="57" t="s">
        <v>114</v>
      </c>
      <c r="R50" s="56" t="s">
        <v>114</v>
      </c>
      <c r="S50" s="56" t="s">
        <v>114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>
        <v>850</v>
      </c>
      <c r="D52" s="56">
        <v>800</v>
      </c>
      <c r="E52" s="57">
        <v>6.25</v>
      </c>
      <c r="F52" s="55" t="s">
        <v>114</v>
      </c>
      <c r="G52" s="55" t="s">
        <v>114</v>
      </c>
      <c r="H52" s="57" t="s">
        <v>114</v>
      </c>
      <c r="I52" s="56">
        <v>850</v>
      </c>
      <c r="J52" s="56">
        <v>800</v>
      </c>
      <c r="K52" s="57">
        <v>6.25</v>
      </c>
      <c r="L52" s="56" t="s">
        <v>114</v>
      </c>
      <c r="M52" s="56" t="s">
        <v>114</v>
      </c>
      <c r="N52" s="57" t="s">
        <v>114</v>
      </c>
      <c r="O52" s="56">
        <v>700</v>
      </c>
      <c r="P52" s="56">
        <v>750</v>
      </c>
      <c r="Q52" s="57">
        <v>-6.666666666666667</v>
      </c>
      <c r="R52" s="56">
        <v>750</v>
      </c>
      <c r="S52" s="56">
        <v>700</v>
      </c>
      <c r="T52" s="57">
        <v>7.1428571428571423</v>
      </c>
    </row>
    <row r="53" spans="1:20" ht="15" x14ac:dyDescent="0.25">
      <c r="A53" s="55" t="s">
        <v>10</v>
      </c>
      <c r="B53" s="55" t="s">
        <v>68</v>
      </c>
      <c r="C53" s="56">
        <v>900</v>
      </c>
      <c r="D53" s="56">
        <v>850</v>
      </c>
      <c r="E53" s="57">
        <v>5.8823529411764701</v>
      </c>
      <c r="F53" s="55">
        <v>600</v>
      </c>
      <c r="G53" s="55">
        <v>500</v>
      </c>
      <c r="H53" s="57">
        <v>20</v>
      </c>
      <c r="I53" s="56">
        <v>800</v>
      </c>
      <c r="J53" s="56">
        <v>800</v>
      </c>
      <c r="K53" s="57">
        <v>0</v>
      </c>
      <c r="L53" s="56">
        <v>900</v>
      </c>
      <c r="M53" s="56">
        <v>900</v>
      </c>
      <c r="N53" s="57">
        <v>0</v>
      </c>
      <c r="O53" s="56">
        <v>650</v>
      </c>
      <c r="P53" s="56">
        <v>600</v>
      </c>
      <c r="Q53" s="57">
        <v>8.3333333333333321</v>
      </c>
      <c r="R53" s="56">
        <v>750</v>
      </c>
      <c r="S53" s="56">
        <v>750</v>
      </c>
      <c r="T53" s="57">
        <v>0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750</v>
      </c>
      <c r="J54" s="56">
        <v>750</v>
      </c>
      <c r="K54" s="57">
        <v>0</v>
      </c>
      <c r="L54" s="56">
        <v>850</v>
      </c>
      <c r="M54" s="56">
        <v>800</v>
      </c>
      <c r="N54" s="57">
        <v>6.25</v>
      </c>
      <c r="O54" s="56">
        <v>625</v>
      </c>
      <c r="P54" s="56">
        <v>650</v>
      </c>
      <c r="Q54" s="57">
        <v>-3.8461538461538463</v>
      </c>
      <c r="R54" s="56">
        <v>750</v>
      </c>
      <c r="S54" s="56">
        <v>700</v>
      </c>
      <c r="T54" s="57">
        <v>7.1428571428571423</v>
      </c>
    </row>
    <row r="55" spans="1:20" ht="15" x14ac:dyDescent="0.25">
      <c r="A55" s="55" t="s">
        <v>10</v>
      </c>
      <c r="B55" s="55" t="s">
        <v>198</v>
      </c>
      <c r="C55" s="56" t="s">
        <v>114</v>
      </c>
      <c r="D55" s="56" t="s">
        <v>114</v>
      </c>
      <c r="E55" s="57" t="s">
        <v>114</v>
      </c>
      <c r="F55" s="55" t="s">
        <v>114</v>
      </c>
      <c r="G55" s="55" t="s">
        <v>114</v>
      </c>
      <c r="H55" s="57" t="s">
        <v>114</v>
      </c>
      <c r="I55" s="56" t="s">
        <v>114</v>
      </c>
      <c r="J55" s="56" t="s">
        <v>114</v>
      </c>
      <c r="K55" s="57" t="s">
        <v>114</v>
      </c>
      <c r="L55" s="56" t="s">
        <v>114</v>
      </c>
      <c r="M55" s="56" t="s">
        <v>114</v>
      </c>
      <c r="N55" s="57" t="s">
        <v>114</v>
      </c>
      <c r="O55" s="56" t="s">
        <v>114</v>
      </c>
      <c r="P55" s="56" t="s">
        <v>114</v>
      </c>
      <c r="Q55" s="57" t="s">
        <v>114</v>
      </c>
      <c r="R55" s="56" t="s">
        <v>114</v>
      </c>
      <c r="S55" s="56" t="s">
        <v>114</v>
      </c>
      <c r="T55" s="57" t="s">
        <v>114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 t="s">
        <v>114</v>
      </c>
      <c r="G56" s="55" t="s">
        <v>114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>
        <v>900</v>
      </c>
      <c r="D57" s="56">
        <v>850</v>
      </c>
      <c r="E57" s="57">
        <v>5.8823529411764701</v>
      </c>
      <c r="F57" s="55">
        <v>580</v>
      </c>
      <c r="G57" s="55">
        <v>550</v>
      </c>
      <c r="H57" s="57">
        <v>5.4545454545454541</v>
      </c>
      <c r="I57" s="56">
        <v>730</v>
      </c>
      <c r="J57" s="56">
        <v>680</v>
      </c>
      <c r="K57" s="57">
        <v>7.3529411764705888</v>
      </c>
      <c r="L57" s="56">
        <v>850</v>
      </c>
      <c r="M57" s="56">
        <v>830</v>
      </c>
      <c r="N57" s="57">
        <v>2.4096385542168677</v>
      </c>
      <c r="O57" s="56">
        <v>650</v>
      </c>
      <c r="P57" s="56">
        <v>600</v>
      </c>
      <c r="Q57" s="57">
        <v>8.3333333333333321</v>
      </c>
      <c r="R57" s="56">
        <v>700</v>
      </c>
      <c r="S57" s="56">
        <v>650</v>
      </c>
      <c r="T57" s="57">
        <v>7.6923076923076925</v>
      </c>
    </row>
    <row r="58" spans="1:20" ht="15" x14ac:dyDescent="0.25">
      <c r="A58" s="55" t="s">
        <v>10</v>
      </c>
      <c r="B58" s="55" t="s">
        <v>48</v>
      </c>
      <c r="C58" s="56">
        <v>850</v>
      </c>
      <c r="D58" s="56">
        <v>800</v>
      </c>
      <c r="E58" s="57">
        <v>6.25</v>
      </c>
      <c r="F58" s="55">
        <v>550</v>
      </c>
      <c r="G58" s="55">
        <v>500</v>
      </c>
      <c r="H58" s="57">
        <v>10</v>
      </c>
      <c r="I58" s="56">
        <v>800</v>
      </c>
      <c r="J58" s="56">
        <v>750</v>
      </c>
      <c r="K58" s="57">
        <v>6.666666666666667</v>
      </c>
      <c r="L58" s="56">
        <v>900</v>
      </c>
      <c r="M58" s="56">
        <v>900</v>
      </c>
      <c r="N58" s="57">
        <v>0</v>
      </c>
      <c r="O58" s="56">
        <v>600</v>
      </c>
      <c r="P58" s="56">
        <v>600</v>
      </c>
      <c r="Q58" s="57">
        <v>0</v>
      </c>
      <c r="R58" s="56">
        <v>750</v>
      </c>
      <c r="S58" s="56">
        <v>600</v>
      </c>
      <c r="T58" s="57">
        <v>25</v>
      </c>
    </row>
    <row r="59" spans="1:20" ht="15" x14ac:dyDescent="0.25">
      <c r="A59" s="55" t="s">
        <v>10</v>
      </c>
      <c r="B59" s="55" t="s">
        <v>69</v>
      </c>
      <c r="C59" s="56">
        <v>900</v>
      </c>
      <c r="D59" s="56">
        <v>900</v>
      </c>
      <c r="E59" s="57">
        <v>0</v>
      </c>
      <c r="F59" s="55">
        <v>550</v>
      </c>
      <c r="G59" s="55">
        <v>500</v>
      </c>
      <c r="H59" s="57">
        <v>10</v>
      </c>
      <c r="I59" s="56">
        <v>800</v>
      </c>
      <c r="J59" s="56">
        <v>800</v>
      </c>
      <c r="K59" s="57">
        <v>0</v>
      </c>
      <c r="L59" s="56" t="s">
        <v>114</v>
      </c>
      <c r="M59" s="56" t="s">
        <v>114</v>
      </c>
      <c r="N59" s="57" t="s">
        <v>114</v>
      </c>
      <c r="O59" s="56">
        <v>700</v>
      </c>
      <c r="P59" s="56">
        <v>700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127</v>
      </c>
      <c r="C60" s="56">
        <v>750</v>
      </c>
      <c r="D60" s="56">
        <v>800</v>
      </c>
      <c r="E60" s="57">
        <v>-6.25</v>
      </c>
      <c r="F60" s="55">
        <v>500</v>
      </c>
      <c r="G60" s="55">
        <v>500</v>
      </c>
      <c r="H60" s="57">
        <v>0</v>
      </c>
      <c r="I60" s="56">
        <v>700</v>
      </c>
      <c r="J60" s="56">
        <v>700</v>
      </c>
      <c r="K60" s="57">
        <v>0</v>
      </c>
      <c r="L60" s="56" t="s">
        <v>114</v>
      </c>
      <c r="M60" s="56" t="s">
        <v>114</v>
      </c>
      <c r="N60" s="57" t="s">
        <v>114</v>
      </c>
      <c r="O60" s="56">
        <v>600</v>
      </c>
      <c r="P60" s="56">
        <v>600</v>
      </c>
      <c r="Q60" s="57">
        <v>0</v>
      </c>
      <c r="R60" s="56">
        <v>650</v>
      </c>
      <c r="S60" s="56">
        <v>650</v>
      </c>
      <c r="T60" s="57">
        <v>0</v>
      </c>
    </row>
    <row r="61" spans="1:20" ht="15" x14ac:dyDescent="0.25">
      <c r="A61" s="55" t="s">
        <v>10</v>
      </c>
      <c r="B61" s="55" t="s">
        <v>49</v>
      </c>
      <c r="C61" s="56">
        <v>800</v>
      </c>
      <c r="D61" s="56">
        <v>800</v>
      </c>
      <c r="E61" s="57">
        <v>0</v>
      </c>
      <c r="F61" s="55">
        <v>600</v>
      </c>
      <c r="G61" s="55">
        <v>600</v>
      </c>
      <c r="H61" s="57">
        <v>0</v>
      </c>
      <c r="I61" s="56">
        <v>800</v>
      </c>
      <c r="J61" s="56">
        <v>800</v>
      </c>
      <c r="K61" s="57">
        <v>0</v>
      </c>
      <c r="L61" s="56" t="s">
        <v>114</v>
      </c>
      <c r="M61" s="56" t="s">
        <v>114</v>
      </c>
      <c r="N61" s="57" t="s">
        <v>114</v>
      </c>
      <c r="O61" s="56">
        <v>550</v>
      </c>
      <c r="P61" s="56">
        <v>550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51</v>
      </c>
      <c r="C62" s="56" t="s">
        <v>114</v>
      </c>
      <c r="D62" s="56" t="s">
        <v>114</v>
      </c>
      <c r="E62" s="57" t="s">
        <v>114</v>
      </c>
      <c r="F62" s="55" t="s">
        <v>114</v>
      </c>
      <c r="G62" s="55" t="s">
        <v>114</v>
      </c>
      <c r="H62" s="57" t="s">
        <v>114</v>
      </c>
      <c r="I62" s="56" t="s">
        <v>114</v>
      </c>
      <c r="J62" s="56" t="s">
        <v>114</v>
      </c>
      <c r="K62" s="57" t="s">
        <v>114</v>
      </c>
      <c r="L62" s="56" t="s">
        <v>114</v>
      </c>
      <c r="M62" s="56" t="s">
        <v>114</v>
      </c>
      <c r="N62" s="57" t="s">
        <v>114</v>
      </c>
      <c r="O62" s="56" t="s">
        <v>114</v>
      </c>
      <c r="P62" s="56" t="s">
        <v>114</v>
      </c>
      <c r="Q62" s="57" t="s">
        <v>114</v>
      </c>
      <c r="R62" s="56" t="s">
        <v>114</v>
      </c>
      <c r="S62" s="56" t="s">
        <v>114</v>
      </c>
      <c r="T62" s="57" t="s">
        <v>114</v>
      </c>
    </row>
    <row r="63" spans="1:20" ht="15" x14ac:dyDescent="0.25">
      <c r="A63" s="55" t="s">
        <v>10</v>
      </c>
      <c r="B63" s="55" t="s">
        <v>122</v>
      </c>
      <c r="C63" s="56">
        <v>825</v>
      </c>
      <c r="D63" s="56">
        <v>825</v>
      </c>
      <c r="E63" s="57">
        <v>0</v>
      </c>
      <c r="F63" s="55">
        <v>625</v>
      </c>
      <c r="G63" s="55">
        <v>625</v>
      </c>
      <c r="H63" s="57">
        <v>0</v>
      </c>
      <c r="I63" s="56">
        <v>736.67</v>
      </c>
      <c r="J63" s="56">
        <v>736.67</v>
      </c>
      <c r="K63" s="57">
        <v>0</v>
      </c>
      <c r="L63" s="56">
        <v>825</v>
      </c>
      <c r="M63" s="56">
        <v>825</v>
      </c>
      <c r="N63" s="57">
        <v>0</v>
      </c>
      <c r="O63" s="56">
        <v>650</v>
      </c>
      <c r="P63" s="56">
        <v>650</v>
      </c>
      <c r="Q63" s="57">
        <v>0</v>
      </c>
      <c r="R63" s="56">
        <v>725</v>
      </c>
      <c r="S63" s="56">
        <v>725</v>
      </c>
      <c r="T63" s="57">
        <v>0</v>
      </c>
    </row>
    <row r="64" spans="1:20" ht="15" x14ac:dyDescent="0.25">
      <c r="A64" s="55" t="s">
        <v>10</v>
      </c>
      <c r="B64" s="55" t="s">
        <v>70</v>
      </c>
      <c r="C64" s="56">
        <v>695</v>
      </c>
      <c r="D64" s="56">
        <v>640</v>
      </c>
      <c r="E64" s="57">
        <v>8.59375</v>
      </c>
      <c r="F64" s="55">
        <v>580</v>
      </c>
      <c r="G64" s="55">
        <v>535</v>
      </c>
      <c r="H64" s="57">
        <v>8.4112149532710276</v>
      </c>
      <c r="I64" s="56">
        <v>605</v>
      </c>
      <c r="J64" s="56">
        <v>565</v>
      </c>
      <c r="K64" s="57">
        <v>7.0796460176991154</v>
      </c>
      <c r="L64" s="56">
        <v>765</v>
      </c>
      <c r="M64" s="56">
        <v>715</v>
      </c>
      <c r="N64" s="57">
        <v>6.9930069930069934</v>
      </c>
      <c r="O64" s="56">
        <v>570</v>
      </c>
      <c r="P64" s="56">
        <v>530</v>
      </c>
      <c r="Q64" s="57">
        <v>7.5471698113207548</v>
      </c>
      <c r="R64" s="56">
        <v>620</v>
      </c>
      <c r="S64" s="56">
        <v>545</v>
      </c>
      <c r="T64" s="57">
        <v>13.761467889908257</v>
      </c>
    </row>
    <row r="65" spans="1:20" ht="15" x14ac:dyDescent="0.25">
      <c r="A65" s="55" t="s">
        <v>10</v>
      </c>
      <c r="B65" s="55" t="s">
        <v>71</v>
      </c>
      <c r="C65" s="56">
        <v>800</v>
      </c>
      <c r="D65" s="56">
        <v>800</v>
      </c>
      <c r="E65" s="57">
        <v>0</v>
      </c>
      <c r="F65" s="55">
        <v>700</v>
      </c>
      <c r="G65" s="55">
        <v>700</v>
      </c>
      <c r="H65" s="57">
        <v>0</v>
      </c>
      <c r="I65" s="56">
        <v>750</v>
      </c>
      <c r="J65" s="56">
        <v>700</v>
      </c>
      <c r="K65" s="57">
        <v>7.1428571428571423</v>
      </c>
      <c r="L65" s="56">
        <v>850</v>
      </c>
      <c r="M65" s="56">
        <v>800</v>
      </c>
      <c r="N65" s="57">
        <v>6.25</v>
      </c>
      <c r="O65" s="56">
        <v>600</v>
      </c>
      <c r="P65" s="56">
        <v>600</v>
      </c>
      <c r="Q65" s="57">
        <v>0</v>
      </c>
      <c r="R65" s="56">
        <v>650</v>
      </c>
      <c r="S65" s="56">
        <v>650</v>
      </c>
      <c r="T65" s="57">
        <v>0</v>
      </c>
    </row>
    <row r="66" spans="1:20" ht="15" x14ac:dyDescent="0.25">
      <c r="A66" s="55" t="s">
        <v>10</v>
      </c>
      <c r="B66" s="55" t="s">
        <v>50</v>
      </c>
      <c r="C66" s="56">
        <v>800</v>
      </c>
      <c r="D66" s="56">
        <v>800</v>
      </c>
      <c r="E66" s="57">
        <v>0</v>
      </c>
      <c r="F66" s="55">
        <v>575</v>
      </c>
      <c r="G66" s="55">
        <v>550</v>
      </c>
      <c r="H66" s="57">
        <v>4.5454545454545459</v>
      </c>
      <c r="I66" s="56">
        <v>750</v>
      </c>
      <c r="J66" s="56">
        <v>750</v>
      </c>
      <c r="K66" s="57">
        <v>0</v>
      </c>
      <c r="L66" s="56" t="s">
        <v>114</v>
      </c>
      <c r="M66" s="56" t="s">
        <v>114</v>
      </c>
      <c r="N66" s="57" t="s">
        <v>114</v>
      </c>
      <c r="O66" s="56">
        <v>625</v>
      </c>
      <c r="P66" s="56" t="s">
        <v>114</v>
      </c>
      <c r="Q66" s="57" t="s">
        <v>114</v>
      </c>
      <c r="R66" s="56">
        <v>675</v>
      </c>
      <c r="S66" s="56">
        <v>650</v>
      </c>
      <c r="T66" s="57">
        <v>3.8461538461538463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>
        <v>875</v>
      </c>
      <c r="D71" s="56">
        <v>875</v>
      </c>
      <c r="E71" s="57">
        <v>0</v>
      </c>
      <c r="F71" s="55" t="s">
        <v>114</v>
      </c>
      <c r="G71" s="55" t="s">
        <v>114</v>
      </c>
      <c r="H71" s="57" t="s">
        <v>114</v>
      </c>
      <c r="I71" s="56">
        <v>850</v>
      </c>
      <c r="J71" s="56">
        <v>850</v>
      </c>
      <c r="K71" s="57">
        <v>0</v>
      </c>
      <c r="L71" s="56" t="s">
        <v>114</v>
      </c>
      <c r="M71" s="56" t="s">
        <v>114</v>
      </c>
      <c r="N71" s="57" t="s">
        <v>114</v>
      </c>
      <c r="O71" s="56">
        <v>675</v>
      </c>
      <c r="P71" s="56">
        <v>675</v>
      </c>
      <c r="Q71" s="57">
        <v>0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>
        <v>725</v>
      </c>
      <c r="D74" s="56">
        <v>675</v>
      </c>
      <c r="E74" s="57">
        <v>7.4074074074074066</v>
      </c>
      <c r="F74" s="55" t="s">
        <v>114</v>
      </c>
      <c r="G74" s="55" t="s">
        <v>114</v>
      </c>
      <c r="H74" s="57" t="s">
        <v>114</v>
      </c>
      <c r="I74" s="56">
        <v>625</v>
      </c>
      <c r="J74" s="56">
        <v>625</v>
      </c>
      <c r="K74" s="57">
        <v>0</v>
      </c>
      <c r="L74" s="56" t="s">
        <v>114</v>
      </c>
      <c r="M74" s="56" t="s">
        <v>114</v>
      </c>
      <c r="N74" s="57" t="s">
        <v>114</v>
      </c>
      <c r="O74" s="56">
        <v>525</v>
      </c>
      <c r="P74" s="56">
        <v>525</v>
      </c>
      <c r="Q74" s="57">
        <v>0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>
        <v>800</v>
      </c>
      <c r="D76" s="56">
        <v>900</v>
      </c>
      <c r="E76" s="57">
        <v>-11.111111111111111</v>
      </c>
      <c r="F76" s="55">
        <v>700</v>
      </c>
      <c r="G76" s="55">
        <v>700</v>
      </c>
      <c r="H76" s="57">
        <v>0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700</v>
      </c>
      <c r="P76" s="56">
        <v>700</v>
      </c>
      <c r="Q76" s="57">
        <v>0</v>
      </c>
      <c r="R76" s="56">
        <v>800</v>
      </c>
      <c r="S76" s="56">
        <v>800</v>
      </c>
      <c r="T76" s="57">
        <v>0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 t="s">
        <v>114</v>
      </c>
      <c r="J78" s="56" t="s">
        <v>114</v>
      </c>
      <c r="K78" s="57" t="s">
        <v>114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>
        <v>825</v>
      </c>
      <c r="D79" s="56">
        <v>825</v>
      </c>
      <c r="E79" s="57">
        <v>0</v>
      </c>
      <c r="F79" s="55">
        <v>625</v>
      </c>
      <c r="G79" s="55">
        <v>525</v>
      </c>
      <c r="H79" s="57">
        <v>19.047619047619047</v>
      </c>
      <c r="I79" s="56">
        <v>725</v>
      </c>
      <c r="J79" s="56">
        <v>625</v>
      </c>
      <c r="K79" s="57">
        <v>16</v>
      </c>
      <c r="L79" s="56" t="s">
        <v>114</v>
      </c>
      <c r="M79" s="56" t="s">
        <v>114</v>
      </c>
      <c r="N79" s="57" t="s">
        <v>114</v>
      </c>
      <c r="O79" s="56">
        <v>575</v>
      </c>
      <c r="P79" s="56">
        <v>525</v>
      </c>
      <c r="Q79" s="57">
        <v>9.5238095238095237</v>
      </c>
      <c r="R79" s="56">
        <v>625</v>
      </c>
      <c r="S79" s="56">
        <v>575</v>
      </c>
      <c r="T79" s="57">
        <v>8.695652173913043</v>
      </c>
    </row>
    <row r="80" spans="1:20" ht="15" x14ac:dyDescent="0.25">
      <c r="A80" s="55" t="s">
        <v>13</v>
      </c>
      <c r="B80" s="55" t="s">
        <v>162</v>
      </c>
      <c r="C80" s="56" t="s">
        <v>114</v>
      </c>
      <c r="D80" s="56" t="s">
        <v>114</v>
      </c>
      <c r="E80" s="57" t="s">
        <v>114</v>
      </c>
      <c r="F80" s="55">
        <v>525</v>
      </c>
      <c r="G80" s="55" t="s">
        <v>114</v>
      </c>
      <c r="H80" s="57" t="s">
        <v>114</v>
      </c>
      <c r="I80" s="56" t="s">
        <v>114</v>
      </c>
      <c r="J80" s="56" t="s">
        <v>114</v>
      </c>
      <c r="K80" s="57" t="s">
        <v>114</v>
      </c>
      <c r="L80" s="56" t="s">
        <v>114</v>
      </c>
      <c r="M80" s="56" t="s">
        <v>114</v>
      </c>
      <c r="N80" s="57" t="s">
        <v>114</v>
      </c>
      <c r="O80" s="56">
        <v>575</v>
      </c>
      <c r="P80" s="56" t="s">
        <v>114</v>
      </c>
      <c r="Q80" s="57" t="s">
        <v>114</v>
      </c>
      <c r="R80" s="56">
        <v>600</v>
      </c>
      <c r="S80" s="56" t="s">
        <v>114</v>
      </c>
      <c r="T80" s="57" t="s">
        <v>114</v>
      </c>
    </row>
    <row r="81" spans="1:20" ht="15" x14ac:dyDescent="0.25">
      <c r="A81" s="55" t="s">
        <v>13</v>
      </c>
      <c r="B81" s="55" t="s">
        <v>34</v>
      </c>
      <c r="C81" s="56" t="s">
        <v>114</v>
      </c>
      <c r="D81" s="56">
        <v>800</v>
      </c>
      <c r="E81" s="57" t="s">
        <v>114</v>
      </c>
      <c r="F81" s="55" t="s">
        <v>114</v>
      </c>
      <c r="G81" s="55" t="s">
        <v>114</v>
      </c>
      <c r="H81" s="57" t="s">
        <v>114</v>
      </c>
      <c r="I81" s="56" t="s">
        <v>114</v>
      </c>
      <c r="J81" s="56">
        <v>600</v>
      </c>
      <c r="K81" s="57" t="s">
        <v>114</v>
      </c>
      <c r="L81" s="56" t="s">
        <v>114</v>
      </c>
      <c r="M81" s="56" t="s">
        <v>114</v>
      </c>
      <c r="N81" s="57" t="s">
        <v>114</v>
      </c>
      <c r="O81" s="56" t="s">
        <v>114</v>
      </c>
      <c r="P81" s="56">
        <v>600</v>
      </c>
      <c r="Q81" s="57" t="s">
        <v>114</v>
      </c>
      <c r="R81" s="56" t="s">
        <v>114</v>
      </c>
      <c r="S81" s="56" t="s">
        <v>114</v>
      </c>
      <c r="T81" s="57" t="s">
        <v>114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 t="s">
        <v>114</v>
      </c>
      <c r="G82" s="55" t="s">
        <v>114</v>
      </c>
      <c r="H82" s="57" t="s">
        <v>114</v>
      </c>
      <c r="I82" s="56">
        <v>740</v>
      </c>
      <c r="J82" s="56">
        <v>740</v>
      </c>
      <c r="K82" s="57">
        <v>0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>
        <v>625</v>
      </c>
      <c r="S82" s="56">
        <v>625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114</v>
      </c>
      <c r="D83" s="56" t="s">
        <v>114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>
        <v>650</v>
      </c>
      <c r="J83" s="56">
        <v>675</v>
      </c>
      <c r="K83" s="57">
        <v>-3.7037037037037033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>
        <v>650</v>
      </c>
      <c r="S83" s="56">
        <v>650</v>
      </c>
      <c r="T83" s="57">
        <v>0</v>
      </c>
    </row>
    <row r="84" spans="1:20" ht="15" x14ac:dyDescent="0.25">
      <c r="A84" s="55" t="s">
        <v>13</v>
      </c>
      <c r="B84" s="55" t="s">
        <v>130</v>
      </c>
      <c r="C84" s="56">
        <v>800</v>
      </c>
      <c r="D84" s="56">
        <v>800</v>
      </c>
      <c r="E84" s="57">
        <v>0</v>
      </c>
      <c r="F84" s="55" t="s">
        <v>114</v>
      </c>
      <c r="G84" s="55" t="s">
        <v>114</v>
      </c>
      <c r="H84" s="57" t="s">
        <v>114</v>
      </c>
      <c r="I84" s="56">
        <v>750</v>
      </c>
      <c r="J84" s="56">
        <v>750</v>
      </c>
      <c r="K84" s="57">
        <v>0</v>
      </c>
      <c r="L84" s="56" t="s">
        <v>114</v>
      </c>
      <c r="M84" s="56" t="s">
        <v>114</v>
      </c>
      <c r="N84" s="57" t="s">
        <v>114</v>
      </c>
      <c r="O84" s="56">
        <v>600</v>
      </c>
      <c r="P84" s="56">
        <v>600</v>
      </c>
      <c r="Q84" s="57">
        <v>0</v>
      </c>
      <c r="R84" s="56">
        <v>625</v>
      </c>
      <c r="S84" s="56">
        <v>625</v>
      </c>
      <c r="T84" s="57">
        <v>0</v>
      </c>
    </row>
    <row r="85" spans="1:20" ht="15" x14ac:dyDescent="0.25">
      <c r="A85" s="55" t="s">
        <v>13</v>
      </c>
      <c r="B85" s="55" t="s">
        <v>157</v>
      </c>
      <c r="C85" s="56" t="s">
        <v>114</v>
      </c>
      <c r="D85" s="56">
        <v>750</v>
      </c>
      <c r="E85" s="57" t="s">
        <v>114</v>
      </c>
      <c r="F85" s="55" t="s">
        <v>114</v>
      </c>
      <c r="G85" s="55">
        <v>650</v>
      </c>
      <c r="H85" s="57" t="s">
        <v>114</v>
      </c>
      <c r="I85" s="56" t="s">
        <v>114</v>
      </c>
      <c r="J85" s="56">
        <v>750</v>
      </c>
      <c r="K85" s="57" t="s">
        <v>114</v>
      </c>
      <c r="L85" s="56" t="s">
        <v>114</v>
      </c>
      <c r="M85" s="56" t="s">
        <v>114</v>
      </c>
      <c r="N85" s="57" t="s">
        <v>114</v>
      </c>
      <c r="O85" s="56" t="s">
        <v>114</v>
      </c>
      <c r="P85" s="56">
        <v>550</v>
      </c>
      <c r="Q85" s="57" t="s">
        <v>114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846</v>
      </c>
      <c r="D94" s="56">
        <v>846</v>
      </c>
      <c r="E94" s="57">
        <v>0</v>
      </c>
      <c r="F94" s="55" t="s">
        <v>114</v>
      </c>
      <c r="G94" s="55" t="s">
        <v>114</v>
      </c>
      <c r="H94" s="57" t="s">
        <v>114</v>
      </c>
      <c r="I94" s="56">
        <v>730</v>
      </c>
      <c r="J94" s="56">
        <v>730</v>
      </c>
      <c r="K94" s="57">
        <v>0</v>
      </c>
      <c r="L94" s="56">
        <v>920</v>
      </c>
      <c r="M94" s="56">
        <v>925</v>
      </c>
      <c r="N94" s="57">
        <v>-0.54054054054054057</v>
      </c>
      <c r="O94" s="56">
        <v>650</v>
      </c>
      <c r="P94" s="56">
        <v>650</v>
      </c>
      <c r="Q94" s="57">
        <v>0</v>
      </c>
      <c r="R94" s="56">
        <v>720</v>
      </c>
      <c r="S94" s="56">
        <v>724</v>
      </c>
      <c r="T94" s="57">
        <v>-0.55248618784530379</v>
      </c>
    </row>
    <row r="95" spans="1:20" ht="15" x14ac:dyDescent="0.25">
      <c r="A95" s="55" t="s">
        <v>16</v>
      </c>
      <c r="B95" s="55" t="s">
        <v>73</v>
      </c>
      <c r="C95" s="56">
        <v>715</v>
      </c>
      <c r="D95" s="56">
        <v>700</v>
      </c>
      <c r="E95" s="57">
        <v>2.1428571428571428</v>
      </c>
      <c r="F95" s="55" t="s">
        <v>114</v>
      </c>
      <c r="G95" s="55" t="s">
        <v>114</v>
      </c>
      <c r="H95" s="57" t="s">
        <v>114</v>
      </c>
      <c r="I95" s="56">
        <v>670</v>
      </c>
      <c r="J95" s="56">
        <v>625</v>
      </c>
      <c r="K95" s="57">
        <v>7.1999999999999993</v>
      </c>
      <c r="L95" s="56">
        <v>880</v>
      </c>
      <c r="M95" s="56">
        <v>830</v>
      </c>
      <c r="N95" s="57">
        <v>6.024096385542169</v>
      </c>
      <c r="O95" s="56">
        <v>530</v>
      </c>
      <c r="P95" s="56">
        <v>530</v>
      </c>
      <c r="Q95" s="57">
        <v>0</v>
      </c>
      <c r="R95" s="56" t="s">
        <v>114</v>
      </c>
      <c r="S95" s="56" t="s">
        <v>114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>
        <v>788</v>
      </c>
      <c r="D96" s="56">
        <v>788</v>
      </c>
      <c r="E96" s="57">
        <v>0</v>
      </c>
      <c r="F96" s="55" t="s">
        <v>114</v>
      </c>
      <c r="G96" s="55" t="s">
        <v>114</v>
      </c>
      <c r="H96" s="57" t="s">
        <v>114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883</v>
      </c>
      <c r="M97" s="56">
        <v>883</v>
      </c>
      <c r="N97" s="57">
        <v>0</v>
      </c>
      <c r="O97" s="56">
        <v>633</v>
      </c>
      <c r="P97" s="56">
        <v>633</v>
      </c>
      <c r="Q97" s="57">
        <v>0</v>
      </c>
      <c r="R97" s="56">
        <v>717</v>
      </c>
      <c r="S97" s="56">
        <v>717</v>
      </c>
      <c r="T97" s="57">
        <v>0</v>
      </c>
    </row>
    <row r="98" spans="1:20" ht="15" x14ac:dyDescent="0.25">
      <c r="A98" s="55" t="s">
        <v>16</v>
      </c>
      <c r="B98" s="55" t="s">
        <v>74</v>
      </c>
      <c r="C98" s="56">
        <v>940</v>
      </c>
      <c r="D98" s="56">
        <v>940</v>
      </c>
      <c r="E98" s="57">
        <v>0</v>
      </c>
      <c r="F98" s="55" t="s">
        <v>114</v>
      </c>
      <c r="G98" s="55" t="s">
        <v>114</v>
      </c>
      <c r="H98" s="57" t="s">
        <v>114</v>
      </c>
      <c r="I98" s="56">
        <v>900</v>
      </c>
      <c r="J98" s="56">
        <v>900</v>
      </c>
      <c r="K98" s="57">
        <v>0</v>
      </c>
      <c r="L98" s="56">
        <v>950</v>
      </c>
      <c r="M98" s="56">
        <v>950</v>
      </c>
      <c r="N98" s="57">
        <v>0</v>
      </c>
      <c r="O98" s="56">
        <v>950</v>
      </c>
      <c r="P98" s="56">
        <v>925</v>
      </c>
      <c r="Q98" s="57">
        <v>2.7027027027027026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>
        <v>706.66</v>
      </c>
      <c r="D102" s="56" t="s">
        <v>114</v>
      </c>
      <c r="E102" s="57" t="s">
        <v>114</v>
      </c>
      <c r="F102" s="55">
        <v>633.33000000000004</v>
      </c>
      <c r="G102" s="55" t="s">
        <v>114</v>
      </c>
      <c r="H102" s="57" t="s">
        <v>114</v>
      </c>
      <c r="I102" s="56">
        <v>650</v>
      </c>
      <c r="J102" s="56" t="s">
        <v>114</v>
      </c>
      <c r="K102" s="57" t="s">
        <v>114</v>
      </c>
      <c r="L102" s="56">
        <v>983.66</v>
      </c>
      <c r="M102" s="56" t="s">
        <v>114</v>
      </c>
      <c r="N102" s="57" t="s">
        <v>114</v>
      </c>
      <c r="O102" s="56">
        <v>683.66</v>
      </c>
      <c r="P102" s="56" t="s">
        <v>114</v>
      </c>
      <c r="Q102" s="57" t="s">
        <v>114</v>
      </c>
      <c r="R102" s="56">
        <v>650</v>
      </c>
      <c r="S102" s="56" t="s">
        <v>114</v>
      </c>
      <c r="T102" s="57" t="s">
        <v>114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 t="s">
        <v>114</v>
      </c>
      <c r="D105" s="56">
        <v>610</v>
      </c>
      <c r="E105" s="57" t="s">
        <v>114</v>
      </c>
      <c r="F105" s="55" t="s">
        <v>114</v>
      </c>
      <c r="G105" s="55" t="s">
        <v>114</v>
      </c>
      <c r="H105" s="57" t="s">
        <v>114</v>
      </c>
      <c r="I105" s="56" t="s">
        <v>114</v>
      </c>
      <c r="J105" s="56">
        <v>610</v>
      </c>
      <c r="K105" s="57" t="s">
        <v>114</v>
      </c>
      <c r="L105" s="56" t="s">
        <v>114</v>
      </c>
      <c r="M105" s="56">
        <v>700</v>
      </c>
      <c r="N105" s="57" t="s">
        <v>114</v>
      </c>
      <c r="O105" s="56" t="s">
        <v>114</v>
      </c>
      <c r="P105" s="56">
        <v>550</v>
      </c>
      <c r="Q105" s="57" t="s">
        <v>114</v>
      </c>
      <c r="R105" s="56" t="s">
        <v>114</v>
      </c>
      <c r="S105" s="56">
        <v>600</v>
      </c>
      <c r="T105" s="57" t="s">
        <v>114</v>
      </c>
    </row>
    <row r="106" spans="1:20" ht="15" x14ac:dyDescent="0.25">
      <c r="A106" s="55" t="s">
        <v>19</v>
      </c>
      <c r="B106" s="55" t="s">
        <v>78</v>
      </c>
      <c r="C106" s="56" t="s">
        <v>114</v>
      </c>
      <c r="D106" s="56">
        <v>625</v>
      </c>
      <c r="E106" s="57" t="s">
        <v>114</v>
      </c>
      <c r="F106" s="55" t="s">
        <v>114</v>
      </c>
      <c r="G106" s="55">
        <v>575</v>
      </c>
      <c r="H106" s="57" t="s">
        <v>114</v>
      </c>
      <c r="I106" s="56" t="s">
        <v>114</v>
      </c>
      <c r="J106" s="56">
        <v>625</v>
      </c>
      <c r="K106" s="57" t="s">
        <v>114</v>
      </c>
      <c r="L106" s="56" t="s">
        <v>114</v>
      </c>
      <c r="M106" s="56" t="s">
        <v>114</v>
      </c>
      <c r="N106" s="57" t="s">
        <v>114</v>
      </c>
      <c r="O106" s="56" t="s">
        <v>114</v>
      </c>
      <c r="P106" s="56">
        <v>585</v>
      </c>
      <c r="Q106" s="57" t="s">
        <v>114</v>
      </c>
      <c r="R106" s="56" t="s">
        <v>114</v>
      </c>
      <c r="S106" s="56">
        <v>610</v>
      </c>
      <c r="T106" s="57" t="s">
        <v>114</v>
      </c>
    </row>
    <row r="107" spans="1:20" ht="15" x14ac:dyDescent="0.25">
      <c r="A107" s="55" t="s">
        <v>20</v>
      </c>
      <c r="B107" s="55" t="s">
        <v>136</v>
      </c>
      <c r="C107" s="56">
        <v>850</v>
      </c>
      <c r="D107" s="56">
        <v>850</v>
      </c>
      <c r="E107" s="57">
        <v>0</v>
      </c>
      <c r="F107" s="55" t="s">
        <v>114</v>
      </c>
      <c r="G107" s="55" t="s">
        <v>114</v>
      </c>
      <c r="H107" s="57" t="s">
        <v>114</v>
      </c>
      <c r="I107" s="56" t="s">
        <v>114</v>
      </c>
      <c r="J107" s="56" t="s">
        <v>114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>
        <v>650</v>
      </c>
      <c r="S107" s="56">
        <v>650</v>
      </c>
      <c r="T107" s="57">
        <v>0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750</v>
      </c>
      <c r="D109" s="56">
        <v>750</v>
      </c>
      <c r="E109" s="57">
        <v>0</v>
      </c>
      <c r="F109" s="55" t="s">
        <v>114</v>
      </c>
      <c r="G109" s="55" t="s">
        <v>114</v>
      </c>
      <c r="H109" s="57" t="s">
        <v>114</v>
      </c>
      <c r="I109" s="56">
        <v>680</v>
      </c>
      <c r="J109" s="56">
        <v>680</v>
      </c>
      <c r="K109" s="57">
        <v>0</v>
      </c>
      <c r="L109" s="56" t="s">
        <v>114</v>
      </c>
      <c r="M109" s="56" t="s">
        <v>114</v>
      </c>
      <c r="N109" s="57" t="s">
        <v>114</v>
      </c>
      <c r="O109" s="56">
        <v>650</v>
      </c>
      <c r="P109" s="56">
        <v>650</v>
      </c>
      <c r="Q109" s="57">
        <v>0</v>
      </c>
      <c r="R109" s="56" t="s">
        <v>114</v>
      </c>
      <c r="S109" s="56" t="s">
        <v>114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900</v>
      </c>
      <c r="D113" s="56">
        <v>850</v>
      </c>
      <c r="E113" s="57">
        <v>5.8823529411764701</v>
      </c>
      <c r="F113" s="55">
        <v>550</v>
      </c>
      <c r="G113" s="55">
        <v>550</v>
      </c>
      <c r="H113" s="57">
        <v>0</v>
      </c>
      <c r="I113" s="56">
        <v>750</v>
      </c>
      <c r="J113" s="56">
        <v>750</v>
      </c>
      <c r="K113" s="57">
        <v>0</v>
      </c>
      <c r="L113" s="56">
        <v>800</v>
      </c>
      <c r="M113" s="56">
        <v>800</v>
      </c>
      <c r="N113" s="57">
        <v>0</v>
      </c>
      <c r="O113" s="56">
        <v>650</v>
      </c>
      <c r="P113" s="56">
        <v>650</v>
      </c>
      <c r="Q113" s="57">
        <v>0</v>
      </c>
      <c r="R113" s="56">
        <v>750</v>
      </c>
      <c r="S113" s="56">
        <v>750</v>
      </c>
      <c r="T113" s="57">
        <v>0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>
        <v>720</v>
      </c>
      <c r="D115" s="56">
        <v>700</v>
      </c>
      <c r="E115" s="57">
        <v>2.8571428571428572</v>
      </c>
      <c r="F115" s="55">
        <v>550</v>
      </c>
      <c r="G115" s="55">
        <v>550</v>
      </c>
      <c r="H115" s="57">
        <v>0</v>
      </c>
      <c r="I115" s="56">
        <v>670</v>
      </c>
      <c r="J115" s="56">
        <v>630</v>
      </c>
      <c r="K115" s="57">
        <v>6.3492063492063489</v>
      </c>
      <c r="L115" s="56" t="s">
        <v>114</v>
      </c>
      <c r="M115" s="56" t="s">
        <v>114</v>
      </c>
      <c r="N115" s="57" t="s">
        <v>114</v>
      </c>
      <c r="O115" s="56" t="s">
        <v>114</v>
      </c>
      <c r="P115" s="56" t="s">
        <v>114</v>
      </c>
      <c r="Q115" s="57" t="s">
        <v>114</v>
      </c>
      <c r="R115" s="56">
        <v>680</v>
      </c>
      <c r="S115" s="56" t="s">
        <v>114</v>
      </c>
      <c r="T115" s="57" t="s">
        <v>114</v>
      </c>
    </row>
    <row r="116" spans="1:20" ht="15" x14ac:dyDescent="0.25">
      <c r="A116" s="55" t="s">
        <v>21</v>
      </c>
      <c r="B116" s="55" t="s">
        <v>39</v>
      </c>
      <c r="C116" s="56">
        <v>800</v>
      </c>
      <c r="D116" s="56">
        <v>840</v>
      </c>
      <c r="E116" s="57">
        <v>-4.7619047619047619</v>
      </c>
      <c r="F116" s="55" t="s">
        <v>114</v>
      </c>
      <c r="G116" s="55" t="s">
        <v>114</v>
      </c>
      <c r="H116" s="57" t="s">
        <v>114</v>
      </c>
      <c r="I116" s="56">
        <v>800</v>
      </c>
      <c r="J116" s="56">
        <v>800</v>
      </c>
      <c r="K116" s="57">
        <v>0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>
        <v>750</v>
      </c>
      <c r="D117" s="56" t="s">
        <v>114</v>
      </c>
      <c r="E117" s="57" t="s">
        <v>114</v>
      </c>
      <c r="F117" s="55" t="s">
        <v>114</v>
      </c>
      <c r="G117" s="55" t="s">
        <v>114</v>
      </c>
      <c r="H117" s="57" t="s">
        <v>114</v>
      </c>
      <c r="I117" s="56">
        <v>640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 t="s">
        <v>114</v>
      </c>
      <c r="D120" s="56" t="s">
        <v>114</v>
      </c>
      <c r="E120" s="57" t="s">
        <v>114</v>
      </c>
      <c r="F120" s="55" t="s">
        <v>114</v>
      </c>
      <c r="G120" s="55" t="s">
        <v>114</v>
      </c>
      <c r="H120" s="57" t="s">
        <v>114</v>
      </c>
      <c r="I120" s="56" t="s">
        <v>114</v>
      </c>
      <c r="J120" s="56" t="s">
        <v>114</v>
      </c>
      <c r="K120" s="57" t="s">
        <v>114</v>
      </c>
      <c r="L120" s="56" t="s">
        <v>114</v>
      </c>
      <c r="M120" s="56" t="s">
        <v>114</v>
      </c>
      <c r="N120" s="57" t="s">
        <v>114</v>
      </c>
      <c r="O120" s="56" t="s">
        <v>114</v>
      </c>
      <c r="P120" s="56" t="s">
        <v>114</v>
      </c>
      <c r="Q120" s="57" t="s">
        <v>114</v>
      </c>
      <c r="R120" s="56" t="s">
        <v>114</v>
      </c>
      <c r="S120" s="56" t="s">
        <v>114</v>
      </c>
      <c r="T120" s="57" t="s">
        <v>114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>
        <v>800</v>
      </c>
      <c r="D124" s="56">
        <v>800</v>
      </c>
      <c r="E124" s="57">
        <v>0</v>
      </c>
      <c r="F124" s="55" t="s">
        <v>114</v>
      </c>
      <c r="G124" s="55" t="s">
        <v>114</v>
      </c>
      <c r="H124" s="57" t="s">
        <v>114</v>
      </c>
      <c r="I124" s="56" t="s">
        <v>114</v>
      </c>
      <c r="J124" s="56" t="s">
        <v>114</v>
      </c>
      <c r="K124" s="57" t="s">
        <v>114</v>
      </c>
      <c r="L124" s="56" t="s">
        <v>114</v>
      </c>
      <c r="M124" s="56" t="s">
        <v>114</v>
      </c>
      <c r="N124" s="57" t="s">
        <v>114</v>
      </c>
      <c r="O124" s="56" t="s">
        <v>114</v>
      </c>
      <c r="P124" s="56" t="s">
        <v>114</v>
      </c>
      <c r="Q124" s="57" t="s">
        <v>114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144</v>
      </c>
      <c r="C125" s="56" t="s">
        <v>114</v>
      </c>
      <c r="D125" s="56">
        <v>640</v>
      </c>
      <c r="E125" s="57" t="s">
        <v>114</v>
      </c>
      <c r="F125" s="55">
        <v>560</v>
      </c>
      <c r="G125" s="55">
        <v>570</v>
      </c>
      <c r="H125" s="57">
        <v>-1.7543859649122806</v>
      </c>
      <c r="I125" s="56" t="s">
        <v>114</v>
      </c>
      <c r="J125" s="56">
        <v>590</v>
      </c>
      <c r="K125" s="57" t="s">
        <v>114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>
        <v>550</v>
      </c>
      <c r="Q125" s="57" t="s">
        <v>114</v>
      </c>
      <c r="R125" s="56">
        <v>630</v>
      </c>
      <c r="S125" s="56">
        <v>590</v>
      </c>
      <c r="T125" s="57">
        <v>6.7796610169491522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 t="s">
        <v>114</v>
      </c>
      <c r="S127" s="56" t="s">
        <v>114</v>
      </c>
      <c r="T127" s="57" t="s">
        <v>114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  <row r="130" spans="1:20" x14ac:dyDescent="0.2">
      <c r="A130" s="567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B52" sqref="B52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topLeftCell="A34" workbookViewId="0">
      <selection activeCell="F28" sqref="F28"/>
    </sheetView>
  </sheetViews>
  <sheetFormatPr defaultRowHeight="12.75" x14ac:dyDescent="0.2"/>
  <cols>
    <col min="1" max="1" width="12.140625" style="196" customWidth="1"/>
    <col min="2" max="2" width="12.140625" style="196" bestFit="1" customWidth="1"/>
    <col min="3" max="5" width="9.140625" style="196"/>
    <col min="6" max="6" width="10.28515625" style="196" bestFit="1" customWidth="1"/>
    <col min="7" max="11" width="9.140625" style="196"/>
    <col min="12" max="12" width="10.5703125" style="196" customWidth="1"/>
    <col min="13" max="13" width="9.42578125" style="196" customWidth="1"/>
    <col min="14" max="16384" width="9.140625" style="196"/>
  </cols>
  <sheetData>
    <row r="1" spans="1:14" s="193" customFormat="1" ht="16.5" x14ac:dyDescent="0.25">
      <c r="A1" s="189" t="s">
        <v>252</v>
      </c>
      <c r="B1" s="190"/>
      <c r="C1" s="190"/>
      <c r="D1" s="190"/>
      <c r="E1" s="190"/>
      <c r="F1" s="190"/>
      <c r="G1" s="190"/>
      <c r="H1" s="190"/>
      <c r="I1" s="191"/>
      <c r="J1" s="191"/>
      <c r="K1" s="191"/>
      <c r="L1" s="192"/>
      <c r="M1" s="192"/>
    </row>
    <row r="2" spans="1:14" s="193" customFormat="1" ht="16.5" x14ac:dyDescent="0.25">
      <c r="A2" s="194" t="s">
        <v>253</v>
      </c>
      <c r="B2" s="190"/>
      <c r="C2" s="190"/>
      <c r="D2" s="190"/>
      <c r="E2" s="190"/>
      <c r="F2" s="190"/>
      <c r="G2" s="190"/>
      <c r="H2" s="190"/>
      <c r="I2" s="191"/>
      <c r="J2" s="191"/>
      <c r="K2" s="191"/>
      <c r="L2" s="195"/>
      <c r="M2" s="195"/>
    </row>
    <row r="3" spans="1:14" ht="13.5" thickBot="1" x14ac:dyDescent="0.25"/>
    <row r="4" spans="1:14" ht="24.75" customHeight="1" thickBot="1" x14ac:dyDescent="0.25">
      <c r="A4" s="484" t="s">
        <v>91</v>
      </c>
      <c r="B4" s="485"/>
      <c r="C4" s="197" t="s">
        <v>254</v>
      </c>
      <c r="D4" s="198" t="s">
        <v>255</v>
      </c>
      <c r="E4" s="198" t="s">
        <v>256</v>
      </c>
      <c r="F4" s="198" t="s">
        <v>257</v>
      </c>
      <c r="G4" s="198" t="s">
        <v>258</v>
      </c>
      <c r="H4" s="198" t="s">
        <v>259</v>
      </c>
      <c r="I4" s="198" t="s">
        <v>260</v>
      </c>
      <c r="J4" s="198" t="s">
        <v>261</v>
      </c>
      <c r="K4" s="198" t="s">
        <v>262</v>
      </c>
      <c r="L4" s="198" t="s">
        <v>263</v>
      </c>
      <c r="M4" s="198" t="s">
        <v>264</v>
      </c>
      <c r="N4" s="199" t="s">
        <v>265</v>
      </c>
    </row>
    <row r="5" spans="1:14" x14ac:dyDescent="0.2">
      <c r="A5" s="200" t="s">
        <v>22</v>
      </c>
      <c r="B5" s="201" t="s">
        <v>94</v>
      </c>
      <c r="C5" s="202">
        <v>751.93299999999999</v>
      </c>
      <c r="D5" s="203">
        <v>734.97199999999998</v>
      </c>
      <c r="E5" s="203">
        <v>736.61699999999996</v>
      </c>
      <c r="F5" s="203">
        <v>721.50699999999995</v>
      </c>
      <c r="G5" s="203">
        <v>678.95299999999997</v>
      </c>
      <c r="H5" s="203">
        <v>673.17899999999997</v>
      </c>
      <c r="I5" s="203">
        <v>689.02700000000004</v>
      </c>
      <c r="J5" s="203">
        <v>661.55200000000002</v>
      </c>
      <c r="K5" s="203">
        <v>671.20299999999997</v>
      </c>
      <c r="L5" s="203">
        <v>673.64700000000005</v>
      </c>
      <c r="M5" s="203">
        <v>687.34699999999998</v>
      </c>
      <c r="N5" s="204">
        <v>687.06899999999996</v>
      </c>
    </row>
    <row r="6" spans="1:14" x14ac:dyDescent="0.2">
      <c r="A6" s="205"/>
      <c r="B6" s="206" t="s">
        <v>95</v>
      </c>
      <c r="C6" s="207">
        <v>724.93799999999999</v>
      </c>
      <c r="D6" s="208">
        <v>750.80899999999997</v>
      </c>
      <c r="E6" s="208">
        <v>728.35599999999999</v>
      </c>
      <c r="F6" s="208">
        <v>701.59799999999996</v>
      </c>
      <c r="G6" s="208">
        <v>653.78499999999997</v>
      </c>
      <c r="H6" s="208">
        <v>653.279</v>
      </c>
      <c r="I6" s="208">
        <v>691.61699999999996</v>
      </c>
      <c r="J6" s="208">
        <v>644.39300000000003</v>
      </c>
      <c r="K6" s="208">
        <v>679.38300000000004</v>
      </c>
      <c r="L6" s="208">
        <v>675.53200000000004</v>
      </c>
      <c r="M6" s="208">
        <v>692.28800000000001</v>
      </c>
      <c r="N6" s="209">
        <v>702.08199999999999</v>
      </c>
    </row>
    <row r="7" spans="1:14" x14ac:dyDescent="0.2">
      <c r="A7" s="210" t="s">
        <v>23</v>
      </c>
      <c r="B7" s="206" t="s">
        <v>94</v>
      </c>
      <c r="C7" s="207">
        <v>539.84500000000003</v>
      </c>
      <c r="D7" s="208">
        <v>529.67700000000002</v>
      </c>
      <c r="E7" s="208">
        <v>508.61399999999998</v>
      </c>
      <c r="F7" s="208">
        <v>496.39</v>
      </c>
      <c r="G7" s="208">
        <v>468.56900000000002</v>
      </c>
      <c r="H7" s="208">
        <v>479.52499999999998</v>
      </c>
      <c r="I7" s="208">
        <v>509.65899999999999</v>
      </c>
      <c r="J7" s="208">
        <v>501.41399999999999</v>
      </c>
      <c r="K7" s="208">
        <v>511.69900000000001</v>
      </c>
      <c r="L7" s="208">
        <v>522.91499999999996</v>
      </c>
      <c r="M7" s="208">
        <v>538.12599999999998</v>
      </c>
      <c r="N7" s="209">
        <v>542.63800000000003</v>
      </c>
    </row>
    <row r="8" spans="1:14" x14ac:dyDescent="0.2">
      <c r="A8" s="205"/>
      <c r="B8" s="206" t="s">
        <v>95</v>
      </c>
      <c r="C8" s="207">
        <v>519.41399999999999</v>
      </c>
      <c r="D8" s="208">
        <v>519.83600000000001</v>
      </c>
      <c r="E8" s="208">
        <v>510.81599999999997</v>
      </c>
      <c r="F8" s="208">
        <v>498.91399999999999</v>
      </c>
      <c r="G8" s="208">
        <v>477.00799999999998</v>
      </c>
      <c r="H8" s="208">
        <v>486.32299999999998</v>
      </c>
      <c r="I8" s="208">
        <v>514</v>
      </c>
      <c r="J8" s="208">
        <v>517.05999999999995</v>
      </c>
      <c r="K8" s="208">
        <v>523.59699999999998</v>
      </c>
      <c r="L8" s="208">
        <v>518.85400000000004</v>
      </c>
      <c r="M8" s="208">
        <v>549.14599999999996</v>
      </c>
      <c r="N8" s="209">
        <v>544.06100000000004</v>
      </c>
    </row>
    <row r="9" spans="1:14" x14ac:dyDescent="0.2">
      <c r="A9" s="210" t="s">
        <v>24</v>
      </c>
      <c r="B9" s="206" t="s">
        <v>94</v>
      </c>
      <c r="C9" s="207">
        <v>626.06500000000005</v>
      </c>
      <c r="D9" s="208">
        <v>596.928</v>
      </c>
      <c r="E9" s="208">
        <v>566.62400000000002</v>
      </c>
      <c r="F9" s="208">
        <v>578.35400000000004</v>
      </c>
      <c r="G9" s="208">
        <v>564.40499999999997</v>
      </c>
      <c r="H9" s="208">
        <v>532.59100000000001</v>
      </c>
      <c r="I9" s="208">
        <v>574.87300000000005</v>
      </c>
      <c r="J9" s="208">
        <v>555.66200000000003</v>
      </c>
      <c r="K9" s="208">
        <v>553.904</v>
      </c>
      <c r="L9" s="208">
        <v>576.80899999999997</v>
      </c>
      <c r="M9" s="208">
        <v>601.67899999999997</v>
      </c>
      <c r="N9" s="209">
        <v>597.34799999999996</v>
      </c>
    </row>
    <row r="10" spans="1:14" x14ac:dyDescent="0.2">
      <c r="A10" s="211"/>
      <c r="B10" s="206" t="s">
        <v>95</v>
      </c>
      <c r="C10" s="207">
        <v>604.26199999999994</v>
      </c>
      <c r="D10" s="208">
        <v>623.02099999999996</v>
      </c>
      <c r="E10" s="208">
        <v>603.15599999999995</v>
      </c>
      <c r="F10" s="208">
        <v>583.88599999999997</v>
      </c>
      <c r="G10" s="208">
        <v>557.11099999999999</v>
      </c>
      <c r="H10" s="208">
        <v>560.36500000000001</v>
      </c>
      <c r="I10" s="208">
        <v>580.62199999999996</v>
      </c>
      <c r="J10" s="208">
        <v>579.09199999999998</v>
      </c>
      <c r="K10" s="208">
        <v>578.67499999999995</v>
      </c>
      <c r="L10" s="208">
        <v>594.27</v>
      </c>
      <c r="M10" s="208">
        <v>606.971</v>
      </c>
      <c r="N10" s="209">
        <v>619.92499999999995</v>
      </c>
    </row>
    <row r="11" spans="1:14" x14ac:dyDescent="0.2">
      <c r="A11" s="205"/>
      <c r="B11" s="206" t="s">
        <v>145</v>
      </c>
      <c r="C11" s="207">
        <v>707.41</v>
      </c>
      <c r="D11" s="208">
        <v>727.56500000000005</v>
      </c>
      <c r="E11" s="208">
        <v>710.32799999999997</v>
      </c>
      <c r="F11" s="208">
        <v>677.59500000000003</v>
      </c>
      <c r="G11" s="208">
        <v>671.44399999999996</v>
      </c>
      <c r="H11" s="208">
        <v>672.32100000000003</v>
      </c>
      <c r="I11" s="208">
        <v>647.82399999999996</v>
      </c>
      <c r="J11" s="208">
        <v>683.85299999999995</v>
      </c>
      <c r="K11" s="208">
        <v>680.76</v>
      </c>
      <c r="L11" s="208">
        <v>680.27599999999995</v>
      </c>
      <c r="M11" s="208">
        <v>691.61699999999996</v>
      </c>
      <c r="N11" s="209">
        <v>702.55100000000004</v>
      </c>
    </row>
    <row r="12" spans="1:14" x14ac:dyDescent="0.2">
      <c r="A12" s="212" t="s">
        <v>31</v>
      </c>
      <c r="B12" s="206" t="s">
        <v>95</v>
      </c>
      <c r="C12" s="207">
        <v>580.74699999999996</v>
      </c>
      <c r="D12" s="208">
        <v>594.87199999999996</v>
      </c>
      <c r="E12" s="208">
        <v>585.36</v>
      </c>
      <c r="F12" s="208">
        <v>580.43600000000004</v>
      </c>
      <c r="G12" s="208">
        <v>569.50900000000001</v>
      </c>
      <c r="H12" s="208">
        <v>572.41499999999996</v>
      </c>
      <c r="I12" s="208">
        <v>615.00099999999998</v>
      </c>
      <c r="J12" s="208">
        <v>667.54899999999998</v>
      </c>
      <c r="K12" s="208">
        <v>645.51900000000001</v>
      </c>
      <c r="L12" s="208">
        <v>650.48099999999999</v>
      </c>
      <c r="M12" s="208">
        <v>666.42899999999997</v>
      </c>
      <c r="N12" s="209">
        <v>688.12199999999996</v>
      </c>
    </row>
    <row r="13" spans="1:14" x14ac:dyDescent="0.2">
      <c r="A13" s="210" t="s">
        <v>97</v>
      </c>
      <c r="B13" s="206" t="s">
        <v>94</v>
      </c>
      <c r="C13" s="207">
        <v>439.73500000000001</v>
      </c>
      <c r="D13" s="208">
        <v>497.084</v>
      </c>
      <c r="E13" s="208">
        <v>478.98899999999998</v>
      </c>
      <c r="F13" s="208">
        <v>464.55799999999999</v>
      </c>
      <c r="G13" s="208">
        <v>464.017</v>
      </c>
      <c r="H13" s="208">
        <v>481.30099999999999</v>
      </c>
      <c r="I13" s="208">
        <v>483.86700000000002</v>
      </c>
      <c r="J13" s="208">
        <v>496.91800000000001</v>
      </c>
      <c r="K13" s="208">
        <v>508.01499999999999</v>
      </c>
      <c r="L13" s="208">
        <v>522.23</v>
      </c>
      <c r="M13" s="208">
        <v>576.02800000000002</v>
      </c>
      <c r="N13" s="209">
        <v>585.45600000000002</v>
      </c>
    </row>
    <row r="14" spans="1:14" x14ac:dyDescent="0.2">
      <c r="A14" s="205"/>
      <c r="B14" s="206" t="s">
        <v>95</v>
      </c>
      <c r="C14" s="207">
        <v>412.214</v>
      </c>
      <c r="D14" s="208">
        <v>465.24799999999999</v>
      </c>
      <c r="E14" s="208">
        <v>470.29</v>
      </c>
      <c r="F14" s="208">
        <v>466.03100000000001</v>
      </c>
      <c r="G14" s="208">
        <v>420.85399999999998</v>
      </c>
      <c r="H14" s="208">
        <v>446.72699999999998</v>
      </c>
      <c r="I14" s="208">
        <v>438.79500000000002</v>
      </c>
      <c r="J14" s="208">
        <v>464.77699999999999</v>
      </c>
      <c r="K14" s="208">
        <v>486.59899999999999</v>
      </c>
      <c r="L14" s="208">
        <v>494.54399999999998</v>
      </c>
      <c r="M14" s="208">
        <v>543.05700000000002</v>
      </c>
      <c r="N14" s="209">
        <v>527.20399999999995</v>
      </c>
    </row>
    <row r="15" spans="1:14" ht="13.5" thickBot="1" x14ac:dyDescent="0.25">
      <c r="A15" s="213" t="s">
        <v>0</v>
      </c>
      <c r="B15" s="214" t="s">
        <v>95</v>
      </c>
      <c r="C15" s="215">
        <v>566.24</v>
      </c>
      <c r="D15" s="216">
        <v>574.65700000000004</v>
      </c>
      <c r="E15" s="216">
        <v>547.19799999999998</v>
      </c>
      <c r="F15" s="216">
        <v>552.11300000000006</v>
      </c>
      <c r="G15" s="216">
        <v>517.40200000000004</v>
      </c>
      <c r="H15" s="216">
        <v>524.96100000000001</v>
      </c>
      <c r="I15" s="216">
        <v>553.12800000000004</v>
      </c>
      <c r="J15" s="216">
        <v>540.26700000000005</v>
      </c>
      <c r="K15" s="216">
        <v>566.08600000000001</v>
      </c>
      <c r="L15" s="216">
        <v>575.98199999999997</v>
      </c>
      <c r="M15" s="216">
        <v>596.73800000000006</v>
      </c>
      <c r="N15" s="217">
        <v>603.65800000000002</v>
      </c>
    </row>
    <row r="16" spans="1:14" ht="13.5" thickBot="1" x14ac:dyDescent="0.25"/>
    <row r="17" spans="1:14" ht="24.75" customHeight="1" thickBot="1" x14ac:dyDescent="0.25">
      <c r="A17" s="484" t="s">
        <v>91</v>
      </c>
      <c r="B17" s="485"/>
      <c r="C17" s="197" t="s">
        <v>266</v>
      </c>
      <c r="D17" s="198" t="s">
        <v>267</v>
      </c>
      <c r="E17" s="198" t="s">
        <v>268</v>
      </c>
      <c r="F17" s="198" t="s">
        <v>269</v>
      </c>
      <c r="G17" s="198" t="s">
        <v>270</v>
      </c>
      <c r="H17" s="198" t="s">
        <v>271</v>
      </c>
      <c r="I17" s="198" t="s">
        <v>272</v>
      </c>
      <c r="J17" s="198" t="s">
        <v>273</v>
      </c>
      <c r="K17" s="198" t="s">
        <v>274</v>
      </c>
      <c r="L17" s="198" t="s">
        <v>275</v>
      </c>
      <c r="M17" s="198" t="s">
        <v>276</v>
      </c>
      <c r="N17" s="199" t="s">
        <v>277</v>
      </c>
    </row>
    <row r="18" spans="1:14" x14ac:dyDescent="0.2">
      <c r="A18" s="200" t="s">
        <v>22</v>
      </c>
      <c r="B18" s="201" t="s">
        <v>94</v>
      </c>
      <c r="C18" s="202">
        <v>676.87099999999998</v>
      </c>
      <c r="D18" s="203">
        <v>657.36599999999999</v>
      </c>
      <c r="E18" s="203">
        <v>651.70699999999999</v>
      </c>
      <c r="F18" s="203">
        <v>646.38199999999995</v>
      </c>
      <c r="G18" s="203">
        <v>644.18299999999999</v>
      </c>
      <c r="H18" s="203">
        <v>647.37300000000005</v>
      </c>
      <c r="I18" s="203">
        <v>624.84199999999998</v>
      </c>
      <c r="J18" s="203">
        <v>610.70699999999999</v>
      </c>
      <c r="K18" s="203">
        <v>629.74599999999998</v>
      </c>
      <c r="L18" s="203">
        <v>632.25599999999997</v>
      </c>
      <c r="M18" s="203">
        <v>654.27</v>
      </c>
      <c r="N18" s="204">
        <v>659.86099999999999</v>
      </c>
    </row>
    <row r="19" spans="1:14" x14ac:dyDescent="0.2">
      <c r="A19" s="205"/>
      <c r="B19" s="206" t="s">
        <v>95</v>
      </c>
      <c r="C19" s="207">
        <v>694.27700000000004</v>
      </c>
      <c r="D19" s="208">
        <v>667.05700000000002</v>
      </c>
      <c r="E19" s="208">
        <v>645.02</v>
      </c>
      <c r="F19" s="208">
        <v>641.40599999999995</v>
      </c>
      <c r="G19" s="208">
        <v>650.99400000000003</v>
      </c>
      <c r="H19" s="208">
        <v>659.58199999999999</v>
      </c>
      <c r="I19" s="208">
        <v>654.52</v>
      </c>
      <c r="J19" s="208">
        <v>607.03200000000004</v>
      </c>
      <c r="K19" s="208">
        <v>603.41399999999999</v>
      </c>
      <c r="L19" s="208">
        <v>639.92200000000003</v>
      </c>
      <c r="M19" s="208">
        <v>645.46</v>
      </c>
      <c r="N19" s="209">
        <v>672.16300000000001</v>
      </c>
    </row>
    <row r="20" spans="1:14" x14ac:dyDescent="0.2">
      <c r="A20" s="210" t="s">
        <v>23</v>
      </c>
      <c r="B20" s="206" t="s">
        <v>94</v>
      </c>
      <c r="C20" s="207">
        <v>537.24900000000002</v>
      </c>
      <c r="D20" s="208">
        <v>533.08699999999999</v>
      </c>
      <c r="E20" s="208">
        <v>523.92200000000003</v>
      </c>
      <c r="F20" s="208">
        <v>524.61</v>
      </c>
      <c r="G20" s="208">
        <v>527.97799999999995</v>
      </c>
      <c r="H20" s="208">
        <v>528.71100000000001</v>
      </c>
      <c r="I20" s="208">
        <v>481.82</v>
      </c>
      <c r="J20" s="208">
        <v>487.00400000000002</v>
      </c>
      <c r="K20" s="208">
        <v>515.971</v>
      </c>
      <c r="L20" s="208">
        <v>523.13400000000001</v>
      </c>
      <c r="M20" s="208">
        <v>527.88300000000004</v>
      </c>
      <c r="N20" s="209">
        <v>541.79899999999998</v>
      </c>
    </row>
    <row r="21" spans="1:14" x14ac:dyDescent="0.2">
      <c r="A21" s="205"/>
      <c r="B21" s="206" t="s">
        <v>95</v>
      </c>
      <c r="C21" s="207">
        <v>541.02700000000004</v>
      </c>
      <c r="D21" s="208">
        <v>563.81600000000003</v>
      </c>
      <c r="E21" s="208">
        <v>546.66499999999996</v>
      </c>
      <c r="F21" s="208">
        <v>539.42600000000004</v>
      </c>
      <c r="G21" s="208">
        <v>527.60299999999995</v>
      </c>
      <c r="H21" s="208">
        <v>531.26400000000001</v>
      </c>
      <c r="I21" s="208">
        <v>490.31900000000002</v>
      </c>
      <c r="J21" s="208">
        <v>461.19499999999999</v>
      </c>
      <c r="K21" s="208">
        <v>489.68799999999999</v>
      </c>
      <c r="L21" s="208">
        <v>482.00700000000001</v>
      </c>
      <c r="M21" s="208">
        <v>499.37099999999998</v>
      </c>
      <c r="N21" s="209">
        <v>545.26300000000003</v>
      </c>
    </row>
    <row r="22" spans="1:14" x14ac:dyDescent="0.2">
      <c r="A22" s="210" t="s">
        <v>24</v>
      </c>
      <c r="B22" s="206" t="s">
        <v>94</v>
      </c>
      <c r="C22" s="207">
        <v>608.72900000000004</v>
      </c>
      <c r="D22" s="208">
        <v>586.22799999999995</v>
      </c>
      <c r="E22" s="208">
        <v>573.779</v>
      </c>
      <c r="F22" s="208">
        <v>558.68399999999997</v>
      </c>
      <c r="G22" s="208">
        <v>571.46</v>
      </c>
      <c r="H22" s="208">
        <v>577.30999999999995</v>
      </c>
      <c r="I22" s="208">
        <v>505.64600000000002</v>
      </c>
      <c r="J22" s="208">
        <v>492.38</v>
      </c>
      <c r="K22" s="208">
        <v>514.48099999999999</v>
      </c>
      <c r="L22" s="208">
        <v>507.24700000000001</v>
      </c>
      <c r="M22" s="208">
        <v>543.048</v>
      </c>
      <c r="N22" s="209">
        <v>566.91</v>
      </c>
    </row>
    <row r="23" spans="1:14" x14ac:dyDescent="0.2">
      <c r="A23" s="211"/>
      <c r="B23" s="206" t="s">
        <v>95</v>
      </c>
      <c r="C23" s="207">
        <v>615.34299999999996</v>
      </c>
      <c r="D23" s="208">
        <v>614.572</v>
      </c>
      <c r="E23" s="208">
        <v>592.86699999999996</v>
      </c>
      <c r="F23" s="208">
        <v>592.10699999999997</v>
      </c>
      <c r="G23" s="208">
        <v>594.56399999999996</v>
      </c>
      <c r="H23" s="208">
        <v>598.25</v>
      </c>
      <c r="I23" s="208">
        <v>531.06700000000001</v>
      </c>
      <c r="J23" s="208">
        <v>514.87199999999996</v>
      </c>
      <c r="K23" s="208">
        <v>515.91600000000005</v>
      </c>
      <c r="L23" s="208">
        <v>533.74199999999996</v>
      </c>
      <c r="M23" s="208">
        <v>552.85900000000004</v>
      </c>
      <c r="N23" s="209">
        <v>581.471</v>
      </c>
    </row>
    <row r="24" spans="1:14" x14ac:dyDescent="0.2">
      <c r="A24" s="205"/>
      <c r="B24" s="206" t="s">
        <v>145</v>
      </c>
      <c r="C24" s="207">
        <v>716.70899999999995</v>
      </c>
      <c r="D24" s="208">
        <v>723.02099999999996</v>
      </c>
      <c r="E24" s="208">
        <v>689.39099999999996</v>
      </c>
      <c r="F24" s="208">
        <v>680.89599999999996</v>
      </c>
      <c r="G24" s="208">
        <v>688.34500000000003</v>
      </c>
      <c r="H24" s="208">
        <v>717.34</v>
      </c>
      <c r="I24" s="208">
        <v>629.33000000000004</v>
      </c>
      <c r="J24" s="208">
        <v>670.79200000000003</v>
      </c>
      <c r="K24" s="208">
        <v>661.19100000000003</v>
      </c>
      <c r="L24" s="208">
        <v>683.13099999999997</v>
      </c>
      <c r="M24" s="208">
        <v>666.91200000000003</v>
      </c>
      <c r="N24" s="209">
        <v>666.66899999999998</v>
      </c>
    </row>
    <row r="25" spans="1:14" x14ac:dyDescent="0.2">
      <c r="A25" s="212" t="s">
        <v>31</v>
      </c>
      <c r="B25" s="206" t="s">
        <v>95</v>
      </c>
      <c r="C25" s="207">
        <v>694.21400000000006</v>
      </c>
      <c r="D25" s="208">
        <v>679.96</v>
      </c>
      <c r="E25" s="208">
        <v>665.85599999999999</v>
      </c>
      <c r="F25" s="208">
        <v>658.05499999999995</v>
      </c>
      <c r="G25" s="208">
        <v>670.30399999999997</v>
      </c>
      <c r="H25" s="208">
        <v>703.84299999999996</v>
      </c>
      <c r="I25" s="208">
        <v>719.73299999999995</v>
      </c>
      <c r="J25" s="208">
        <v>665.928</v>
      </c>
      <c r="K25" s="208">
        <v>601.97299999999996</v>
      </c>
      <c r="L25" s="208">
        <v>564.67700000000002</v>
      </c>
      <c r="M25" s="208">
        <v>588.327</v>
      </c>
      <c r="N25" s="209">
        <v>612.25199999999995</v>
      </c>
    </row>
    <row r="26" spans="1:14" x14ac:dyDescent="0.2">
      <c r="A26" s="210" t="s">
        <v>97</v>
      </c>
      <c r="B26" s="206" t="s">
        <v>94</v>
      </c>
      <c r="C26" s="207">
        <v>546.005</v>
      </c>
      <c r="D26" s="208">
        <v>594.72199999999998</v>
      </c>
      <c r="E26" s="208">
        <v>587.64200000000005</v>
      </c>
      <c r="F26" s="208">
        <v>598.11500000000001</v>
      </c>
      <c r="G26" s="208">
        <v>583.601</v>
      </c>
      <c r="H26" s="208">
        <v>577.05100000000004</v>
      </c>
      <c r="I26" s="208">
        <v>477.995</v>
      </c>
      <c r="J26" s="208">
        <v>502.911</v>
      </c>
      <c r="K26" s="208">
        <v>516.85699999999997</v>
      </c>
      <c r="L26" s="208">
        <v>513.87699999999995</v>
      </c>
      <c r="M26" s="208">
        <v>516.74099999999999</v>
      </c>
      <c r="N26" s="209">
        <v>534.08900000000006</v>
      </c>
    </row>
    <row r="27" spans="1:14" x14ac:dyDescent="0.2">
      <c r="A27" s="205"/>
      <c r="B27" s="206" t="s">
        <v>95</v>
      </c>
      <c r="C27" s="207">
        <v>565.86300000000006</v>
      </c>
      <c r="D27" s="208">
        <v>566.86300000000006</v>
      </c>
      <c r="E27" s="208">
        <v>538.54899999999998</v>
      </c>
      <c r="F27" s="208">
        <v>569.01900000000001</v>
      </c>
      <c r="G27" s="208">
        <v>550.971</v>
      </c>
      <c r="H27" s="208">
        <v>566.34500000000003</v>
      </c>
      <c r="I27" s="208">
        <v>523.57399999999996</v>
      </c>
      <c r="J27" s="208">
        <v>460.71899999999999</v>
      </c>
      <c r="K27" s="208">
        <v>475.83699999999999</v>
      </c>
      <c r="L27" s="208">
        <v>482.45400000000001</v>
      </c>
      <c r="M27" s="208">
        <v>497.22300000000001</v>
      </c>
      <c r="N27" s="209">
        <v>522.02300000000002</v>
      </c>
    </row>
    <row r="28" spans="1:14" ht="13.5" thickBot="1" x14ac:dyDescent="0.25">
      <c r="A28" s="213" t="s">
        <v>0</v>
      </c>
      <c r="B28" s="214" t="s">
        <v>95</v>
      </c>
      <c r="C28" s="215">
        <v>604.88900000000001</v>
      </c>
      <c r="D28" s="216">
        <v>585.21600000000001</v>
      </c>
      <c r="E28" s="216">
        <v>573.52599999999995</v>
      </c>
      <c r="F28" s="216">
        <v>582.82600000000002</v>
      </c>
      <c r="G28" s="216">
        <v>589.31200000000001</v>
      </c>
      <c r="H28" s="216">
        <v>593.23199999999997</v>
      </c>
      <c r="I28" s="216">
        <v>555.92999999999995</v>
      </c>
      <c r="J28" s="216">
        <v>520.06700000000001</v>
      </c>
      <c r="K28" s="216">
        <v>541.14499999999998</v>
      </c>
      <c r="L28" s="216">
        <v>546.39700000000005</v>
      </c>
      <c r="M28" s="216">
        <v>562.798</v>
      </c>
      <c r="N28" s="217">
        <v>579.79100000000005</v>
      </c>
    </row>
    <row r="29" spans="1:14" ht="13.5" thickBot="1" x14ac:dyDescent="0.25"/>
    <row r="30" spans="1:14" ht="24.75" customHeight="1" thickBot="1" x14ac:dyDescent="0.25">
      <c r="A30" s="662" t="s">
        <v>91</v>
      </c>
      <c r="B30" s="663"/>
      <c r="C30" s="197" t="s">
        <v>318</v>
      </c>
      <c r="D30" s="198" t="s">
        <v>319</v>
      </c>
      <c r="E30" s="198" t="s">
        <v>320</v>
      </c>
      <c r="F30" s="198" t="s">
        <v>321</v>
      </c>
      <c r="G30" s="198" t="s">
        <v>322</v>
      </c>
      <c r="H30" s="198" t="s">
        <v>323</v>
      </c>
      <c r="I30" s="198" t="s">
        <v>324</v>
      </c>
      <c r="J30" s="198" t="s">
        <v>325</v>
      </c>
      <c r="K30" s="198" t="s">
        <v>326</v>
      </c>
      <c r="L30" s="198" t="s">
        <v>327</v>
      </c>
      <c r="M30" s="198" t="s">
        <v>328</v>
      </c>
      <c r="N30" s="199" t="s">
        <v>329</v>
      </c>
    </row>
    <row r="31" spans="1:14" x14ac:dyDescent="0.2">
      <c r="A31" s="200" t="s">
        <v>22</v>
      </c>
      <c r="B31" s="201" t="s">
        <v>94</v>
      </c>
      <c r="C31" s="202">
        <v>680.14599999999996</v>
      </c>
      <c r="D31" s="203">
        <v>684.53499999999997</v>
      </c>
      <c r="E31" s="203">
        <v>696.16</v>
      </c>
      <c r="F31" s="203">
        <v>694.33799999999997</v>
      </c>
      <c r="G31" s="203">
        <v>717.34402624456391</v>
      </c>
      <c r="H31" s="203">
        <v>729.577</v>
      </c>
      <c r="I31" s="203">
        <v>714.77599999999995</v>
      </c>
      <c r="J31" s="203">
        <v>644.522617149864</v>
      </c>
      <c r="K31" s="203">
        <v>658.12400000000002</v>
      </c>
      <c r="L31" s="203">
        <v>662.07772549470701</v>
      </c>
      <c r="M31" s="203">
        <v>676.66399999999999</v>
      </c>
      <c r="N31" s="204">
        <v>682.44399999999996</v>
      </c>
    </row>
    <row r="32" spans="1:14" x14ac:dyDescent="0.2">
      <c r="A32" s="205"/>
      <c r="B32" s="206" t="s">
        <v>95</v>
      </c>
      <c r="C32" s="207">
        <v>695.85299999999995</v>
      </c>
      <c r="D32" s="208">
        <v>695.76599999999996</v>
      </c>
      <c r="E32" s="208">
        <v>716.50900000000001</v>
      </c>
      <c r="F32" s="208">
        <v>707.87900000000002</v>
      </c>
      <c r="G32" s="208">
        <v>720.54017181274799</v>
      </c>
      <c r="H32" s="208">
        <v>740.66200000000003</v>
      </c>
      <c r="I32" s="208">
        <v>748.95100000000002</v>
      </c>
      <c r="J32" s="208">
        <v>651.71254631186412</v>
      </c>
      <c r="K32" s="208">
        <v>671.71400000000006</v>
      </c>
      <c r="L32" s="208">
        <v>662.3910944430877</v>
      </c>
      <c r="M32" s="208">
        <v>680.14099999999996</v>
      </c>
      <c r="N32" s="209">
        <v>686.41499999999996</v>
      </c>
    </row>
    <row r="33" spans="1:14" x14ac:dyDescent="0.2">
      <c r="A33" s="210" t="s">
        <v>23</v>
      </c>
      <c r="B33" s="206" t="s">
        <v>94</v>
      </c>
      <c r="C33" s="207">
        <v>553.75599999999997</v>
      </c>
      <c r="D33" s="208">
        <v>572.92200000000003</v>
      </c>
      <c r="E33" s="208">
        <v>581.33299999999997</v>
      </c>
      <c r="F33" s="208">
        <v>591.12</v>
      </c>
      <c r="G33" s="208">
        <v>630.77802463055423</v>
      </c>
      <c r="H33" s="208">
        <v>649</v>
      </c>
      <c r="I33" s="208">
        <v>634.08299999999997</v>
      </c>
      <c r="J33" s="208">
        <v>549.65809698476392</v>
      </c>
      <c r="K33" s="208">
        <v>561.98099999999999</v>
      </c>
      <c r="L33" s="208">
        <v>563.33798947637558</v>
      </c>
      <c r="M33" s="208">
        <v>573.98299999999995</v>
      </c>
      <c r="N33" s="209">
        <v>582.09100000000001</v>
      </c>
    </row>
    <row r="34" spans="1:14" x14ac:dyDescent="0.2">
      <c r="A34" s="205"/>
      <c r="B34" s="206" t="s">
        <v>95</v>
      </c>
      <c r="C34" s="207">
        <v>561.16800000000001</v>
      </c>
      <c r="D34" s="208">
        <v>551.971</v>
      </c>
      <c r="E34" s="208">
        <v>551.79300000000001</v>
      </c>
      <c r="F34" s="208">
        <v>586.11800000000005</v>
      </c>
      <c r="G34" s="208">
        <v>588.98481215132483</v>
      </c>
      <c r="H34" s="208">
        <v>621.75599999999997</v>
      </c>
      <c r="I34" s="208">
        <v>624.29</v>
      </c>
      <c r="J34" s="208">
        <v>514.90051012624667</v>
      </c>
      <c r="K34" s="208">
        <v>518.19399999999996</v>
      </c>
      <c r="L34" s="208">
        <v>563.70153822116117</v>
      </c>
      <c r="M34" s="208">
        <v>547.41099999999994</v>
      </c>
      <c r="N34" s="209">
        <v>552.02599999999995</v>
      </c>
    </row>
    <row r="35" spans="1:14" x14ac:dyDescent="0.2">
      <c r="A35" s="210" t="s">
        <v>24</v>
      </c>
      <c r="B35" s="206" t="s">
        <v>94</v>
      </c>
      <c r="C35" s="207">
        <v>586.07299999999998</v>
      </c>
      <c r="D35" s="208">
        <v>614.83600000000001</v>
      </c>
      <c r="E35" s="208">
        <v>602.28099999999995</v>
      </c>
      <c r="F35" s="208">
        <v>607.47400000000005</v>
      </c>
      <c r="G35" s="208">
        <v>638.48744233719879</v>
      </c>
      <c r="H35" s="208">
        <v>683.16399999999999</v>
      </c>
      <c r="I35" s="208">
        <v>552.31799999999998</v>
      </c>
      <c r="J35" s="208">
        <v>545.93734869728064</v>
      </c>
      <c r="K35" s="208">
        <v>670.10199999999998</v>
      </c>
      <c r="L35" s="208">
        <v>599.84891112755884</v>
      </c>
      <c r="M35" s="208">
        <v>660.76800000000003</v>
      </c>
      <c r="N35" s="209">
        <v>640.46799999999996</v>
      </c>
    </row>
    <row r="36" spans="1:14" x14ac:dyDescent="0.2">
      <c r="A36" s="211"/>
      <c r="B36" s="206" t="s">
        <v>95</v>
      </c>
      <c r="C36" s="207">
        <v>613.88599999999997</v>
      </c>
      <c r="D36" s="208">
        <v>625.75599999999997</v>
      </c>
      <c r="E36" s="208">
        <v>620.89499999999998</v>
      </c>
      <c r="F36" s="208">
        <v>630.66</v>
      </c>
      <c r="G36" s="208">
        <v>652.19233437095215</v>
      </c>
      <c r="H36" s="208">
        <v>668.40899999999999</v>
      </c>
      <c r="I36" s="208">
        <v>580.78499999999997</v>
      </c>
      <c r="J36" s="208">
        <v>573.3913696869696</v>
      </c>
      <c r="K36" s="208">
        <v>582.90499999999997</v>
      </c>
      <c r="L36" s="208">
        <v>624.82966186089357</v>
      </c>
      <c r="M36" s="208">
        <v>638.85400000000004</v>
      </c>
      <c r="N36" s="209">
        <v>666.17200000000003</v>
      </c>
    </row>
    <row r="37" spans="1:14" x14ac:dyDescent="0.2">
      <c r="A37" s="205"/>
      <c r="B37" s="206" t="s">
        <v>145</v>
      </c>
      <c r="C37" s="207">
        <v>657.47500000000002</v>
      </c>
      <c r="D37" s="208">
        <v>676.64499999999998</v>
      </c>
      <c r="E37" s="208">
        <v>741.41</v>
      </c>
      <c r="F37" s="208">
        <v>689.52800000000002</v>
      </c>
      <c r="G37" s="208">
        <v>705.57159038124269</v>
      </c>
      <c r="H37" s="208">
        <v>746.6</v>
      </c>
      <c r="I37" s="208">
        <v>615.20500000000004</v>
      </c>
      <c r="J37" s="208">
        <v>651.80176571880418</v>
      </c>
      <c r="K37" s="208">
        <v>600.59199999999998</v>
      </c>
      <c r="L37" s="208">
        <v>683.52989083272803</v>
      </c>
      <c r="M37" s="208">
        <v>688.57299999999998</v>
      </c>
      <c r="N37" s="209">
        <v>707.64200000000005</v>
      </c>
    </row>
    <row r="38" spans="1:14" x14ac:dyDescent="0.2">
      <c r="A38" s="212" t="s">
        <v>31</v>
      </c>
      <c r="B38" s="206" t="s">
        <v>95</v>
      </c>
      <c r="C38" s="207">
        <v>642.303</v>
      </c>
      <c r="D38" s="208">
        <v>644.49800000000005</v>
      </c>
      <c r="E38" s="208">
        <v>660.08699999999999</v>
      </c>
      <c r="F38" s="208">
        <v>675.66499999999996</v>
      </c>
      <c r="G38" s="208">
        <v>696.11644754046642</v>
      </c>
      <c r="H38" s="208">
        <v>711</v>
      </c>
      <c r="I38" s="208">
        <v>714.99099999999999</v>
      </c>
      <c r="J38" s="208">
        <v>737.56065821581399</v>
      </c>
      <c r="K38" s="208">
        <v>725.12099999999998</v>
      </c>
      <c r="L38" s="208">
        <v>614.13007988323398</v>
      </c>
      <c r="M38" s="208">
        <v>611.25</v>
      </c>
      <c r="N38" s="209">
        <v>606.69500000000005</v>
      </c>
    </row>
    <row r="39" spans="1:14" x14ac:dyDescent="0.2">
      <c r="A39" s="210" t="s">
        <v>97</v>
      </c>
      <c r="B39" s="206" t="s">
        <v>94</v>
      </c>
      <c r="C39" s="207">
        <v>533.20299999999997</v>
      </c>
      <c r="D39" s="208">
        <v>570.45299999999997</v>
      </c>
      <c r="E39" s="208">
        <v>586.47500000000002</v>
      </c>
      <c r="F39" s="208">
        <v>588.85199999999998</v>
      </c>
      <c r="G39" s="208">
        <v>595.61181369260942</v>
      </c>
      <c r="H39" s="208">
        <v>547.89</v>
      </c>
      <c r="I39" s="208">
        <v>466.15199999999999</v>
      </c>
      <c r="J39" s="208">
        <v>511.490370528467</v>
      </c>
      <c r="K39" s="208">
        <v>524.32100000000003</v>
      </c>
      <c r="L39" s="208">
        <v>532.26977098846066</v>
      </c>
      <c r="M39" s="208">
        <v>528.84</v>
      </c>
      <c r="N39" s="209">
        <v>552.79399999999998</v>
      </c>
    </row>
    <row r="40" spans="1:14" x14ac:dyDescent="0.2">
      <c r="A40" s="205"/>
      <c r="B40" s="206" t="s">
        <v>95</v>
      </c>
      <c r="C40" s="207">
        <v>558.923</v>
      </c>
      <c r="D40" s="208">
        <v>537.32399999999996</v>
      </c>
      <c r="E40" s="208">
        <v>547.80100000000004</v>
      </c>
      <c r="F40" s="208">
        <v>563.81299999999999</v>
      </c>
      <c r="G40" s="208">
        <v>566.41333108460333</v>
      </c>
      <c r="H40" s="208">
        <v>578.673</v>
      </c>
      <c r="I40" s="208">
        <v>560.74800000000005</v>
      </c>
      <c r="J40" s="208">
        <v>481.31123535800913</v>
      </c>
      <c r="K40" s="208">
        <v>497.65100000000001</v>
      </c>
      <c r="L40" s="208">
        <v>489.52871949902828</v>
      </c>
      <c r="M40" s="208">
        <v>503.35300000000001</v>
      </c>
      <c r="N40" s="209">
        <v>509.42700000000002</v>
      </c>
    </row>
    <row r="41" spans="1:14" ht="13.5" thickBot="1" x14ac:dyDescent="0.25">
      <c r="A41" s="213" t="s">
        <v>0</v>
      </c>
      <c r="B41" s="214" t="s">
        <v>95</v>
      </c>
      <c r="C41" s="215">
        <v>610.91499999999996</v>
      </c>
      <c r="D41" s="216">
        <v>617.20899999999995</v>
      </c>
      <c r="E41" s="216">
        <v>641.84699999999998</v>
      </c>
      <c r="F41" s="216">
        <v>653.40599999999995</v>
      </c>
      <c r="G41" s="216">
        <v>685.44449961243959</v>
      </c>
      <c r="H41" s="216">
        <v>698.76</v>
      </c>
      <c r="I41" s="216">
        <v>677.50199999999995</v>
      </c>
      <c r="J41" s="216">
        <v>563.76417854344811</v>
      </c>
      <c r="K41" s="216">
        <v>579.24099999999999</v>
      </c>
      <c r="L41" s="216">
        <v>584.05894013008196</v>
      </c>
      <c r="M41" s="216">
        <v>594.91200000000003</v>
      </c>
      <c r="N41" s="217">
        <v>618.18499999999995</v>
      </c>
    </row>
    <row r="42" spans="1:14" ht="13.5" thickBot="1" x14ac:dyDescent="0.25"/>
    <row r="43" spans="1:14" ht="24.75" thickBot="1" x14ac:dyDescent="0.25">
      <c r="A43" s="662" t="s">
        <v>91</v>
      </c>
      <c r="B43" s="663"/>
      <c r="C43" s="197" t="s">
        <v>372</v>
      </c>
      <c r="D43" s="198" t="s">
        <v>373</v>
      </c>
      <c r="E43" s="198" t="s">
        <v>375</v>
      </c>
      <c r="F43" s="629" t="s">
        <v>380</v>
      </c>
      <c r="G43" s="198" t="s">
        <v>386</v>
      </c>
      <c r="H43" s="630" t="s">
        <v>394</v>
      </c>
      <c r="I43" s="198"/>
      <c r="J43" s="198"/>
      <c r="K43" s="198"/>
      <c r="L43" s="198"/>
      <c r="M43" s="198"/>
      <c r="N43" s="199"/>
    </row>
    <row r="44" spans="1:14" x14ac:dyDescent="0.2">
      <c r="A44" s="200" t="s">
        <v>22</v>
      </c>
      <c r="B44" s="201" t="s">
        <v>94</v>
      </c>
      <c r="C44" s="202">
        <v>681.79</v>
      </c>
      <c r="D44" s="203">
        <v>676.06</v>
      </c>
      <c r="E44" s="203">
        <v>676.85464306133599</v>
      </c>
      <c r="F44" s="203">
        <v>676.66593792150263</v>
      </c>
      <c r="G44" s="203">
        <v>689.2887925246514</v>
      </c>
      <c r="H44" s="204">
        <v>696.22280506860068</v>
      </c>
      <c r="I44" s="203"/>
      <c r="J44" s="203"/>
      <c r="K44" s="203"/>
      <c r="L44" s="203"/>
      <c r="M44" s="203"/>
      <c r="N44" s="204"/>
    </row>
    <row r="45" spans="1:14" x14ac:dyDescent="0.2">
      <c r="A45" s="205"/>
      <c r="B45" s="206" t="s">
        <v>95</v>
      </c>
      <c r="C45" s="207">
        <v>678.3</v>
      </c>
      <c r="D45" s="208">
        <v>676.34</v>
      </c>
      <c r="E45" s="208">
        <v>677.6157457636051</v>
      </c>
      <c r="F45" s="208">
        <v>676.19037430216383</v>
      </c>
      <c r="G45" s="208">
        <v>690.06000030168798</v>
      </c>
      <c r="H45" s="209">
        <v>705.38514474653186</v>
      </c>
      <c r="I45" s="208"/>
      <c r="J45" s="208"/>
      <c r="K45" s="208"/>
      <c r="L45" s="208"/>
      <c r="M45" s="208"/>
      <c r="N45" s="209"/>
    </row>
    <row r="46" spans="1:14" x14ac:dyDescent="0.2">
      <c r="A46" s="210" t="s">
        <v>23</v>
      </c>
      <c r="B46" s="206" t="s">
        <v>94</v>
      </c>
      <c r="C46" s="207">
        <v>582.89</v>
      </c>
      <c r="D46" s="208">
        <v>573.54999999999995</v>
      </c>
      <c r="E46" s="208">
        <v>570.72474507771369</v>
      </c>
      <c r="F46" s="208">
        <v>572.45725620766336</v>
      </c>
      <c r="G46" s="208">
        <v>569.41500223499588</v>
      </c>
      <c r="H46" s="209">
        <v>567.82881730129293</v>
      </c>
      <c r="I46" s="208"/>
      <c r="J46" s="208"/>
      <c r="K46" s="208"/>
      <c r="L46" s="208"/>
      <c r="M46" s="208"/>
      <c r="N46" s="209"/>
    </row>
    <row r="47" spans="1:14" x14ac:dyDescent="0.2">
      <c r="A47" s="205"/>
      <c r="B47" s="206" t="s">
        <v>95</v>
      </c>
      <c r="C47" s="207">
        <v>528.02</v>
      </c>
      <c r="D47" s="208">
        <v>544.70000000000005</v>
      </c>
      <c r="E47" s="208">
        <v>567.69528221494829</v>
      </c>
      <c r="F47" s="208">
        <v>572.37466693828981</v>
      </c>
      <c r="G47" s="208">
        <v>591.04434662168535</v>
      </c>
      <c r="H47" s="209">
        <v>570.64231997217348</v>
      </c>
      <c r="I47" s="208"/>
      <c r="J47" s="208"/>
      <c r="K47" s="208"/>
      <c r="L47" s="208"/>
      <c r="M47" s="208"/>
      <c r="N47" s="209"/>
    </row>
    <row r="48" spans="1:14" x14ac:dyDescent="0.2">
      <c r="A48" s="210" t="s">
        <v>24</v>
      </c>
      <c r="B48" s="206" t="s">
        <v>94</v>
      </c>
      <c r="C48" s="207">
        <v>635.83000000000004</v>
      </c>
      <c r="D48" s="208">
        <v>643.85</v>
      </c>
      <c r="E48" s="208">
        <v>657.86130114393995</v>
      </c>
      <c r="F48" s="208">
        <v>675.11214672775156</v>
      </c>
      <c r="G48" s="208">
        <v>655.82327550584819</v>
      </c>
      <c r="H48" s="209">
        <v>626.01476002524578</v>
      </c>
      <c r="I48" s="208"/>
      <c r="J48" s="208"/>
      <c r="K48" s="208"/>
      <c r="L48" s="208"/>
      <c r="M48" s="208"/>
      <c r="N48" s="209"/>
    </row>
    <row r="49" spans="1:14" x14ac:dyDescent="0.2">
      <c r="A49" s="211"/>
      <c r="B49" s="206" t="s">
        <v>95</v>
      </c>
      <c r="C49" s="207">
        <v>665.27</v>
      </c>
      <c r="D49" s="208">
        <v>665.95</v>
      </c>
      <c r="E49" s="208">
        <v>660.83877571979076</v>
      </c>
      <c r="F49" s="208">
        <v>677.65721048891442</v>
      </c>
      <c r="G49" s="208">
        <v>669.59526711742319</v>
      </c>
      <c r="H49" s="209">
        <v>670.94430503869148</v>
      </c>
      <c r="I49" s="208"/>
      <c r="J49" s="208"/>
      <c r="K49" s="208"/>
      <c r="L49" s="208"/>
      <c r="M49" s="208"/>
      <c r="N49" s="209"/>
    </row>
    <row r="50" spans="1:14" x14ac:dyDescent="0.2">
      <c r="A50" s="205"/>
      <c r="B50" s="206" t="s">
        <v>145</v>
      </c>
      <c r="C50" s="207">
        <v>722.23</v>
      </c>
      <c r="D50" s="208">
        <v>733.47</v>
      </c>
      <c r="E50" s="208">
        <v>734.41705646311823</v>
      </c>
      <c r="F50" s="208">
        <v>720.6481621623966</v>
      </c>
      <c r="G50" s="208">
        <v>741.49954123499992</v>
      </c>
      <c r="H50" s="209">
        <v>752.99293484311409</v>
      </c>
      <c r="I50" s="208"/>
      <c r="J50" s="208"/>
      <c r="K50" s="208"/>
      <c r="L50" s="208"/>
      <c r="M50" s="208"/>
      <c r="N50" s="209"/>
    </row>
    <row r="51" spans="1:14" x14ac:dyDescent="0.2">
      <c r="A51" s="212" t="s">
        <v>31</v>
      </c>
      <c r="B51" s="206" t="s">
        <v>95</v>
      </c>
      <c r="C51" s="207">
        <v>618.28</v>
      </c>
      <c r="D51" s="208">
        <v>631.49</v>
      </c>
      <c r="E51" s="208">
        <v>641.13755024447926</v>
      </c>
      <c r="F51" s="208">
        <v>656.92441431933162</v>
      </c>
      <c r="G51" s="208">
        <v>673.30958282276117</v>
      </c>
      <c r="H51" s="209">
        <v>690.21093440325797</v>
      </c>
      <c r="I51" s="208"/>
      <c r="J51" s="208"/>
      <c r="K51" s="208"/>
      <c r="L51" s="208"/>
      <c r="M51" s="208"/>
      <c r="N51" s="209"/>
    </row>
    <row r="52" spans="1:14" x14ac:dyDescent="0.2">
      <c r="A52" s="210" t="s">
        <v>97</v>
      </c>
      <c r="B52" s="206" t="s">
        <v>94</v>
      </c>
      <c r="C52" s="207">
        <v>526.5</v>
      </c>
      <c r="D52" s="208">
        <v>550.1</v>
      </c>
      <c r="E52" s="208">
        <v>543.01303971050379</v>
      </c>
      <c r="F52" s="208">
        <v>531.95974000069975</v>
      </c>
      <c r="G52" s="208">
        <v>557.71616067666014</v>
      </c>
      <c r="H52" s="209">
        <v>564.73995979717904</v>
      </c>
      <c r="I52" s="208"/>
      <c r="J52" s="208"/>
      <c r="K52" s="208"/>
      <c r="L52" s="208"/>
      <c r="M52" s="208"/>
      <c r="N52" s="209"/>
    </row>
    <row r="53" spans="1:14" x14ac:dyDescent="0.2">
      <c r="A53" s="205"/>
      <c r="B53" s="206" t="s">
        <v>95</v>
      </c>
      <c r="C53" s="207">
        <v>519.62</v>
      </c>
      <c r="D53" s="208">
        <v>506.04</v>
      </c>
      <c r="E53" s="208">
        <v>529.06365443267896</v>
      </c>
      <c r="F53" s="208">
        <v>529.49568485183715</v>
      </c>
      <c r="G53" s="208">
        <v>534.7383322508864</v>
      </c>
      <c r="H53" s="209">
        <v>530.07011364391576</v>
      </c>
      <c r="I53" s="208"/>
      <c r="J53" s="208"/>
      <c r="K53" s="208"/>
      <c r="L53" s="208"/>
      <c r="M53" s="208"/>
      <c r="N53" s="209"/>
    </row>
    <row r="54" spans="1:14" ht="13.5" thickBot="1" x14ac:dyDescent="0.25">
      <c r="A54" s="213" t="s">
        <v>0</v>
      </c>
      <c r="B54" s="214" t="s">
        <v>95</v>
      </c>
      <c r="C54" s="215">
        <v>620.77</v>
      </c>
      <c r="D54" s="216">
        <v>618.65</v>
      </c>
      <c r="E54" s="216">
        <v>624.2980298269797</v>
      </c>
      <c r="F54" s="216">
        <v>630.16858817357013</v>
      </c>
      <c r="G54" s="216">
        <v>634.27772235077884</v>
      </c>
      <c r="H54" s="217">
        <v>636.80492782254589</v>
      </c>
      <c r="I54" s="216"/>
      <c r="J54" s="216"/>
      <c r="K54" s="216"/>
      <c r="L54" s="216"/>
      <c r="M54" s="216"/>
      <c r="N54" s="217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I10" sqref="I10"/>
    </sheetView>
  </sheetViews>
  <sheetFormatPr defaultRowHeight="12.75" x14ac:dyDescent="0.2"/>
  <cols>
    <col min="1" max="1" width="4.42578125" style="161" customWidth="1"/>
    <col min="2" max="2" width="31.28515625" style="161" customWidth="1"/>
    <col min="3" max="12" width="12.140625" style="161" bestFit="1" customWidth="1"/>
    <col min="13" max="16384" width="9.140625" style="161"/>
  </cols>
  <sheetData>
    <row r="1" spans="1:12" customFormat="1" ht="20.25" x14ac:dyDescent="0.3">
      <c r="A1" s="332" t="s">
        <v>398</v>
      </c>
    </row>
    <row r="2" spans="1:12" customFormat="1" ht="2.25" customHeight="1" x14ac:dyDescent="0.2"/>
    <row r="3" spans="1:12" customFormat="1" ht="15.75" x14ac:dyDescent="0.25">
      <c r="A3" s="333" t="s">
        <v>220</v>
      </c>
    </row>
    <row r="4" spans="1:12" customFormat="1" ht="23.25" thickBot="1" x14ac:dyDescent="0.35">
      <c r="A4" s="163" t="s">
        <v>178</v>
      </c>
    </row>
    <row r="5" spans="1:12" customFormat="1" ht="14.25" x14ac:dyDescent="0.2">
      <c r="A5" s="164"/>
      <c r="B5" s="165"/>
      <c r="C5" s="166" t="s">
        <v>221</v>
      </c>
      <c r="D5" s="166"/>
      <c r="E5" s="166"/>
      <c r="F5" s="646"/>
      <c r="G5" s="331" t="s">
        <v>222</v>
      </c>
      <c r="H5" s="166"/>
      <c r="I5" s="166"/>
      <c r="J5" s="647"/>
      <c r="K5" s="166" t="s">
        <v>223</v>
      </c>
      <c r="L5" s="646"/>
    </row>
    <row r="6" spans="1:12" customFormat="1" ht="14.25" x14ac:dyDescent="0.2">
      <c r="A6" s="167" t="s">
        <v>224</v>
      </c>
      <c r="B6" s="168" t="s">
        <v>225</v>
      </c>
      <c r="C6" s="40" t="s">
        <v>226</v>
      </c>
      <c r="D6" s="40"/>
      <c r="E6" s="40" t="s">
        <v>227</v>
      </c>
      <c r="F6" s="648"/>
      <c r="G6" s="158" t="s">
        <v>226</v>
      </c>
      <c r="H6" s="40"/>
      <c r="I6" s="40" t="s">
        <v>227</v>
      </c>
      <c r="J6" s="649"/>
      <c r="K6" s="40" t="s">
        <v>226</v>
      </c>
      <c r="L6" s="648"/>
    </row>
    <row r="7" spans="1:12" customFormat="1" ht="15.75" thickBot="1" x14ac:dyDescent="0.3">
      <c r="A7" s="169"/>
      <c r="B7" s="170"/>
      <c r="C7" s="650" t="s">
        <v>399</v>
      </c>
      <c r="D7" s="651" t="s">
        <v>400</v>
      </c>
      <c r="E7" s="650" t="s">
        <v>399</v>
      </c>
      <c r="F7" s="652" t="s">
        <v>400</v>
      </c>
      <c r="G7" s="653" t="s">
        <v>399</v>
      </c>
      <c r="H7" s="651" t="s">
        <v>400</v>
      </c>
      <c r="I7" s="650" t="s">
        <v>399</v>
      </c>
      <c r="J7" s="654" t="s">
        <v>400</v>
      </c>
      <c r="K7" s="653" t="s">
        <v>399</v>
      </c>
      <c r="L7" s="652" t="s">
        <v>400</v>
      </c>
    </row>
    <row r="8" spans="1:12" customFormat="1" ht="14.25" x14ac:dyDescent="0.2">
      <c r="A8" s="171" t="s">
        <v>237</v>
      </c>
      <c r="B8" s="172"/>
      <c r="C8" s="631">
        <v>444251.27400000003</v>
      </c>
      <c r="D8" s="632">
        <v>233077.89299999998</v>
      </c>
      <c r="E8" s="631">
        <v>2493597.1260000002</v>
      </c>
      <c r="F8" s="633">
        <v>1256952.074</v>
      </c>
      <c r="G8" s="634">
        <v>165469.45099999997</v>
      </c>
      <c r="H8" s="632">
        <v>151292.31400000001</v>
      </c>
      <c r="I8" s="631">
        <v>676742.76500000001</v>
      </c>
      <c r="J8" s="635">
        <v>506584.94599999994</v>
      </c>
      <c r="K8" s="631">
        <v>278781.82299999997</v>
      </c>
      <c r="L8" s="633">
        <v>81785.578999999998</v>
      </c>
    </row>
    <row r="9" spans="1:12" customFormat="1" ht="15" x14ac:dyDescent="0.25">
      <c r="A9" s="173" t="s">
        <v>228</v>
      </c>
      <c r="B9" s="174" t="s">
        <v>229</v>
      </c>
      <c r="C9" s="636">
        <v>299573.13400000002</v>
      </c>
      <c r="D9" s="637">
        <v>111532.726</v>
      </c>
      <c r="E9" s="636">
        <v>1660739.87</v>
      </c>
      <c r="F9" s="638">
        <v>620711.01</v>
      </c>
      <c r="G9" s="639">
        <v>59474.847999999998</v>
      </c>
      <c r="H9" s="637">
        <v>37938.726000000002</v>
      </c>
      <c r="I9" s="636">
        <v>383272.473</v>
      </c>
      <c r="J9" s="640">
        <v>225838.859</v>
      </c>
      <c r="K9" s="636">
        <v>240098.28600000002</v>
      </c>
      <c r="L9" s="638">
        <v>73594</v>
      </c>
    </row>
    <row r="10" spans="1:12" customFormat="1" ht="15" x14ac:dyDescent="0.25">
      <c r="A10" s="173" t="s">
        <v>230</v>
      </c>
      <c r="B10" s="174" t="s">
        <v>23</v>
      </c>
      <c r="C10" s="636">
        <v>14703.476000000001</v>
      </c>
      <c r="D10" s="637">
        <v>21521.058000000001</v>
      </c>
      <c r="E10" s="636">
        <v>103326.68</v>
      </c>
      <c r="F10" s="638">
        <v>137572.68599999999</v>
      </c>
      <c r="G10" s="639">
        <v>467.226</v>
      </c>
      <c r="H10" s="637">
        <v>1714.4860000000001</v>
      </c>
      <c r="I10" s="636">
        <v>3394.23</v>
      </c>
      <c r="J10" s="640">
        <v>13365.392</v>
      </c>
      <c r="K10" s="636">
        <v>14236.25</v>
      </c>
      <c r="L10" s="638">
        <v>19806.572</v>
      </c>
    </row>
    <row r="11" spans="1:12" customFormat="1" ht="15" x14ac:dyDescent="0.25">
      <c r="A11" s="173" t="s">
        <v>231</v>
      </c>
      <c r="B11" s="174" t="s">
        <v>24</v>
      </c>
      <c r="C11" s="636">
        <v>2361.48</v>
      </c>
      <c r="D11" s="637">
        <v>5363.46</v>
      </c>
      <c r="E11" s="636">
        <v>14683.553</v>
      </c>
      <c r="F11" s="638">
        <v>22444.278999999999</v>
      </c>
      <c r="G11" s="639">
        <v>16018.043</v>
      </c>
      <c r="H11" s="637">
        <v>22034.633000000002</v>
      </c>
      <c r="I11" s="636">
        <v>99007.84</v>
      </c>
      <c r="J11" s="640">
        <v>130249.08900000001</v>
      </c>
      <c r="K11" s="636">
        <v>-13656.563</v>
      </c>
      <c r="L11" s="638">
        <v>-16671.173000000003</v>
      </c>
    </row>
    <row r="12" spans="1:12" customFormat="1" ht="15" x14ac:dyDescent="0.25">
      <c r="A12" s="173" t="s">
        <v>232</v>
      </c>
      <c r="B12" s="174" t="s">
        <v>97</v>
      </c>
      <c r="C12" s="636">
        <v>4401.9219999999996</v>
      </c>
      <c r="D12" s="637">
        <v>8917.2330000000002</v>
      </c>
      <c r="E12" s="636">
        <v>22887.183000000001</v>
      </c>
      <c r="F12" s="638">
        <v>45391.671999999999</v>
      </c>
      <c r="G12" s="639">
        <v>356.84800000000001</v>
      </c>
      <c r="H12" s="637">
        <v>841.31700000000001</v>
      </c>
      <c r="I12" s="636">
        <v>1845.4349999999999</v>
      </c>
      <c r="J12" s="640">
        <v>5546.1329999999998</v>
      </c>
      <c r="K12" s="636">
        <v>4045.0739999999996</v>
      </c>
      <c r="L12" s="638">
        <v>8075.9160000000002</v>
      </c>
    </row>
    <row r="13" spans="1:12" customFormat="1" ht="15" x14ac:dyDescent="0.25">
      <c r="A13" s="173" t="s">
        <v>233</v>
      </c>
      <c r="B13" s="174" t="s">
        <v>234</v>
      </c>
      <c r="C13" s="636">
        <v>108645.70699999999</v>
      </c>
      <c r="D13" s="637">
        <v>73692.850999999995</v>
      </c>
      <c r="E13" s="636">
        <v>638167.89599999995</v>
      </c>
      <c r="F13" s="638">
        <v>390552.81400000001</v>
      </c>
      <c r="G13" s="639">
        <v>80499.39</v>
      </c>
      <c r="H13" s="637">
        <v>78953.589000000007</v>
      </c>
      <c r="I13" s="636">
        <v>165484.826</v>
      </c>
      <c r="J13" s="640">
        <v>104726.436</v>
      </c>
      <c r="K13" s="636">
        <v>28146.316999999995</v>
      </c>
      <c r="L13" s="638">
        <v>-5260.7380000000121</v>
      </c>
    </row>
    <row r="14" spans="1:12" customFormat="1" ht="15.75" thickBot="1" x14ac:dyDescent="0.3">
      <c r="A14" s="175" t="s">
        <v>235</v>
      </c>
      <c r="B14" s="176" t="s">
        <v>236</v>
      </c>
      <c r="C14" s="641">
        <v>14565.555</v>
      </c>
      <c r="D14" s="642">
        <v>12050.565000000001</v>
      </c>
      <c r="E14" s="641">
        <v>53791.944000000003</v>
      </c>
      <c r="F14" s="643">
        <v>40279.612999999998</v>
      </c>
      <c r="G14" s="644">
        <v>8653.0959999999995</v>
      </c>
      <c r="H14" s="642">
        <v>9809.5630000000001</v>
      </c>
      <c r="I14" s="641">
        <v>23737.960999999999</v>
      </c>
      <c r="J14" s="645">
        <v>26859.037</v>
      </c>
      <c r="K14" s="641">
        <v>5912.4590000000007</v>
      </c>
      <c r="L14" s="643">
        <v>2241.0020000000004</v>
      </c>
    </row>
    <row r="15" spans="1:12" ht="7.5" customHeight="1" x14ac:dyDescent="0.2">
      <c r="B15" s="162"/>
    </row>
    <row r="16" spans="1:12" x14ac:dyDescent="0.2">
      <c r="A16" s="376" t="s">
        <v>342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8"/>
  <sheetViews>
    <sheetView showGridLines="0" topLeftCell="A40" zoomScale="90" zoomScaleNormal="90" workbookViewId="0">
      <selection activeCell="D50" sqref="D50"/>
    </sheetView>
  </sheetViews>
  <sheetFormatPr defaultRowHeight="12.75" x14ac:dyDescent="0.2"/>
  <cols>
    <col min="1" max="1" width="15.42578125" style="221" customWidth="1"/>
    <col min="2" max="2" width="11" style="221" bestFit="1" customWidth="1"/>
    <col min="3" max="3" width="9.85546875" style="221" bestFit="1" customWidth="1"/>
    <col min="4" max="4" width="16.28515625" style="221" customWidth="1"/>
    <col min="5" max="5" width="10.7109375" style="221" customWidth="1"/>
    <col min="6" max="6" width="9.28515625" style="221" customWidth="1"/>
    <col min="7" max="7" width="17" style="221" customWidth="1"/>
    <col min="8" max="8" width="14.7109375" style="221" customWidth="1"/>
    <col min="9" max="9" width="10.7109375" style="221" customWidth="1"/>
    <col min="10" max="10" width="10.28515625" style="221" customWidth="1"/>
    <col min="11" max="11" width="15" style="221" customWidth="1"/>
    <col min="12" max="12" width="11.42578125" style="221" customWidth="1"/>
    <col min="13" max="13" width="10.5703125" style="221" customWidth="1"/>
    <col min="14" max="14" width="9.140625" style="221"/>
    <col min="15" max="15" width="5.42578125" style="221" customWidth="1"/>
    <col min="16" max="16384" width="9.140625" style="221"/>
  </cols>
  <sheetData>
    <row r="1" spans="1:16" ht="16.5" customHeight="1" x14ac:dyDescent="0.3">
      <c r="A1" s="219" t="s">
        <v>335</v>
      </c>
      <c r="B1" s="220"/>
      <c r="C1" s="220"/>
      <c r="D1" s="220"/>
      <c r="E1" s="220"/>
      <c r="H1" s="219" t="s">
        <v>336</v>
      </c>
      <c r="I1" s="220"/>
      <c r="J1" s="220"/>
      <c r="K1" s="220"/>
      <c r="L1" s="220"/>
    </row>
    <row r="2" spans="1:16" ht="16.5" customHeight="1" thickBot="1" x14ac:dyDescent="0.3">
      <c r="A2" s="370" t="s">
        <v>345</v>
      </c>
      <c r="B2" s="220"/>
      <c r="C2" s="220"/>
      <c r="D2" s="220"/>
      <c r="E2" s="220"/>
      <c r="H2" s="370" t="s">
        <v>345</v>
      </c>
      <c r="I2" s="220"/>
      <c r="J2" s="220"/>
      <c r="K2" s="220"/>
      <c r="L2" s="220"/>
    </row>
    <row r="3" spans="1:16" ht="21" thickBot="1" x14ac:dyDescent="0.35">
      <c r="A3" s="222" t="s">
        <v>278</v>
      </c>
      <c r="B3" s="223"/>
      <c r="C3" s="223"/>
      <c r="D3" s="223"/>
      <c r="E3" s="223"/>
      <c r="F3" s="224"/>
      <c r="H3" s="222" t="s">
        <v>279</v>
      </c>
      <c r="I3" s="223"/>
      <c r="J3" s="223"/>
      <c r="K3" s="223"/>
      <c r="L3" s="223"/>
      <c r="M3" s="224"/>
    </row>
    <row r="4" spans="1:16" ht="19.5" thickBot="1" x14ac:dyDescent="0.35">
      <c r="A4" s="325" t="s">
        <v>399</v>
      </c>
      <c r="B4" s="326"/>
      <c r="C4" s="327"/>
      <c r="D4" s="328" t="s">
        <v>400</v>
      </c>
      <c r="E4" s="326"/>
      <c r="F4" s="329"/>
      <c r="G4" s="330"/>
      <c r="H4" s="325" t="s">
        <v>399</v>
      </c>
      <c r="I4" s="326"/>
      <c r="J4" s="327"/>
      <c r="K4" s="328" t="s">
        <v>400</v>
      </c>
      <c r="L4" s="326"/>
      <c r="M4" s="329"/>
    </row>
    <row r="5" spans="1:16" ht="43.5" thickBot="1" x14ac:dyDescent="0.25">
      <c r="A5" s="225" t="s">
        <v>280</v>
      </c>
      <c r="B5" s="226" t="s">
        <v>360</v>
      </c>
      <c r="C5" s="227" t="s">
        <v>361</v>
      </c>
      <c r="D5" s="228" t="s">
        <v>280</v>
      </c>
      <c r="E5" s="226" t="s">
        <v>360</v>
      </c>
      <c r="F5" s="229" t="s">
        <v>361</v>
      </c>
      <c r="H5" s="225" t="s">
        <v>280</v>
      </c>
      <c r="I5" s="226" t="s">
        <v>360</v>
      </c>
      <c r="J5" s="229" t="s">
        <v>361</v>
      </c>
      <c r="K5" s="322" t="s">
        <v>280</v>
      </c>
      <c r="L5" s="226" t="s">
        <v>360</v>
      </c>
      <c r="M5" s="229" t="s">
        <v>361</v>
      </c>
      <c r="P5" s="230"/>
    </row>
    <row r="6" spans="1:16" ht="15" thickBot="1" x14ac:dyDescent="0.25">
      <c r="A6" s="231" t="s">
        <v>178</v>
      </c>
      <c r="B6" s="454">
        <v>299.57313400000004</v>
      </c>
      <c r="C6" s="455">
        <v>1660.7398700000001</v>
      </c>
      <c r="D6" s="497" t="s">
        <v>178</v>
      </c>
      <c r="E6" s="454">
        <v>111.532726</v>
      </c>
      <c r="F6" s="455">
        <v>620.71100999999999</v>
      </c>
      <c r="G6" s="498"/>
      <c r="H6" s="499" t="s">
        <v>178</v>
      </c>
      <c r="I6" s="460">
        <v>59.474848000000001</v>
      </c>
      <c r="J6" s="455">
        <v>383.27247299999999</v>
      </c>
      <c r="K6" s="497" t="s">
        <v>178</v>
      </c>
      <c r="L6" s="454">
        <v>37.938726000000003</v>
      </c>
      <c r="M6" s="455">
        <v>225.83885899999999</v>
      </c>
    </row>
    <row r="7" spans="1:16" x14ac:dyDescent="0.2">
      <c r="A7" s="235" t="s">
        <v>281</v>
      </c>
      <c r="B7" s="505">
        <v>45.407993000000005</v>
      </c>
      <c r="C7" s="506">
        <v>246.03662800000001</v>
      </c>
      <c r="D7" s="235" t="s">
        <v>281</v>
      </c>
      <c r="E7" s="465">
        <v>39.534249000000003</v>
      </c>
      <c r="F7" s="466">
        <v>222.57673600000001</v>
      </c>
      <c r="G7" s="498"/>
      <c r="H7" s="234" t="s">
        <v>284</v>
      </c>
      <c r="I7" s="461">
        <v>26.023983999999999</v>
      </c>
      <c r="J7" s="462">
        <v>176.14823000000001</v>
      </c>
      <c r="K7" s="235" t="s">
        <v>284</v>
      </c>
      <c r="L7" s="465">
        <v>17.084320999999999</v>
      </c>
      <c r="M7" s="466">
        <v>104.77324400000001</v>
      </c>
    </row>
    <row r="8" spans="1:16" x14ac:dyDescent="0.2">
      <c r="A8" s="234" t="s">
        <v>282</v>
      </c>
      <c r="B8" s="461">
        <v>42.287326999999998</v>
      </c>
      <c r="C8" s="462">
        <v>244.40383300000002</v>
      </c>
      <c r="D8" s="234" t="s">
        <v>285</v>
      </c>
      <c r="E8" s="456">
        <v>12.170283</v>
      </c>
      <c r="F8" s="457">
        <v>66.299911999999992</v>
      </c>
      <c r="G8" s="498"/>
      <c r="H8" s="234" t="s">
        <v>283</v>
      </c>
      <c r="I8" s="461">
        <v>14.415236</v>
      </c>
      <c r="J8" s="462">
        <v>96.731483999999995</v>
      </c>
      <c r="K8" s="234" t="s">
        <v>283</v>
      </c>
      <c r="L8" s="456">
        <v>11.718921</v>
      </c>
      <c r="M8" s="457">
        <v>73.504066999999992</v>
      </c>
    </row>
    <row r="9" spans="1:16" x14ac:dyDescent="0.2">
      <c r="A9" s="234" t="s">
        <v>377</v>
      </c>
      <c r="B9" s="461">
        <v>31.333813999999997</v>
      </c>
      <c r="C9" s="462">
        <v>174.28203999999999</v>
      </c>
      <c r="D9" s="234" t="s">
        <v>282</v>
      </c>
      <c r="E9" s="456">
        <v>11.547799000000001</v>
      </c>
      <c r="F9" s="457">
        <v>65.98742</v>
      </c>
      <c r="G9" s="498"/>
      <c r="H9" s="234" t="s">
        <v>281</v>
      </c>
      <c r="I9" s="461">
        <v>7.0846780000000003</v>
      </c>
      <c r="J9" s="462">
        <v>40.505326000000004</v>
      </c>
      <c r="K9" s="234" t="s">
        <v>289</v>
      </c>
      <c r="L9" s="456">
        <v>2.3656250000000001</v>
      </c>
      <c r="M9" s="457">
        <v>14.626652</v>
      </c>
    </row>
    <row r="10" spans="1:16" x14ac:dyDescent="0.2">
      <c r="A10" s="234" t="s">
        <v>286</v>
      </c>
      <c r="B10" s="461">
        <v>29.388271</v>
      </c>
      <c r="C10" s="462">
        <v>159.89238399999999</v>
      </c>
      <c r="D10" s="234" t="s">
        <v>286</v>
      </c>
      <c r="E10" s="456">
        <v>11.244629999999999</v>
      </c>
      <c r="F10" s="457">
        <v>61.949604000000001</v>
      </c>
      <c r="G10" s="498"/>
      <c r="H10" s="234" t="s">
        <v>289</v>
      </c>
      <c r="I10" s="461">
        <v>3.2579940000000001</v>
      </c>
      <c r="J10" s="462">
        <v>19.438238000000002</v>
      </c>
      <c r="K10" s="234" t="s">
        <v>281</v>
      </c>
      <c r="L10" s="456">
        <v>2.5593970000000001</v>
      </c>
      <c r="M10" s="457">
        <v>14.259058999999999</v>
      </c>
    </row>
    <row r="11" spans="1:16" x14ac:dyDescent="0.2">
      <c r="A11" s="234" t="s">
        <v>376</v>
      </c>
      <c r="B11" s="461">
        <v>25.418320999999999</v>
      </c>
      <c r="C11" s="462">
        <v>142.377691</v>
      </c>
      <c r="D11" s="234" t="s">
        <v>374</v>
      </c>
      <c r="E11" s="456">
        <v>9.6449630000000006</v>
      </c>
      <c r="F11" s="457">
        <v>53.316644999999994</v>
      </c>
      <c r="G11" s="498"/>
      <c r="H11" s="234" t="s">
        <v>290</v>
      </c>
      <c r="I11" s="461">
        <v>3.1218189999999999</v>
      </c>
      <c r="J11" s="462">
        <v>18.805885999999997</v>
      </c>
      <c r="K11" s="234" t="s">
        <v>290</v>
      </c>
      <c r="L11" s="456">
        <v>1.0454330000000001</v>
      </c>
      <c r="M11" s="457">
        <v>6.0120089999999999</v>
      </c>
    </row>
    <row r="12" spans="1:16" x14ac:dyDescent="0.2">
      <c r="A12" s="234" t="s">
        <v>285</v>
      </c>
      <c r="B12" s="461">
        <v>17.637453000000001</v>
      </c>
      <c r="C12" s="462">
        <v>97.501233999999997</v>
      </c>
      <c r="D12" s="234" t="s">
        <v>382</v>
      </c>
      <c r="E12" s="456">
        <v>7.7531930000000004</v>
      </c>
      <c r="F12" s="457">
        <v>42.599961</v>
      </c>
      <c r="G12" s="498"/>
      <c r="H12" s="234" t="s">
        <v>334</v>
      </c>
      <c r="I12" s="461">
        <v>1.916418</v>
      </c>
      <c r="J12" s="462">
        <v>10.911223</v>
      </c>
      <c r="K12" s="234" t="s">
        <v>287</v>
      </c>
      <c r="L12" s="456">
        <v>1.1241569999999999</v>
      </c>
      <c r="M12" s="457">
        <v>4.9441499999999996</v>
      </c>
    </row>
    <row r="13" spans="1:16" x14ac:dyDescent="0.2">
      <c r="A13" s="234" t="s">
        <v>382</v>
      </c>
      <c r="B13" s="461">
        <v>16.987024000000002</v>
      </c>
      <c r="C13" s="462">
        <v>95.144920999999997</v>
      </c>
      <c r="D13" s="234" t="s">
        <v>301</v>
      </c>
      <c r="E13" s="456">
        <v>6.7252259999999993</v>
      </c>
      <c r="F13" s="457">
        <v>37.309264999999996</v>
      </c>
      <c r="G13" s="498"/>
      <c r="H13" s="234" t="s">
        <v>288</v>
      </c>
      <c r="I13" s="461">
        <v>1.3105329999999999</v>
      </c>
      <c r="J13" s="462">
        <v>7.5504880000000005</v>
      </c>
      <c r="K13" s="234" t="s">
        <v>288</v>
      </c>
      <c r="L13" s="456">
        <v>0.67446400000000006</v>
      </c>
      <c r="M13" s="457">
        <v>3.6833620000000002</v>
      </c>
    </row>
    <row r="14" spans="1:16" x14ac:dyDescent="0.2">
      <c r="A14" s="234" t="s">
        <v>374</v>
      </c>
      <c r="B14" s="461">
        <v>14.432387</v>
      </c>
      <c r="C14" s="462">
        <v>82.708359999999999</v>
      </c>
      <c r="D14" s="234" t="s">
        <v>377</v>
      </c>
      <c r="E14" s="456">
        <v>2.670471</v>
      </c>
      <c r="F14" s="457">
        <v>20.300900000000002</v>
      </c>
      <c r="G14" s="498"/>
      <c r="H14" s="234" t="s">
        <v>291</v>
      </c>
      <c r="I14" s="461">
        <v>0.54735699999999998</v>
      </c>
      <c r="J14" s="462">
        <v>3.4131290000000001</v>
      </c>
      <c r="K14" s="234" t="s">
        <v>292</v>
      </c>
      <c r="L14" s="456">
        <v>0.20013499999999998</v>
      </c>
      <c r="M14" s="457">
        <v>1.0308649999999999</v>
      </c>
    </row>
    <row r="15" spans="1:16" x14ac:dyDescent="0.2">
      <c r="A15" s="234" t="s">
        <v>381</v>
      </c>
      <c r="B15" s="461">
        <v>9.5912549999999985</v>
      </c>
      <c r="C15" s="462">
        <v>52.460037</v>
      </c>
      <c r="D15" s="234" t="s">
        <v>371</v>
      </c>
      <c r="E15" s="456">
        <v>3.2760700000000003</v>
      </c>
      <c r="F15" s="457">
        <v>16.411984</v>
      </c>
      <c r="G15" s="498"/>
      <c r="H15" s="234" t="s">
        <v>297</v>
      </c>
      <c r="I15" s="461">
        <v>0.50562499999999999</v>
      </c>
      <c r="J15" s="462">
        <v>3.2270400000000001</v>
      </c>
      <c r="K15" s="234" t="s">
        <v>299</v>
      </c>
      <c r="L15" s="456">
        <v>0.17346799999999998</v>
      </c>
      <c r="M15" s="457">
        <v>1.00542</v>
      </c>
    </row>
    <row r="16" spans="1:16" ht="13.5" thickBot="1" x14ac:dyDescent="0.25">
      <c r="A16" s="236" t="s">
        <v>378</v>
      </c>
      <c r="B16" s="463">
        <v>9.1745979999999996</v>
      </c>
      <c r="C16" s="464">
        <v>50.998953999999998</v>
      </c>
      <c r="D16" s="236" t="s">
        <v>303</v>
      </c>
      <c r="E16" s="458">
        <v>2.5584220000000002</v>
      </c>
      <c r="F16" s="459">
        <v>14.057137000000001</v>
      </c>
      <c r="G16" s="498"/>
      <c r="H16" s="236" t="s">
        <v>292</v>
      </c>
      <c r="I16" s="463">
        <v>0.57912600000000003</v>
      </c>
      <c r="J16" s="464">
        <v>2.7242899999999999</v>
      </c>
      <c r="K16" s="236" t="s">
        <v>291</v>
      </c>
      <c r="L16" s="458">
        <v>0.161688</v>
      </c>
      <c r="M16" s="459">
        <v>0.89625999999999995</v>
      </c>
    </row>
    <row r="17" spans="1:16" x14ac:dyDescent="0.2">
      <c r="A17" s="371" t="s">
        <v>293</v>
      </c>
      <c r="B17" s="237"/>
      <c r="C17" s="237"/>
      <c r="D17" s="238"/>
      <c r="E17" s="239"/>
      <c r="F17" s="239"/>
      <c r="H17" s="371" t="s">
        <v>293</v>
      </c>
      <c r="I17" s="237"/>
      <c r="J17" s="237"/>
      <c r="K17" s="238"/>
      <c r="L17" s="239"/>
      <c r="M17" s="239"/>
    </row>
    <row r="18" spans="1:16" ht="12" customHeight="1" x14ac:dyDescent="0.2">
      <c r="A18" s="238"/>
      <c r="B18" s="237"/>
      <c r="C18" s="237"/>
      <c r="D18" s="238"/>
      <c r="E18" s="239"/>
      <c r="F18" s="239"/>
      <c r="H18" s="238"/>
      <c r="I18" s="237"/>
      <c r="J18" s="237"/>
      <c r="K18" s="238"/>
      <c r="L18" s="239"/>
    </row>
    <row r="20" spans="1:16" ht="18.75" x14ac:dyDescent="0.3">
      <c r="A20" s="219" t="s">
        <v>362</v>
      </c>
      <c r="B20" s="220"/>
      <c r="C20" s="220"/>
      <c r="D20" s="220"/>
      <c r="E20" s="220"/>
      <c r="H20" s="219" t="s">
        <v>363</v>
      </c>
      <c r="I20" s="220"/>
      <c r="J20" s="220"/>
      <c r="K20" s="220"/>
      <c r="L20" s="220"/>
    </row>
    <row r="21" spans="1:16" ht="16.5" thickBot="1" x14ac:dyDescent="0.3">
      <c r="A21" s="370" t="s">
        <v>345</v>
      </c>
      <c r="B21" s="220"/>
      <c r="C21" s="220"/>
      <c r="D21" s="220"/>
      <c r="E21" s="220"/>
      <c r="H21" s="370" t="s">
        <v>345</v>
      </c>
      <c r="I21" s="220"/>
      <c r="J21" s="220"/>
      <c r="K21" s="220"/>
      <c r="L21" s="220"/>
    </row>
    <row r="22" spans="1:16" ht="21" thickBot="1" x14ac:dyDescent="0.35">
      <c r="A22" s="222" t="s">
        <v>278</v>
      </c>
      <c r="B22" s="223"/>
      <c r="C22" s="223"/>
      <c r="D22" s="223"/>
      <c r="E22" s="223"/>
      <c r="F22" s="224"/>
      <c r="H22" s="222" t="s">
        <v>279</v>
      </c>
      <c r="I22" s="223"/>
      <c r="J22" s="223"/>
      <c r="K22" s="223"/>
      <c r="L22" s="223"/>
      <c r="M22" s="224"/>
      <c r="N22"/>
    </row>
    <row r="23" spans="1:16" ht="19.5" thickBot="1" x14ac:dyDescent="0.35">
      <c r="A23" s="325" t="s">
        <v>399</v>
      </c>
      <c r="B23" s="326"/>
      <c r="C23" s="327"/>
      <c r="D23" s="328" t="s">
        <v>400</v>
      </c>
      <c r="E23" s="326"/>
      <c r="F23" s="329"/>
      <c r="G23" s="330"/>
      <c r="H23" s="325" t="s">
        <v>399</v>
      </c>
      <c r="I23" s="326"/>
      <c r="J23" s="327"/>
      <c r="K23" s="328" t="s">
        <v>400</v>
      </c>
      <c r="L23" s="326"/>
      <c r="M23" s="329"/>
    </row>
    <row r="24" spans="1:16" ht="43.5" thickBot="1" x14ac:dyDescent="0.25">
      <c r="A24" s="225" t="s">
        <v>280</v>
      </c>
      <c r="B24" s="226" t="s">
        <v>360</v>
      </c>
      <c r="C24" s="227" t="s">
        <v>361</v>
      </c>
      <c r="D24" s="228" t="s">
        <v>280</v>
      </c>
      <c r="E24" s="226" t="s">
        <v>360</v>
      </c>
      <c r="F24" s="229" t="s">
        <v>361</v>
      </c>
      <c r="H24" s="225" t="s">
        <v>280</v>
      </c>
      <c r="I24" s="226" t="s">
        <v>360</v>
      </c>
      <c r="J24" s="229" t="s">
        <v>361</v>
      </c>
      <c r="K24" s="322" t="s">
        <v>280</v>
      </c>
      <c r="L24" s="226" t="s">
        <v>360</v>
      </c>
      <c r="M24" s="229" t="s">
        <v>361</v>
      </c>
      <c r="P24" s="621"/>
    </row>
    <row r="25" spans="1:16" ht="15" thickBot="1" x14ac:dyDescent="0.25">
      <c r="A25" s="233" t="s">
        <v>178</v>
      </c>
      <c r="B25" s="467">
        <v>2.3614799999999998</v>
      </c>
      <c r="C25" s="468">
        <v>14.683553</v>
      </c>
      <c r="D25" s="232" t="s">
        <v>178</v>
      </c>
      <c r="E25" s="473">
        <v>5.3634599999999999</v>
      </c>
      <c r="F25" s="468">
        <v>22.444278999999998</v>
      </c>
      <c r="H25" s="233" t="s">
        <v>178</v>
      </c>
      <c r="I25" s="467">
        <v>16.018042999999999</v>
      </c>
      <c r="J25" s="468">
        <v>99.007840000000002</v>
      </c>
      <c r="K25" s="232" t="s">
        <v>178</v>
      </c>
      <c r="L25" s="473">
        <v>22.034633000000003</v>
      </c>
      <c r="M25" s="468">
        <v>130.249089</v>
      </c>
    </row>
    <row r="26" spans="1:16" x14ac:dyDescent="0.2">
      <c r="A26" s="234" t="s">
        <v>281</v>
      </c>
      <c r="B26" s="469">
        <v>2.2345079999999999</v>
      </c>
      <c r="C26" s="470">
        <v>14.397482</v>
      </c>
      <c r="D26" s="323" t="s">
        <v>284</v>
      </c>
      <c r="E26" s="474">
        <v>3.9645269999999999</v>
      </c>
      <c r="F26" s="475">
        <v>17.928070999999999</v>
      </c>
      <c r="H26" s="234" t="s">
        <v>284</v>
      </c>
      <c r="I26" s="469">
        <v>7.6749669999999997</v>
      </c>
      <c r="J26" s="470">
        <v>44.491457000000004</v>
      </c>
      <c r="K26" s="323" t="s">
        <v>292</v>
      </c>
      <c r="L26" s="474">
        <v>5.7444949999999997</v>
      </c>
      <c r="M26" s="475">
        <v>33.6586</v>
      </c>
    </row>
    <row r="27" spans="1:16" x14ac:dyDescent="0.2">
      <c r="A27" s="234" t="s">
        <v>289</v>
      </c>
      <c r="B27" s="469">
        <v>3.2841999999999996E-2</v>
      </c>
      <c r="C27" s="470">
        <v>7.7263999999999999E-2</v>
      </c>
      <c r="D27" s="323" t="s">
        <v>281</v>
      </c>
      <c r="E27" s="474">
        <v>1.1868730000000001</v>
      </c>
      <c r="F27" s="475">
        <v>3.957252</v>
      </c>
      <c r="H27" s="234" t="s">
        <v>283</v>
      </c>
      <c r="I27" s="469">
        <v>2.581823</v>
      </c>
      <c r="J27" s="470">
        <v>18.506195999999999</v>
      </c>
      <c r="K27" s="323" t="s">
        <v>281</v>
      </c>
      <c r="L27" s="474">
        <v>5.3607779999999998</v>
      </c>
      <c r="M27" s="475">
        <v>30.604343</v>
      </c>
    </row>
    <row r="28" spans="1:16" x14ac:dyDescent="0.2">
      <c r="A28" s="234" t="s">
        <v>383</v>
      </c>
      <c r="B28" s="469">
        <v>3.4049000000000003E-2</v>
      </c>
      <c r="C28" s="470">
        <v>5.3115000000000002E-2</v>
      </c>
      <c r="D28" s="323" t="s">
        <v>289</v>
      </c>
      <c r="E28" s="474">
        <v>6.9197999999999996E-2</v>
      </c>
      <c r="F28" s="475">
        <v>0.17099300000000001</v>
      </c>
      <c r="H28" s="234" t="s">
        <v>281</v>
      </c>
      <c r="I28" s="469">
        <v>2.2350140000000001</v>
      </c>
      <c r="J28" s="470">
        <v>15.052683999999999</v>
      </c>
      <c r="K28" s="323" t="s">
        <v>284</v>
      </c>
      <c r="L28" s="474">
        <v>5.1328209999999999</v>
      </c>
      <c r="M28" s="475">
        <v>29.144437999999997</v>
      </c>
    </row>
    <row r="29" spans="1:16" x14ac:dyDescent="0.2">
      <c r="A29" s="234" t="s">
        <v>294</v>
      </c>
      <c r="B29" s="469">
        <v>1.6194E-2</v>
      </c>
      <c r="C29" s="470">
        <v>5.2389000000000005E-2</v>
      </c>
      <c r="D29" s="323" t="s">
        <v>383</v>
      </c>
      <c r="E29" s="474">
        <v>5.5407999999999999E-2</v>
      </c>
      <c r="F29" s="475">
        <v>0.100075</v>
      </c>
      <c r="H29" s="234" t="s">
        <v>288</v>
      </c>
      <c r="I29" s="469">
        <v>1.7250750000000001</v>
      </c>
      <c r="J29" s="470">
        <v>9.0996699999999997</v>
      </c>
      <c r="K29" s="323" t="s">
        <v>283</v>
      </c>
      <c r="L29" s="474">
        <v>1.900984</v>
      </c>
      <c r="M29" s="475">
        <v>13.645986000000001</v>
      </c>
    </row>
    <row r="30" spans="1:16" x14ac:dyDescent="0.2">
      <c r="A30" s="234" t="s">
        <v>384</v>
      </c>
      <c r="B30" s="469">
        <v>2.171E-2</v>
      </c>
      <c r="C30" s="470">
        <v>0.04</v>
      </c>
      <c r="D30" s="323" t="s">
        <v>294</v>
      </c>
      <c r="E30" s="474">
        <v>1.6435999999999999E-2</v>
      </c>
      <c r="F30" s="475">
        <v>8.3159000000000011E-2</v>
      </c>
      <c r="H30" s="234" t="s">
        <v>289</v>
      </c>
      <c r="I30" s="469">
        <v>0.85944500000000001</v>
      </c>
      <c r="J30" s="470">
        <v>5.1891689999999997</v>
      </c>
      <c r="K30" s="323" t="s">
        <v>289</v>
      </c>
      <c r="L30" s="474">
        <v>1.4405399999999999</v>
      </c>
      <c r="M30" s="475">
        <v>9.3204689999999992</v>
      </c>
    </row>
    <row r="31" spans="1:16" ht="13.5" thickBot="1" x14ac:dyDescent="0.25">
      <c r="A31" s="622" t="s">
        <v>290</v>
      </c>
      <c r="B31" s="623">
        <v>7.9880000000000003E-3</v>
      </c>
      <c r="C31" s="624">
        <v>3.1112999999999998E-2</v>
      </c>
      <c r="D31" s="625" t="s">
        <v>401</v>
      </c>
      <c r="E31" s="626">
        <v>2.1000000000000001E-2</v>
      </c>
      <c r="F31" s="627">
        <v>7.1999999999999995E-2</v>
      </c>
      <c r="H31" s="622" t="s">
        <v>290</v>
      </c>
      <c r="I31" s="623">
        <v>0.64346500000000006</v>
      </c>
      <c r="J31" s="624">
        <v>4.8853</v>
      </c>
      <c r="K31" s="625" t="s">
        <v>288</v>
      </c>
      <c r="L31" s="626">
        <v>1.4118839999999999</v>
      </c>
      <c r="M31" s="627">
        <v>6.7679129999999992</v>
      </c>
    </row>
    <row r="32" spans="1:16" x14ac:dyDescent="0.2">
      <c r="A32" s="371" t="s">
        <v>293</v>
      </c>
      <c r="B32"/>
      <c r="C32"/>
      <c r="D32"/>
      <c r="E32"/>
      <c r="F32"/>
      <c r="H32" s="371" t="s">
        <v>293</v>
      </c>
      <c r="I32"/>
      <c r="J32"/>
      <c r="K32"/>
      <c r="L32"/>
      <c r="M32"/>
    </row>
    <row r="33" spans="1:15" x14ac:dyDescent="0.2">
      <c r="A33"/>
      <c r="B33"/>
      <c r="C33"/>
      <c r="D33"/>
      <c r="E33"/>
      <c r="F33"/>
      <c r="H33"/>
      <c r="I33"/>
      <c r="J33"/>
      <c r="K33"/>
      <c r="L33"/>
      <c r="M33"/>
    </row>
    <row r="34" spans="1:15" x14ac:dyDescent="0.2">
      <c r="A34"/>
      <c r="B34"/>
      <c r="C34"/>
      <c r="D34"/>
      <c r="E34"/>
      <c r="F34"/>
      <c r="I34" s="237"/>
      <c r="J34" s="237"/>
      <c r="K34" s="238"/>
      <c r="L34" s="239"/>
    </row>
    <row r="35" spans="1:15" x14ac:dyDescent="0.2">
      <c r="B35" s="237"/>
      <c r="C35" s="237"/>
      <c r="D35" s="238"/>
      <c r="E35" s="239"/>
      <c r="F35" s="239"/>
      <c r="I35" s="237"/>
      <c r="J35" s="237"/>
      <c r="K35" s="238"/>
      <c r="L35" s="239"/>
    </row>
    <row r="36" spans="1:15" x14ac:dyDescent="0.2">
      <c r="A36" s="238"/>
      <c r="B36" s="237"/>
      <c r="C36" s="237"/>
      <c r="D36" s="238"/>
      <c r="E36" s="239"/>
      <c r="F36" s="239"/>
      <c r="H36" s="238"/>
      <c r="I36" s="237"/>
      <c r="J36" s="237"/>
      <c r="K36" s="238"/>
      <c r="L36" s="239"/>
      <c r="M36" s="239"/>
    </row>
    <row r="39" spans="1:15" ht="18.75" x14ac:dyDescent="0.3">
      <c r="A39" s="219" t="s">
        <v>337</v>
      </c>
      <c r="B39" s="220"/>
      <c r="C39" s="220"/>
      <c r="D39" s="220"/>
      <c r="E39" s="220"/>
      <c r="H39" s="219" t="s">
        <v>338</v>
      </c>
      <c r="I39" s="220"/>
      <c r="J39" s="220"/>
      <c r="K39" s="220"/>
      <c r="L39" s="220"/>
    </row>
    <row r="40" spans="1:15" ht="16.5" thickBot="1" x14ac:dyDescent="0.3">
      <c r="A40" s="370" t="s">
        <v>345</v>
      </c>
      <c r="B40" s="220"/>
      <c r="C40" s="220"/>
      <c r="D40" s="220"/>
      <c r="E40" s="220"/>
      <c r="H40" s="370" t="s">
        <v>345</v>
      </c>
      <c r="I40" s="220"/>
      <c r="J40" s="220"/>
      <c r="K40" s="220"/>
      <c r="L40" s="220"/>
    </row>
    <row r="41" spans="1:15" ht="21" thickBot="1" x14ac:dyDescent="0.35">
      <c r="A41" s="222" t="s">
        <v>278</v>
      </c>
      <c r="B41" s="223"/>
      <c r="C41" s="223"/>
      <c r="D41" s="223"/>
      <c r="E41" s="223"/>
      <c r="F41" s="224"/>
      <c r="H41" s="222" t="s">
        <v>279</v>
      </c>
      <c r="I41" s="223"/>
      <c r="J41" s="223"/>
      <c r="K41" s="223"/>
      <c r="L41" s="223"/>
      <c r="M41" s="224"/>
    </row>
    <row r="42" spans="1:15" ht="19.5" thickBot="1" x14ac:dyDescent="0.35">
      <c r="A42" s="325" t="s">
        <v>399</v>
      </c>
      <c r="B42" s="326"/>
      <c r="C42" s="327"/>
      <c r="D42" s="328" t="s">
        <v>400</v>
      </c>
      <c r="E42" s="326"/>
      <c r="F42" s="329"/>
      <c r="G42" s="330"/>
      <c r="H42" s="325" t="s">
        <v>399</v>
      </c>
      <c r="I42" s="326"/>
      <c r="J42" s="327"/>
      <c r="K42" s="328" t="s">
        <v>400</v>
      </c>
      <c r="L42" s="326"/>
      <c r="M42" s="329"/>
      <c r="O42" s="621"/>
    </row>
    <row r="43" spans="1:15" ht="43.5" thickBot="1" x14ac:dyDescent="0.25">
      <c r="A43" s="225" t="s">
        <v>280</v>
      </c>
      <c r="B43" s="226" t="s">
        <v>360</v>
      </c>
      <c r="C43" s="227" t="s">
        <v>361</v>
      </c>
      <c r="D43" s="228" t="s">
        <v>280</v>
      </c>
      <c r="E43" s="226" t="s">
        <v>360</v>
      </c>
      <c r="F43" s="229" t="s">
        <v>361</v>
      </c>
      <c r="H43" s="225" t="s">
        <v>280</v>
      </c>
      <c r="I43" s="226" t="s">
        <v>360</v>
      </c>
      <c r="J43" s="229" t="s">
        <v>361</v>
      </c>
      <c r="K43" s="322" t="s">
        <v>280</v>
      </c>
      <c r="L43" s="226" t="s">
        <v>360</v>
      </c>
      <c r="M43" s="229" t="s">
        <v>361</v>
      </c>
    </row>
    <row r="44" spans="1:15" ht="15" thickBot="1" x14ac:dyDescent="0.25">
      <c r="A44" s="233" t="s">
        <v>178</v>
      </c>
      <c r="B44" s="460">
        <v>108.645707</v>
      </c>
      <c r="C44" s="455">
        <v>638.16789599999993</v>
      </c>
      <c r="D44" s="655" t="s">
        <v>178</v>
      </c>
      <c r="E44" s="454">
        <v>73.69285099999999</v>
      </c>
      <c r="F44" s="455">
        <v>390.55281400000001</v>
      </c>
      <c r="G44" s="498"/>
      <c r="H44" s="499" t="s">
        <v>178</v>
      </c>
      <c r="I44" s="460">
        <v>80.499390000000005</v>
      </c>
      <c r="J44" s="455">
        <v>165.484826</v>
      </c>
      <c r="K44" s="655" t="s">
        <v>178</v>
      </c>
      <c r="L44" s="454">
        <v>78.953589000000008</v>
      </c>
      <c r="M44" s="455">
        <v>104.72643600000001</v>
      </c>
    </row>
    <row r="45" spans="1:15" x14ac:dyDescent="0.2">
      <c r="A45" s="235" t="s">
        <v>281</v>
      </c>
      <c r="B45" s="505">
        <v>53.072870999999999</v>
      </c>
      <c r="C45" s="506">
        <v>312.537263</v>
      </c>
      <c r="D45" s="656" t="s">
        <v>281</v>
      </c>
      <c r="E45" s="465">
        <v>57.567724999999996</v>
      </c>
      <c r="F45" s="466">
        <v>322.39429200000001</v>
      </c>
      <c r="G45" s="498"/>
      <c r="H45" s="235" t="s">
        <v>292</v>
      </c>
      <c r="I45" s="505">
        <v>7.2737860000000003</v>
      </c>
      <c r="J45" s="506">
        <v>57.293735999999996</v>
      </c>
      <c r="K45" s="656" t="s">
        <v>292</v>
      </c>
      <c r="L45" s="465">
        <v>4.5717509999999999</v>
      </c>
      <c r="M45" s="466">
        <v>35.653131999999999</v>
      </c>
    </row>
    <row r="46" spans="1:15" x14ac:dyDescent="0.2">
      <c r="A46" s="234" t="s">
        <v>294</v>
      </c>
      <c r="B46" s="461">
        <v>18.449510999999998</v>
      </c>
      <c r="C46" s="462">
        <v>113.837959</v>
      </c>
      <c r="D46" s="657" t="s">
        <v>288</v>
      </c>
      <c r="E46" s="456">
        <v>4.5576790000000003</v>
      </c>
      <c r="F46" s="457">
        <v>25.376619999999999</v>
      </c>
      <c r="G46" s="498"/>
      <c r="H46" s="234" t="s">
        <v>283</v>
      </c>
      <c r="I46" s="461">
        <v>10.936643</v>
      </c>
      <c r="J46" s="462">
        <v>37.799664999999997</v>
      </c>
      <c r="K46" s="657" t="s">
        <v>283</v>
      </c>
      <c r="L46" s="456">
        <v>10.670491999999999</v>
      </c>
      <c r="M46" s="457">
        <v>24.518173999999998</v>
      </c>
    </row>
    <row r="47" spans="1:15" x14ac:dyDescent="0.2">
      <c r="A47" s="234" t="s">
        <v>302</v>
      </c>
      <c r="B47" s="461">
        <v>14.461581000000001</v>
      </c>
      <c r="C47" s="462">
        <v>90.663573</v>
      </c>
      <c r="D47" s="657" t="s">
        <v>284</v>
      </c>
      <c r="E47" s="456">
        <v>3.2355399999999999</v>
      </c>
      <c r="F47" s="457">
        <v>18.373324</v>
      </c>
      <c r="G47" s="498"/>
      <c r="H47" s="234" t="s">
        <v>290</v>
      </c>
      <c r="I47" s="461">
        <v>14.107991999999999</v>
      </c>
      <c r="J47" s="462">
        <v>23.968802</v>
      </c>
      <c r="K47" s="657" t="s">
        <v>290</v>
      </c>
      <c r="L47" s="456">
        <v>17.653024000000002</v>
      </c>
      <c r="M47" s="457">
        <v>12.458362999999999</v>
      </c>
    </row>
    <row r="48" spans="1:15" x14ac:dyDescent="0.2">
      <c r="A48" s="234" t="s">
        <v>288</v>
      </c>
      <c r="B48" s="461">
        <v>4.1413630000000001</v>
      </c>
      <c r="C48" s="462">
        <v>25.838833999999999</v>
      </c>
      <c r="D48" s="657" t="s">
        <v>294</v>
      </c>
      <c r="E48" s="456">
        <v>1.3707100000000001</v>
      </c>
      <c r="F48" s="457">
        <v>4.7504819999999999</v>
      </c>
      <c r="G48" s="498"/>
      <c r="H48" s="234" t="s">
        <v>298</v>
      </c>
      <c r="I48" s="461">
        <v>5.4095399999999998</v>
      </c>
      <c r="J48" s="462">
        <v>20.865220000000001</v>
      </c>
      <c r="K48" s="657" t="s">
        <v>298</v>
      </c>
      <c r="L48" s="456">
        <v>2.7231359999999998</v>
      </c>
      <c r="M48" s="457">
        <v>12.184265</v>
      </c>
    </row>
    <row r="49" spans="1:13" x14ac:dyDescent="0.2">
      <c r="A49" s="234" t="s">
        <v>300</v>
      </c>
      <c r="B49" s="461">
        <v>2.9051960000000001</v>
      </c>
      <c r="C49" s="462">
        <v>19.539797</v>
      </c>
      <c r="D49" s="657" t="s">
        <v>296</v>
      </c>
      <c r="E49" s="456">
        <v>1.347742</v>
      </c>
      <c r="F49" s="457">
        <v>1.5870709999999999</v>
      </c>
      <c r="G49" s="498"/>
      <c r="H49" s="234" t="s">
        <v>296</v>
      </c>
      <c r="I49" s="461">
        <v>27.624804000000001</v>
      </c>
      <c r="J49" s="462">
        <v>10.118202</v>
      </c>
      <c r="K49" s="657" t="s">
        <v>296</v>
      </c>
      <c r="L49" s="456">
        <v>28.458562000000001</v>
      </c>
      <c r="M49" s="457">
        <v>9.7088830000000002</v>
      </c>
    </row>
    <row r="50" spans="1:13" x14ac:dyDescent="0.2">
      <c r="A50" s="234" t="s">
        <v>301</v>
      </c>
      <c r="B50" s="461">
        <v>3.070071</v>
      </c>
      <c r="C50" s="462">
        <v>18.930547999999998</v>
      </c>
      <c r="D50" s="657" t="s">
        <v>384</v>
      </c>
      <c r="E50" s="456">
        <v>1.13592</v>
      </c>
      <c r="F50" s="457">
        <v>0.45225299999999996</v>
      </c>
      <c r="G50" s="498"/>
      <c r="H50" s="234" t="s">
        <v>284</v>
      </c>
      <c r="I50" s="461">
        <v>2.1681360000000001</v>
      </c>
      <c r="J50" s="462">
        <v>7.6778909999999998</v>
      </c>
      <c r="K50" s="657" t="s">
        <v>402</v>
      </c>
      <c r="L50" s="456">
        <v>0.28139800000000004</v>
      </c>
      <c r="M50" s="457">
        <v>2.5</v>
      </c>
    </row>
    <row r="51" spans="1:13" x14ac:dyDescent="0.2">
      <c r="A51" s="234" t="s">
        <v>304</v>
      </c>
      <c r="B51" s="461">
        <v>3.1040160000000001</v>
      </c>
      <c r="C51" s="462">
        <v>17.611711</v>
      </c>
      <c r="D51" s="657" t="s">
        <v>290</v>
      </c>
      <c r="E51" s="456">
        <v>1.1241049999999999</v>
      </c>
      <c r="F51" s="457">
        <v>7.3003100000000005</v>
      </c>
      <c r="G51" s="498"/>
      <c r="H51" s="234" t="s">
        <v>291</v>
      </c>
      <c r="I51" s="461">
        <v>5.2322179999999996</v>
      </c>
      <c r="J51" s="462">
        <v>2.462869</v>
      </c>
      <c r="K51" s="657" t="s">
        <v>291</v>
      </c>
      <c r="L51" s="456">
        <v>5.3576769999999998</v>
      </c>
      <c r="M51" s="457">
        <v>2.280443</v>
      </c>
    </row>
    <row r="52" spans="1:13" ht="13.5" thickBot="1" x14ac:dyDescent="0.25">
      <c r="A52" s="236" t="s">
        <v>289</v>
      </c>
      <c r="B52" s="463">
        <v>1.760192</v>
      </c>
      <c r="C52" s="464">
        <v>7.9248599999999998</v>
      </c>
      <c r="D52" s="658" t="s">
        <v>302</v>
      </c>
      <c r="E52" s="458">
        <v>0.70441999999999994</v>
      </c>
      <c r="F52" s="459">
        <v>4.4108990000000006</v>
      </c>
      <c r="G52" s="498"/>
      <c r="H52" s="236" t="s">
        <v>281</v>
      </c>
      <c r="I52" s="463">
        <v>3.3337080000000001</v>
      </c>
      <c r="J52" s="464">
        <v>2.040692</v>
      </c>
      <c r="K52" s="658" t="s">
        <v>284</v>
      </c>
      <c r="L52" s="458">
        <v>1.3635679999999999</v>
      </c>
      <c r="M52" s="459">
        <v>1.993441</v>
      </c>
    </row>
    <row r="53" spans="1:13" x14ac:dyDescent="0.2">
      <c r="A53" s="371" t="s">
        <v>293</v>
      </c>
      <c r="B53"/>
      <c r="C53"/>
      <c r="D53"/>
      <c r="E53"/>
      <c r="F53"/>
      <c r="G53"/>
      <c r="H53" s="371" t="s">
        <v>293</v>
      </c>
      <c r="I53"/>
      <c r="J53"/>
      <c r="K53"/>
      <c r="L53"/>
      <c r="M53"/>
    </row>
    <row r="54" spans="1:13" x14ac:dyDescent="0.2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x14ac:dyDescent="0.2">
      <c r="B55" s="237"/>
      <c r="C55" s="237"/>
      <c r="D55" s="238"/>
      <c r="E55" s="239"/>
      <c r="F55" s="239"/>
      <c r="I55" s="237"/>
      <c r="J55" s="237"/>
      <c r="K55" s="238"/>
      <c r="L55" s="239"/>
      <c r="M55" s="239"/>
    </row>
    <row r="56" spans="1:13" x14ac:dyDescent="0.2">
      <c r="A56" s="238"/>
      <c r="B56" s="237"/>
      <c r="C56" s="237"/>
      <c r="D56" s="238"/>
      <c r="E56" s="239"/>
      <c r="F56" s="239"/>
      <c r="H56" s="238"/>
      <c r="I56" s="237"/>
      <c r="J56" s="237"/>
      <c r="K56" s="238"/>
      <c r="L56" s="239"/>
      <c r="M56" s="239"/>
    </row>
    <row r="58" spans="1:13" ht="18.75" x14ac:dyDescent="0.3">
      <c r="A58" s="219" t="s">
        <v>339</v>
      </c>
      <c r="B58" s="220"/>
      <c r="C58" s="220"/>
      <c r="D58" s="220"/>
      <c r="E58" s="220"/>
      <c r="H58" s="219" t="s">
        <v>340</v>
      </c>
      <c r="I58" s="220"/>
      <c r="J58" s="220"/>
      <c r="K58" s="220"/>
      <c r="L58" s="220"/>
    </row>
    <row r="59" spans="1:13" ht="16.5" thickBot="1" x14ac:dyDescent="0.3">
      <c r="A59" s="370" t="s">
        <v>345</v>
      </c>
      <c r="B59" s="220"/>
      <c r="C59" s="220"/>
      <c r="D59" s="220"/>
      <c r="E59" s="220"/>
      <c r="H59" s="370" t="s">
        <v>345</v>
      </c>
      <c r="I59" s="220"/>
      <c r="J59" s="220"/>
      <c r="K59" s="220"/>
      <c r="L59" s="220"/>
    </row>
    <row r="60" spans="1:13" ht="21" thickBot="1" x14ac:dyDescent="0.35">
      <c r="A60" s="222" t="s">
        <v>278</v>
      </c>
      <c r="B60" s="223"/>
      <c r="C60" s="223"/>
      <c r="D60" s="223"/>
      <c r="E60" s="223"/>
      <c r="F60" s="224"/>
      <c r="H60" s="222" t="s">
        <v>279</v>
      </c>
      <c r="I60" s="223"/>
      <c r="J60" s="223"/>
      <c r="K60" s="223"/>
      <c r="L60" s="223"/>
      <c r="M60" s="224"/>
    </row>
    <row r="61" spans="1:13" ht="19.5" thickBot="1" x14ac:dyDescent="0.35">
      <c r="A61" s="325" t="s">
        <v>399</v>
      </c>
      <c r="B61" s="326"/>
      <c r="C61" s="327"/>
      <c r="D61" s="328" t="s">
        <v>400</v>
      </c>
      <c r="E61" s="326"/>
      <c r="F61" s="329"/>
      <c r="G61" s="330"/>
      <c r="H61" s="325" t="s">
        <v>399</v>
      </c>
      <c r="I61" s="326"/>
      <c r="J61" s="327"/>
      <c r="K61" s="328" t="s">
        <v>400</v>
      </c>
      <c r="L61" s="326"/>
      <c r="M61" s="329"/>
    </row>
    <row r="62" spans="1:13" ht="43.5" thickBot="1" x14ac:dyDescent="0.25">
      <c r="A62" s="225" t="s">
        <v>280</v>
      </c>
      <c r="B62" s="226" t="s">
        <v>360</v>
      </c>
      <c r="C62" s="227" t="s">
        <v>361</v>
      </c>
      <c r="D62" s="228" t="s">
        <v>280</v>
      </c>
      <c r="E62" s="226" t="s">
        <v>360</v>
      </c>
      <c r="F62" s="229" t="s">
        <v>361</v>
      </c>
      <c r="H62" s="225" t="s">
        <v>280</v>
      </c>
      <c r="I62" s="226" t="s">
        <v>360</v>
      </c>
      <c r="J62" s="229" t="s">
        <v>361</v>
      </c>
      <c r="K62" s="322" t="s">
        <v>280</v>
      </c>
      <c r="L62" s="226" t="s">
        <v>360</v>
      </c>
      <c r="M62" s="229" t="s">
        <v>361</v>
      </c>
    </row>
    <row r="63" spans="1:13" ht="15" thickBot="1" x14ac:dyDescent="0.25">
      <c r="A63" s="233" t="s">
        <v>178</v>
      </c>
      <c r="B63" s="467">
        <v>14.565555</v>
      </c>
      <c r="C63" s="468">
        <v>53.791944000000001</v>
      </c>
      <c r="D63" s="232" t="s">
        <v>178</v>
      </c>
      <c r="E63" s="473">
        <v>12.050565000000001</v>
      </c>
      <c r="F63" s="468">
        <v>40.279612999999998</v>
      </c>
      <c r="H63" s="233" t="s">
        <v>178</v>
      </c>
      <c r="I63" s="467">
        <v>8.6530959999999997</v>
      </c>
      <c r="J63" s="468">
        <v>23.737960999999999</v>
      </c>
      <c r="K63" s="232" t="s">
        <v>178</v>
      </c>
      <c r="L63" s="473">
        <v>9.8095630000000007</v>
      </c>
      <c r="M63" s="468">
        <v>26.859037000000001</v>
      </c>
    </row>
    <row r="64" spans="1:13" x14ac:dyDescent="0.2">
      <c r="A64" s="235" t="s">
        <v>289</v>
      </c>
      <c r="B64" s="503">
        <v>4.6558159999999997</v>
      </c>
      <c r="C64" s="504">
        <v>17.412516</v>
      </c>
      <c r="D64" s="502" t="s">
        <v>281</v>
      </c>
      <c r="E64" s="500">
        <v>3.0567089999999997</v>
      </c>
      <c r="F64" s="501">
        <v>12.994356</v>
      </c>
      <c r="H64" s="235" t="s">
        <v>281</v>
      </c>
      <c r="I64" s="503">
        <v>4.3103050000000005</v>
      </c>
      <c r="J64" s="504">
        <v>12.259549999999999</v>
      </c>
      <c r="K64" s="502" t="s">
        <v>281</v>
      </c>
      <c r="L64" s="500">
        <v>4.9004620000000001</v>
      </c>
      <c r="M64" s="501">
        <v>13.63472</v>
      </c>
    </row>
    <row r="65" spans="1:13" x14ac:dyDescent="0.2">
      <c r="A65" s="234" t="s">
        <v>281</v>
      </c>
      <c r="B65" s="469">
        <v>3.334454</v>
      </c>
      <c r="C65" s="470">
        <v>13.773817999999999</v>
      </c>
      <c r="D65" s="323" t="s">
        <v>289</v>
      </c>
      <c r="E65" s="474">
        <v>2.9158470000000003</v>
      </c>
      <c r="F65" s="475">
        <v>9.7847469999999994</v>
      </c>
      <c r="H65" s="234" t="s">
        <v>303</v>
      </c>
      <c r="I65" s="469">
        <v>1.2489729999999999</v>
      </c>
      <c r="J65" s="470">
        <v>2.5551599999999999</v>
      </c>
      <c r="K65" s="323" t="s">
        <v>303</v>
      </c>
      <c r="L65" s="474">
        <v>1.540648</v>
      </c>
      <c r="M65" s="475">
        <v>3.1593789999999999</v>
      </c>
    </row>
    <row r="66" spans="1:13" x14ac:dyDescent="0.2">
      <c r="A66" s="234" t="s">
        <v>302</v>
      </c>
      <c r="B66" s="469">
        <v>2.8872339999999999</v>
      </c>
      <c r="C66" s="470">
        <v>10.135307000000001</v>
      </c>
      <c r="D66" s="323" t="s">
        <v>302</v>
      </c>
      <c r="E66" s="474">
        <v>2.3274219999999999</v>
      </c>
      <c r="F66" s="475">
        <v>7.1105870000000007</v>
      </c>
      <c r="H66" s="234" t="s">
        <v>299</v>
      </c>
      <c r="I66" s="469">
        <v>0.95510799999999996</v>
      </c>
      <c r="J66" s="470">
        <v>2.3420999999999998</v>
      </c>
      <c r="K66" s="323" t="s">
        <v>284</v>
      </c>
      <c r="L66" s="474">
        <v>0.85888199999999992</v>
      </c>
      <c r="M66" s="475">
        <v>2.728205</v>
      </c>
    </row>
    <row r="67" spans="1:13" x14ac:dyDescent="0.2">
      <c r="A67" s="234" t="s">
        <v>294</v>
      </c>
      <c r="B67" s="469">
        <v>0.95777900000000005</v>
      </c>
      <c r="C67" s="470">
        <v>3.2945739999999999</v>
      </c>
      <c r="D67" s="323" t="s">
        <v>294</v>
      </c>
      <c r="E67" s="474">
        <v>1.570403</v>
      </c>
      <c r="F67" s="475">
        <v>4.3057910000000001</v>
      </c>
      <c r="H67" s="234" t="s">
        <v>284</v>
      </c>
      <c r="I67" s="469">
        <v>0.36216399999999999</v>
      </c>
      <c r="J67" s="470">
        <v>1.523352</v>
      </c>
      <c r="K67" s="323" t="s">
        <v>299</v>
      </c>
      <c r="L67" s="474">
        <v>0.67625400000000002</v>
      </c>
      <c r="M67" s="475">
        <v>1.5478450000000001</v>
      </c>
    </row>
    <row r="68" spans="1:13" x14ac:dyDescent="0.2">
      <c r="A68" s="234" t="s">
        <v>330</v>
      </c>
      <c r="B68" s="469">
        <v>0.53379700000000008</v>
      </c>
      <c r="C68" s="470">
        <v>2.2999999999999998</v>
      </c>
      <c r="D68" s="323" t="s">
        <v>283</v>
      </c>
      <c r="E68" s="474">
        <v>0.57699800000000001</v>
      </c>
      <c r="F68" s="475">
        <v>1.534897</v>
      </c>
      <c r="H68" s="234" t="s">
        <v>290</v>
      </c>
      <c r="I68" s="469">
        <v>0.46449200000000002</v>
      </c>
      <c r="J68" s="470">
        <v>1.172903</v>
      </c>
      <c r="K68" s="323" t="s">
        <v>297</v>
      </c>
      <c r="L68" s="474">
        <v>0.24628899999999998</v>
      </c>
      <c r="M68" s="475">
        <v>0.95534400000000008</v>
      </c>
    </row>
    <row r="69" spans="1:13" ht="13.5" thickBot="1" x14ac:dyDescent="0.25">
      <c r="A69" s="236" t="s">
        <v>283</v>
      </c>
      <c r="B69" s="471">
        <v>0.65608900000000003</v>
      </c>
      <c r="C69" s="472">
        <v>1.9876289999999999</v>
      </c>
      <c r="D69" s="324" t="s">
        <v>284</v>
      </c>
      <c r="E69" s="476">
        <v>0.35702699999999998</v>
      </c>
      <c r="F69" s="477">
        <v>1.2838340000000001</v>
      </c>
      <c r="H69" s="236" t="s">
        <v>302</v>
      </c>
      <c r="I69" s="471">
        <v>0.39254899999999998</v>
      </c>
      <c r="J69" s="472">
        <v>1.1127389999999999</v>
      </c>
      <c r="K69" s="324" t="s">
        <v>302</v>
      </c>
      <c r="L69" s="476">
        <v>0.33521699999999999</v>
      </c>
      <c r="M69" s="477">
        <v>0.94930600000000009</v>
      </c>
    </row>
    <row r="70" spans="1:13" x14ac:dyDescent="0.2">
      <c r="A70" s="371" t="s">
        <v>293</v>
      </c>
      <c r="B70"/>
      <c r="C70"/>
      <c r="D70"/>
      <c r="E70"/>
      <c r="F70"/>
      <c r="G70"/>
      <c r="H70" s="371" t="s">
        <v>293</v>
      </c>
      <c r="I70"/>
      <c r="J70"/>
      <c r="K70"/>
      <c r="L70"/>
      <c r="M70"/>
    </row>
    <row r="71" spans="1:13" x14ac:dyDescent="0.2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x14ac:dyDescent="0.2">
      <c r="A72"/>
      <c r="B72"/>
      <c r="C72"/>
      <c r="D72"/>
      <c r="E72" s="238"/>
      <c r="F72"/>
      <c r="G72"/>
      <c r="H72"/>
      <c r="I72"/>
      <c r="J72"/>
      <c r="K72"/>
      <c r="L72"/>
      <c r="M72"/>
    </row>
    <row r="73" spans="1:13" x14ac:dyDescent="0.2">
      <c r="B73" s="237"/>
      <c r="C73" s="237"/>
      <c r="D73" s="238"/>
      <c r="E73" s="239"/>
      <c r="F73" s="239"/>
    </row>
    <row r="74" spans="1:13" x14ac:dyDescent="0.2">
      <c r="B74" s="237"/>
      <c r="C74" s="237"/>
      <c r="D74" s="238"/>
      <c r="E74" s="239"/>
      <c r="F74" s="239"/>
    </row>
    <row r="75" spans="1:13" x14ac:dyDescent="0.2">
      <c r="A75" s="238"/>
      <c r="B75" s="237"/>
      <c r="C75" s="237"/>
      <c r="D75" s="238"/>
      <c r="E75" s="239"/>
      <c r="F75" s="239"/>
    </row>
    <row r="76" spans="1:13" x14ac:dyDescent="0.2">
      <c r="A76" s="238"/>
      <c r="B76" s="237"/>
      <c r="C76" s="237"/>
      <c r="D76" s="238"/>
      <c r="E76" s="239"/>
      <c r="F76" s="239"/>
    </row>
    <row r="77" spans="1:13" x14ac:dyDescent="0.2">
      <c r="A77" s="238"/>
      <c r="B77" s="237"/>
      <c r="C77" s="237"/>
      <c r="D77" s="238"/>
      <c r="E77" s="239"/>
      <c r="F77" s="239"/>
    </row>
    <row r="78" spans="1:13" x14ac:dyDescent="0.2">
      <c r="A78" s="238"/>
      <c r="B78" s="237"/>
      <c r="C78" s="237"/>
      <c r="D78" s="238"/>
      <c r="E78" s="239"/>
      <c r="F78" s="239"/>
    </row>
  </sheetData>
  <sortState ref="A27:C31">
    <sortCondition descending="1" ref="C27:C31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29_18</vt:lpstr>
      <vt:lpstr>Giełdowe 29_18</vt:lpstr>
      <vt:lpstr>ZiarnoZAK 28_18</vt:lpstr>
      <vt:lpstr>Ziarno PL_UE 28_18</vt:lpstr>
      <vt:lpstr>wykresy PL_UE 28_18</vt:lpstr>
      <vt:lpstr>MakaZAK 29_18</vt:lpstr>
      <vt:lpstr>SrutOtrZAK 29_18</vt:lpstr>
      <vt:lpstr>TargPol 29_18</vt:lpstr>
      <vt:lpstr>TargWoj 29_18</vt:lpstr>
      <vt:lpstr>ZestTarg 29_18</vt:lpstr>
      <vt:lpstr>MAKROREGIONY</vt:lpstr>
      <vt:lpstr>Ziarno-ceny miesięczne</vt:lpstr>
      <vt:lpstr>Handel zagraniczny-ogółem</vt:lpstr>
      <vt:lpstr>Handel zagr. wg krajów</vt:lpstr>
      <vt:lpstr>'Handel zagr. wg krajów'!Obszar_wydruku</vt:lpstr>
      <vt:lpstr>'MakaZAK 29_18'!Obszar_wydruku</vt:lpstr>
      <vt:lpstr>'SrutOtrZAK 29_18'!Obszar_wydruku</vt:lpstr>
      <vt:lpstr>'ZiarnoZAK 28_18'!Obszar_wydruku</vt:lpstr>
      <vt:lpstr>MAKROREGIONY!TABLE</vt:lpstr>
      <vt:lpstr>'TargWoj 29_18'!Tytuły_wydruku</vt:lpstr>
      <vt:lpstr>'ZestTarg 29_18'!Tytuły_wydruku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2018-07-17T10:48:19Z</cp:lastPrinted>
  <dcterms:created xsi:type="dcterms:W3CDTF">2002-10-16T09:43:58Z</dcterms:created>
  <dcterms:modified xsi:type="dcterms:W3CDTF">2018-07-26T14:24:11Z</dcterms:modified>
</cp:coreProperties>
</file>