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30" yWindow="315" windowWidth="14310" windowHeight="12240" tabRatio="949"/>
  </bookViews>
  <sheets>
    <sheet name="INFO" sheetId="1" r:id="rId1"/>
    <sheet name="Zmiana Roczna 2_18" sheetId="64" r:id="rId2"/>
    <sheet name="Giełdowe 51-52_17" sheetId="73" r:id="rId3"/>
    <sheet name="TargPol 2_18" sheetId="5" r:id="rId4"/>
    <sheet name="TargWoj 2_18" sheetId="7" r:id="rId5"/>
    <sheet name="ZestTarg 2_18" sheetId="6" r:id="rId6"/>
    <sheet name="ZiarnoZAK 29_17" sheetId="8" state="hidden" r:id="rId7"/>
    <sheet name="ZiarnoZAK 2_18" sheetId="72" r:id="rId8"/>
    <sheet name="Ziarno PL_UE 52_17" sheetId="69" r:id="rId9"/>
    <sheet name="wykresy PL_UE 52_17" sheetId="70" r:id="rId10"/>
    <sheet name="MakaZAK 02_18" sheetId="46" r:id="rId11"/>
    <sheet name="SrutOtrZAK 2_18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51-52_17'!#REF!</definedName>
    <definedName name="_xlnm._FilterDatabase" localSheetId="4" hidden="1">'TargWoj 2_18'!$A$5:$P$19</definedName>
    <definedName name="_xlnm._FilterDatabase" localSheetId="5" hidden="1">'ZestTarg 2_18'!$A$6:$T$129</definedName>
    <definedName name="_xlnm._FilterDatabase" localSheetId="1" hidden="1">'Zmiana Roczna 2_18'!#REF!</definedName>
    <definedName name="_xlnm.Print_Area" localSheetId="14">'Handel zagr. wg krajów'!$A$1:$M$69</definedName>
    <definedName name="_xlnm.Print_Area" localSheetId="10">'MakaZAK 02_18'!$A$1:$P$45</definedName>
    <definedName name="_xlnm.Print_Area" localSheetId="11">'SrutOtrZAK 2_18'!$1:$1048576</definedName>
    <definedName name="_xlnm.Print_Area" localSheetId="9">'wykresy PL_UE 52_17'!#REF!</definedName>
    <definedName name="_xlnm.Print_Area" localSheetId="8">'Ziarno PL_UE 52_17'!#REF!</definedName>
    <definedName name="_xlnm.Print_Area" localSheetId="7">'ZiarnoZAK 2_18'!$A$1:$P$24</definedName>
    <definedName name="_xlnm.Print_Area" localSheetId="6">'ZiarnoZAK 29_17'!$A$1:$P$24</definedName>
    <definedName name="TABLE" localSheetId="12">MAKROREGIONY!$A$4:$B$7</definedName>
    <definedName name="_xlnm.Print_Titles" localSheetId="4">'TargWoj 2_18'!$A:$A,'TargWoj 2_18'!$3:$5</definedName>
    <definedName name="_xlnm.Print_Titles" localSheetId="5">'ZestTarg 2_18'!$A:$B,'ZestTarg 2_18'!$3:$5</definedName>
    <definedName name="Z_7210F14B_1A6D_11D8_89CF_0080C8945F41_.wvu.FilterData" localSheetId="4" hidden="1">'TargWoj 2_18'!$A$5:$P$19</definedName>
    <definedName name="Z_7210F14B_1A6D_11D8_89CF_0080C8945F41_.wvu.FilterData" localSheetId="5" hidden="1">'ZestTarg 2_18'!$A$6:$T$8</definedName>
    <definedName name="Z_7210F14B_1A6D_11D8_89CF_0080C8945F41_.wvu.PrintArea" localSheetId="10" hidden="1">'MakaZAK 02_18'!$1:$1048576</definedName>
    <definedName name="Z_7210F14B_1A6D_11D8_89CF_0080C8945F41_.wvu.PrintArea" localSheetId="9" hidden="1">'wykresy PL_UE 52_17'!#REF!</definedName>
    <definedName name="Z_7210F14B_1A6D_11D8_89CF_0080C8945F41_.wvu.PrintArea" localSheetId="8" hidden="1">'Ziarno PL_UE 52_17'!#REF!</definedName>
    <definedName name="Z_7210F14B_1A6D_11D8_89CF_0080C8945F41_.wvu.PrintArea" localSheetId="7" hidden="1">'ZiarnoZAK 2_18'!$1:$1048576</definedName>
    <definedName name="Z_7210F14B_1A6D_11D8_89CF_0080C8945F41_.wvu.PrintArea" localSheetId="6" hidden="1">'ZiarnoZAK 29_17'!$1:$1048576</definedName>
    <definedName name="Z_7210F14B_1A6D_11D8_89CF_0080C8945F41_.wvu.PrintTitles" localSheetId="4" hidden="1">'TargWoj 2_18'!$A:$A,'TargWoj 2_18'!$3:$5</definedName>
    <definedName name="Z_7210F14B_1A6D_11D8_89CF_0080C8945F41_.wvu.PrintTitles" localSheetId="5" hidden="1">'ZestTarg 2_18'!$A:$B,'ZestTarg 2_18'!$3:$5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<sst xmlns="http://schemas.openxmlformats.org/spreadsheetml/2006/main" count="3229" uniqueCount="434">
  <si>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</si>
  <si>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</si>
  <si>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</si>
  <si>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</si>
  <si>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</si>
  <si>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</si>
  <si>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</si>
  <si>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</si>
  <si>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</si>
  <si>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</si>
  <si>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</si>
  <si>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</si>
  <si>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</si>
  <si>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</si>
  <si>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</si>
  <si>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</si>
  <si>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</si>
  <si>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</si>
  <si>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</si>
  <si>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</si>
  <si>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</si>
  <si>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</si>
  <si>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</si>
  <si>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</si>
  <si>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</si>
  <si>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</si>
  <si>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</si>
  <si>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</si>
  <si>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</si>
  <si>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</si>
  <si>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</si>
  <si>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</si>
  <si>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</si>
  <si>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</si>
  <si>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</si>
  <si>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</si>
  <si>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</si>
  <si>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</si>
  <si>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</si>
  <si>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</si>
  <si>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</si>
  <si>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</si>
  <si>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</si>
  <si>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</si>
  <si>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</si>
  <si>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</si>
  <si>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</si>
  <si>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</si>
  <si>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</si>
  <si>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</si>
  <si>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</si>
  <si>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</si>
  <si>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</si>
  <si>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</si>
  <si>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</si>
  <si>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</si>
  <si>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</si>
  <si>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</si>
  <si>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</si>
  <si>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</si>
  <si>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</si>
  <si>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</si>
  <si>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</si>
  <si>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</si>
  <si>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</si>
  <si>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</si>
  <si>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</si>
  <si>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</si>
  <si>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</si>
  <si>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</si>
  <si>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</si>
  <si>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</si>
  <si>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</si>
  <si>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</si>
  <si>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</si>
  <si>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</si>
  <si>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</si>
  <si>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</si>
  <si>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</si>
  <si>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</si>
  <si>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</si>
  <si>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</si>
  <si>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</si>
  <si>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</si>
  <si>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</si>
  <si>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</si>
  <si>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</si>
  <si>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</si>
  <si>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</si>
  <si>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</si>
  <si>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</si>
  <si>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</si>
  <si>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</si>
  <si>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</si>
  <si>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</si>
  <si>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</si>
  <si>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</si>
  <si>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</si>
  <si>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</si>
  <si>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</si>
  <si>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</si>
  <si>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</si>
  <si>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</si>
  <si>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</si>
  <si>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</si>
  <si>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</si>
  <si>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</si>
  <si>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</si>
  <si>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</si>
  <si>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</si>
  <si>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</si>
  <si>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</si>
  <si>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</si>
  <si>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</si>
  <si>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</si>
  <si>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</si>
  <si>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</si>
  <si>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</si>
  <si>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</si>
  <si>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</si>
  <si>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</si>
  <si>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</si>
  <si>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</si>
  <si>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</si>
  <si>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</si>
  <si>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</si>
  <si>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</si>
  <si>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</si>
  <si>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</si>
  <si>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</si>
  <si>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</si>
  <si>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</si>
  <si>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</si>
  <si>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</si>
  <si>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</si>
  <si>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</si>
  <si>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</si>
  <si>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</si>
  <si>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</si>
  <si>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</si>
  <si>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</si>
  <si>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</si>
  <si>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</si>
  <si>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</si>
  <si>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</si>
  <si>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</si>
  <si>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</si>
  <si>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</si>
  <si>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</si>
  <si>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</si>
  <si>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</si>
  <si>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</si>
  <si>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</si>
  <si>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</si>
  <si>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</si>
  <si>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</si>
  <si>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</si>
  <si>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</si>
  <si>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</si>
  <si>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</si>
  <si>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</si>
  <si>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</si>
  <si>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</si>
  <si>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</si>
  <si>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</si>
  <si>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</si>
  <si>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</si>
  <si>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</si>
  <si>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</si>
  <si>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</si>
  <si>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</si>
  <si>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</si>
  <si>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</si>
  <si>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</si>
  <si>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</si>
  <si>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</si>
  <si>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</si>
  <si>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</si>
  <si>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</si>
  <si>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</si>
  <si>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</si>
  <si>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</si>
  <si>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</si>
  <si>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</si>
  <si>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</si>
  <si>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</si>
  <si>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</si>
  <si>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</si>
  <si>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</si>
  <si>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</si>
  <si>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</si>
  <si>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</si>
  <si>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</si>
  <si>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</si>
  <si>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</si>
  <si>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</si>
  <si>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</si>
  <si>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</si>
  <si>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</si>
  <si>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</si>
  <si>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</si>
  <si>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</si>
  <si>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</si>
  <si>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</si>
  <si>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</si>
  <si>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</si>
  <si>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</si>
  <si>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</si>
  <si>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</si>
  <si>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</si>
  <si>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</si>
  <si>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</si>
  <si>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</si>
  <si>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</si>
  <si>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</si>
  <si>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</si>
  <si>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</si>
  <si>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</si>
  <si>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</si>
  <si>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</si>
  <si>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</si>
  <si>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</si>
  <si>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</si>
  <si>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</si>
  <si>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</si>
  <si>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</si>
  <si>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</si>
  <si>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</si>
  <si>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</si>
  <si>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</si>
  <si>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</si>
  <si>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</si>
  <si>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</si>
  <si>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</si>
  <si>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</si>
  <si>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</si>
  <si>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</si>
  <si>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</si>
  <si>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</si>
  <si>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</si>
  <si>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</si>
  <si>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</si>
  <si>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</si>
  <si>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</si>
  <si>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</si>
  <si>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</si>
  <si>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</si>
  <si>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</si>
  <si>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</si>
  <si>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</si>
  <si>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</si>
  <si>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</si>
  <si>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</si>
  <si>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</si>
  <si>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</si>
  <si>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</si>
  <si>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</si>
  <si>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</si>
  <si>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</si>
  <si>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</si>
  <si>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</si>
  <si>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</si>
  <si>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</si>
  <si>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</si>
  <si>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</si>
  <si>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</si>
  <si>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</si>
  <si>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</si>
  <si>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</si>
  <si>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</si>
  <si>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</si>
  <si>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</si>
  <si>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</si>
  <si>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</si>
  <si>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</si>
  <si>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</si>
  <si>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</si>
  <si>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</si>
  <si>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</si>
  <si>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</si>
  <si>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</si>
  <si>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</si>
  <si>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</si>
  <si>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</si>
  <si>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</si>
  <si>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</si>
  <si>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</si>
  <si>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</si>
  <si>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</si>
  <si>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</si>
  <si>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</si>
  <si>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</si>
  <si>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</si>
  <si>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</si>
  <si>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</si>
  <si>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</si>
  <si>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</si>
  <si>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</si>
  <si>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</si>
  <si>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</si>
  <si>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</si>
  <si>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</si>
  <si>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</si>
  <si>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</si>
  <si>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</si>
  <si>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</si>
  <si>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</si>
  <si>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</si>
  <si>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</si>
  <si>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</si>
  <si>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</si>
  <si>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</si>
  <si>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</si>
  <si>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</si>
  <si>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</si>
  <si>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</si>
  <si>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</si>
  <si>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</si>
  <si>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</si>
  <si>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</si>
  <si>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</si>
  <si>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</si>
  <si>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</si>
  <si>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</si>
  <si>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</si>
  <si>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</si>
  <si>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</si>
  <si>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</si>
  <si>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</si>
  <si>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</si>
  <si>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</si>
  <si>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</si>
  <si>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</si>
  <si>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</si>
  <si>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</si>
  <si>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</si>
  <si>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</si>
  <si>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</si>
  <si>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</si>
  <si>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</si>
  <si>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</si>
  <si>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</si>
  <si>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</si>
  <si>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</si>
  <si>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</si>
  <si>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</si>
  <si>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</si>
  <si>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</si>
  <si>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</si>
  <si>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</si>
  <si>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</si>
  <si>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</si>
  <si>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</si>
  <si>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</si>
  <si>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</si>
  <si>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</si>
  <si>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</si>
  <si>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</si>
  <si>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</si>
  <si>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</si>
  <si>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</si>
  <si>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</si>
  <si>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</si>
  <si>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</si>
  <si>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</si>
  <si>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</si>
  <si>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</si>
  <si>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</si>
  <si>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</si>
  <si>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</si>
  <si>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</si>
  <si>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</si>
  <si>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</si>
  <si>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2017-07-16</t>
  </si>
  <si>
    <t>* - dane wstępne</t>
  </si>
  <si>
    <t>2017-07-23</t>
  </si>
  <si>
    <t>w okresie: 17 - 23 lipca 2017 roku</t>
  </si>
  <si>
    <t>Śruta</t>
  </si>
  <si>
    <t>pszenna</t>
  </si>
  <si>
    <t>Portugalia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</si>
  <si>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</si>
  <si>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</si>
  <si>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</si>
  <si>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</si>
  <si>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</si>
  <si>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</si>
  <si>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</si>
  <si>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</si>
  <si>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</si>
  <si>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</si>
  <si>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</si>
  <si>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</si>
  <si>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</si>
  <si>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</si>
  <si>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</si>
  <si>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</si>
  <si>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</si>
  <si>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</si>
  <si>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</si>
  <si>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</si>
  <si>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</si>
  <si>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Kostaryka</t>
  </si>
  <si>
    <t>Wartość [mln EUR]</t>
  </si>
  <si>
    <t>Wolumen   [tys. ton]</t>
  </si>
  <si>
    <t>EKSPORT JĘCZMIENIA z Polski - kod 1003</t>
  </si>
  <si>
    <t>IMPORT JĘCZMIENIA do Polski - kod 1003</t>
  </si>
  <si>
    <t>Grecja</t>
  </si>
  <si>
    <t>Haiti</t>
  </si>
  <si>
    <t>Mołdowa</t>
  </si>
  <si>
    <t>loco opolskie</t>
  </si>
  <si>
    <t>z dostawą</t>
  </si>
  <si>
    <t>Jęczmień paszowy (jary)</t>
  </si>
  <si>
    <t>I-X 2016r.</t>
  </si>
  <si>
    <t>I-X 2017r.*</t>
  </si>
  <si>
    <t>HANDEL ZAGRANICZNY PRODUKTAMI ZBOŻOWYMI STYCZEŃ - PAŹDZIERNIK 2017r. - DANE WSTĘPNE</t>
  </si>
  <si>
    <t>Republika Południowej Afryki</t>
  </si>
  <si>
    <t>Tanzania</t>
  </si>
  <si>
    <t>Stany Zjednoczone Ameryki</t>
  </si>
  <si>
    <t>Notowania cen na GIEŁDACH TOWAROWYCH w okresie: 25 - 29 grudnia 2017 roku</t>
  </si>
  <si>
    <t xml:space="preserve">                 </t>
  </si>
  <si>
    <t>2018-01-05</t>
  </si>
  <si>
    <t>25 - 31 grudnia 2017</t>
  </si>
  <si>
    <t>25 - 31 grudnia 2017r.</t>
  </si>
  <si>
    <t>2018-01-07</t>
  </si>
  <si>
    <t>NR 2/2018</t>
  </si>
  <si>
    <t>18 stycznia 2018 r.</t>
  </si>
  <si>
    <t>Notowania z okresu:  8 - 14 stycznia 2018r. (2 tydz.)</t>
  </si>
  <si>
    <t>2018-01-12</t>
  </si>
  <si>
    <t>Notowania cen na TARGOWISKACH w okresie: 8 - 12 stycznia 2018 roku</t>
  </si>
  <si>
    <t>2018-01-14</t>
  </si>
  <si>
    <t>w okresie: 8 - 14 stycznia 2018 roku</t>
  </si>
  <si>
    <t>2017-01-15</t>
  </si>
  <si>
    <t>2016-01-17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</si>
  <si>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2017 i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</si>
</sst>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98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2" fillId="0" borderId="0" applyNumberFormat="0" applyFill="0" applyBorder="0" applyAlignment="0" applyProtection="0"/>
    <xf numFmtId="0" fontId="83" fillId="0" borderId="161" applyNumberFormat="0" applyFill="0" applyAlignment="0" applyProtection="0"/>
    <xf numFmtId="0" fontId="84" fillId="0" borderId="162" applyNumberFormat="0" applyFill="0" applyAlignment="0" applyProtection="0"/>
    <xf numFmtId="0" fontId="85" fillId="0" borderId="163" applyNumberFormat="0" applyFill="0" applyAlignment="0" applyProtection="0"/>
    <xf numFmtId="0" fontId="85" fillId="0" borderId="0" applyNumberFormat="0" applyFill="0" applyBorder="0" applyAlignment="0" applyProtection="0"/>
    <xf numFmtId="0" fontId="86" fillId="7" borderId="0" applyNumberFormat="0" applyBorder="0" applyAlignment="0" applyProtection="0"/>
    <xf numFmtId="0" fontId="87" fillId="8" borderId="0" applyNumberFormat="0" applyBorder="0" applyAlignment="0" applyProtection="0"/>
    <xf numFmtId="0" fontId="88" fillId="9" borderId="0" applyNumberFormat="0" applyBorder="0" applyAlignment="0" applyProtection="0"/>
    <xf numFmtId="0" fontId="89" fillId="10" borderId="164" applyNumberFormat="0" applyAlignment="0" applyProtection="0"/>
    <xf numFmtId="0" fontId="90" fillId="11" borderId="165" applyNumberFormat="0" applyAlignment="0" applyProtection="0"/>
    <xf numFmtId="0" fontId="91" fillId="11" borderId="164" applyNumberFormat="0" applyAlignment="0" applyProtection="0"/>
    <xf numFmtId="0" fontId="92" fillId="0" borderId="166" applyNumberFormat="0" applyFill="0" applyAlignment="0" applyProtection="0"/>
    <xf numFmtId="0" fontId="93" fillId="12" borderId="167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69" applyNumberFormat="0" applyFill="0" applyAlignment="0" applyProtection="0"/>
    <xf numFmtId="0" fontId="9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7" fillId="37" borderId="0" applyNumberFormat="0" applyBorder="0" applyAlignment="0" applyProtection="0"/>
    <xf numFmtId="0" fontId="1" fillId="0" borderId="0"/>
    <xf numFmtId="0" fontId="1" fillId="13" borderId="168" applyNumberFormat="0" applyFont="0" applyAlignment="0" applyProtection="0"/>
  </cellStyleXfs>
  <cellXfs count="651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64" fontId="10" fillId="0" borderId="56" xfId="0" applyNumberFormat="1" applyFont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3" fontId="10" fillId="0" borderId="51" xfId="0" applyNumberFormat="1" applyFont="1" applyBorder="1"/>
    <xf numFmtId="165" fontId="10" fillId="2" borderId="14" xfId="0" applyNumberFormat="1" applyFont="1" applyFill="1" applyBorder="1"/>
    <xf numFmtId="164" fontId="10" fillId="0" borderId="66" xfId="0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3" fontId="9" fillId="0" borderId="69" xfId="0" applyNumberFormat="1" applyFont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165" fontId="10" fillId="2" borderId="19" xfId="0" applyNumberFormat="1" applyFont="1" applyFill="1" applyBorder="1"/>
    <xf numFmtId="165" fontId="34" fillId="2" borderId="78" xfId="0" applyNumberFormat="1" applyFont="1" applyFill="1" applyBorder="1"/>
    <xf numFmtId="0" fontId="10" fillId="0" borderId="57" xfId="0" applyFont="1" applyFill="1" applyBorder="1"/>
    <xf numFmtId="0" fontId="10" fillId="0" borderId="49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10" fillId="0" borderId="52" xfId="0" applyFont="1" applyFill="1" applyBorder="1"/>
    <xf numFmtId="0" fontId="10" fillId="0" borderId="44" xfId="0" applyFont="1" applyFill="1" applyBorder="1"/>
    <xf numFmtId="0" fontId="10" fillId="0" borderId="20" xfId="0" applyFont="1" applyFill="1" applyBorder="1"/>
    <xf numFmtId="0" fontId="10" fillId="0" borderId="6" xfId="0" applyFont="1" applyFill="1" applyBorder="1"/>
    <xf numFmtId="0" fontId="10" fillId="0" borderId="76" xfId="0" applyFont="1" applyFill="1" applyBorder="1"/>
    <xf numFmtId="3" fontId="10" fillId="0" borderId="51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0" fontId="10" fillId="0" borderId="53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165" fontId="10" fillId="2" borderId="80" xfId="0" applyNumberFormat="1" applyFont="1" applyFill="1" applyBorder="1"/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" fontId="22" fillId="0" borderId="10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2" xfId="0" applyFont="1" applyFill="1" applyBorder="1"/>
    <xf numFmtId="0" fontId="10" fillId="0" borderId="27" xfId="0" applyFont="1" applyFill="1" applyBorder="1"/>
    <xf numFmtId="0" fontId="34" fillId="0" borderId="27" xfId="0" applyFont="1" applyFill="1" applyBorder="1" applyAlignment="1">
      <alignment horizontal="center" vertical="top" wrapText="1"/>
    </xf>
    <xf numFmtId="0" fontId="8" fillId="0" borderId="91" xfId="0" applyFont="1" applyFill="1" applyBorder="1" applyAlignment="1">
      <alignment horizontal="center" vertical="top" wrapText="1"/>
    </xf>
    <xf numFmtId="0" fontId="10" fillId="0" borderId="10" xfId="0" applyFont="1" applyFill="1" applyBorder="1"/>
    <xf numFmtId="0" fontId="10" fillId="0" borderId="13" xfId="0" applyFont="1" applyFill="1" applyBorder="1"/>
    <xf numFmtId="0" fontId="34" fillId="0" borderId="13" xfId="0" applyFont="1" applyFill="1" applyBorder="1" applyAlignment="1">
      <alignment horizontal="center" vertical="top" wrapText="1"/>
    </xf>
    <xf numFmtId="0" fontId="8" fillId="0" borderId="31" xfId="0" applyFont="1" applyFill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167" fontId="71" fillId="0" borderId="24" xfId="0" quotePrefix="1" applyNumberFormat="1" applyFont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8" fillId="2" borderId="79" xfId="0" applyFont="1" applyFill="1" applyBorder="1" applyAlignment="1">
      <alignment horizontal="center" vertical="center" wrapText="1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53" xfId="0" applyNumberFormat="1" applyFont="1" applyBorder="1"/>
    <xf numFmtId="164" fontId="73" fillId="0" borderId="18" xfId="0" applyNumberFormat="1" applyFont="1" applyBorder="1"/>
    <xf numFmtId="164" fontId="73" fillId="0" borderId="66" xfId="0" applyNumberFormat="1" applyFont="1" applyBorder="1"/>
    <xf numFmtId="165" fontId="10" fillId="2" borderId="18" xfId="0" applyNumberFormat="1" applyFont="1" applyFill="1" applyBorder="1"/>
    <xf numFmtId="164" fontId="73" fillId="0" borderId="55" xfId="0" applyNumberFormat="1" applyFont="1" applyBorder="1"/>
    <xf numFmtId="164" fontId="73" fillId="0" borderId="75" xfId="0" applyNumberFormat="1" applyFont="1" applyBorder="1"/>
    <xf numFmtId="0" fontId="72" fillId="0" borderId="47" xfId="0" applyFont="1" applyBorder="1" applyAlignment="1">
      <alignment horizontal="center" vertical="center" wrapText="1"/>
    </xf>
    <xf numFmtId="0" fontId="72" fillId="0" borderId="60" xfId="0" applyFont="1" applyBorder="1" applyAlignment="1">
      <alignment horizontal="center" vertical="center" wrapText="1"/>
    </xf>
    <xf numFmtId="0" fontId="10" fillId="0" borderId="66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165" fontId="73" fillId="0" borderId="19" xfId="0" applyNumberFormat="1" applyFont="1" applyBorder="1" applyAlignment="1">
      <alignment vertical="center" wrapText="1"/>
    </xf>
    <xf numFmtId="165" fontId="73" fillId="0" borderId="56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73" fillId="0" borderId="53" xfId="0" applyNumberFormat="1" applyFont="1" applyBorder="1" applyAlignment="1">
      <alignment vertical="center" wrapText="1"/>
    </xf>
    <xf numFmtId="0" fontId="75" fillId="0" borderId="55" xfId="0" applyFont="1" applyBorder="1" applyAlignment="1">
      <alignment horizontal="center" vertical="center" wrapText="1"/>
    </xf>
    <xf numFmtId="0" fontId="75" fillId="0" borderId="75" xfId="0" applyFont="1" applyBorder="1" applyAlignment="1">
      <alignment horizontal="center" vertical="center" wrapText="1"/>
    </xf>
    <xf numFmtId="164" fontId="73" fillId="0" borderId="14" xfId="0" quotePrefix="1" applyNumberFormat="1" applyFont="1" applyBorder="1"/>
    <xf numFmtId="164" fontId="73" fillId="0" borderId="18" xfId="0" quotePrefix="1" applyNumberFormat="1" applyFont="1" applyBorder="1"/>
    <xf numFmtId="164" fontId="75" fillId="0" borderId="70" xfId="0" applyNumberFormat="1" applyFont="1" applyBorder="1"/>
    <xf numFmtId="164" fontId="75" fillId="0" borderId="72" xfId="0" applyNumberFormat="1" applyFont="1" applyBorder="1"/>
    <xf numFmtId="164" fontId="75" fillId="0" borderId="71" xfId="0" applyNumberFormat="1" applyFont="1" applyBorder="1"/>
    <xf numFmtId="164" fontId="73" fillId="0" borderId="66" xfId="0" quotePrefix="1" applyNumberFormat="1" applyFont="1" applyBorder="1"/>
    <xf numFmtId="164" fontId="75" fillId="0" borderId="55" xfId="0" applyNumberFormat="1" applyFont="1" applyBorder="1"/>
    <xf numFmtId="164" fontId="75" fillId="0" borderId="75" xfId="0" applyNumberFormat="1" applyFont="1" applyBorder="1"/>
    <xf numFmtId="0" fontId="9" fillId="0" borderId="16" xfId="0" applyFont="1" applyFill="1" applyBorder="1" applyAlignment="1">
      <alignment horizontal="right" vertical="top" wrapText="1"/>
    </xf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164" fontId="73" fillId="0" borderId="53" xfId="0" quotePrefix="1" applyNumberFormat="1" applyFont="1" applyBorder="1"/>
    <xf numFmtId="164" fontId="73" fillId="0" borderId="48" xfId="0" quotePrefix="1" applyNumberFormat="1" applyFont="1" applyBorder="1"/>
    <xf numFmtId="0" fontId="63" fillId="0" borderId="0" xfId="10" applyFont="1"/>
    <xf numFmtId="0" fontId="76" fillId="0" borderId="49" xfId="0" applyFont="1" applyFill="1" applyBorder="1"/>
    <xf numFmtId="0" fontId="76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65" fontId="10" fillId="0" borderId="53" xfId="0" applyNumberFormat="1" applyFont="1" applyFill="1" applyBorder="1"/>
    <xf numFmtId="165" fontId="10" fillId="0" borderId="30" xfId="0" applyNumberFormat="1" applyFont="1" applyFill="1" applyBorder="1" applyAlignment="1">
      <alignment horizontal="centerContinuous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5" fontId="10" fillId="0" borderId="75" xfId="0" applyNumberFormat="1" applyFont="1" applyFill="1" applyBorder="1"/>
    <xf numFmtId="164" fontId="73" fillId="0" borderId="48" xfId="0" applyNumberFormat="1" applyFont="1" applyBorder="1"/>
    <xf numFmtId="164" fontId="73" fillId="0" borderId="75" xfId="0" quotePrefix="1" applyNumberFormat="1" applyFont="1" applyBorder="1"/>
    <xf numFmtId="1" fontId="34" fillId="2" borderId="6" xfId="0" applyNumberFormat="1" applyFont="1" applyFill="1" applyBorder="1"/>
    <xf numFmtId="1" fontId="34" fillId="2" borderId="64" xfId="0" applyNumberFormat="1" applyFont="1" applyFill="1" applyBorder="1"/>
    <xf numFmtId="1" fontId="34" fillId="2" borderId="20" xfId="0" applyNumberFormat="1" applyFont="1" applyFill="1" applyBorder="1"/>
    <xf numFmtId="1" fontId="34" fillId="2" borderId="57" xfId="0" applyNumberFormat="1" applyFont="1" applyFill="1" applyBorder="1"/>
    <xf numFmtId="0" fontId="72" fillId="0" borderId="77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2" fillId="0" borderId="35" xfId="0" applyFont="1" applyFill="1" applyBorder="1" applyAlignment="1">
      <alignment horizontal="center" vertical="center" wrapText="1"/>
    </xf>
    <xf numFmtId="0" fontId="72" fillId="0" borderId="33" xfId="0" applyFont="1" applyFill="1" applyBorder="1" applyAlignment="1">
      <alignment horizontal="center" vertical="center" wrapText="1"/>
    </xf>
    <xf numFmtId="165" fontId="73" fillId="0" borderId="53" xfId="0" quotePrefix="1" applyNumberFormat="1" applyFont="1" applyBorder="1" applyAlignment="1">
      <alignment vertical="center" wrapText="1"/>
    </xf>
    <xf numFmtId="164" fontId="9" fillId="0" borderId="45" xfId="0" applyNumberFormat="1" applyFont="1" applyBorder="1"/>
    <xf numFmtId="3" fontId="28" fillId="2" borderId="8" xfId="0" applyNumberFormat="1" applyFont="1" applyFill="1" applyBorder="1"/>
    <xf numFmtId="3" fontId="4" fillId="0" borderId="77" xfId="0" applyNumberFormat="1" applyFont="1" applyBorder="1"/>
    <xf numFmtId="164" fontId="47" fillId="0" borderId="77" xfId="0" applyNumberFormat="1" applyFont="1" applyBorder="1"/>
    <xf numFmtId="165" fontId="34" fillId="2" borderId="9" xfId="0" applyNumberFormat="1" applyFont="1" applyFill="1" applyBorder="1"/>
    <xf numFmtId="164" fontId="4" fillId="0" borderId="1" xfId="0" applyNumberFormat="1" applyFont="1" applyBorder="1"/>
    <xf numFmtId="0" fontId="39" fillId="0" borderId="77" xfId="0" applyFont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165" fontId="74" fillId="0" borderId="19" xfId="0" applyNumberFormat="1" applyFont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165" fontId="74" fillId="0" borderId="14" xfId="0" applyNumberFormat="1" applyFont="1" applyBorder="1" applyAlignment="1">
      <alignment vertical="center" wrapText="1"/>
    </xf>
    <xf numFmtId="3" fontId="10" fillId="2" borderId="6" xfId="0" applyNumberFormat="1" applyFont="1" applyFill="1" applyBorder="1"/>
    <xf numFmtId="164" fontId="74" fillId="0" borderId="19" xfId="0" applyNumberFormat="1" applyFont="1" applyBorder="1"/>
    <xf numFmtId="3" fontId="10" fillId="2" borderId="64" xfId="0" applyNumberFormat="1" applyFont="1" applyFill="1" applyBorder="1"/>
    <xf numFmtId="164" fontId="74" fillId="0" borderId="14" xfId="0" applyNumberFormat="1" applyFont="1" applyBorder="1"/>
    <xf numFmtId="164" fontId="74" fillId="0" borderId="18" xfId="0" applyNumberFormat="1" applyFont="1" applyBorder="1"/>
    <xf numFmtId="3" fontId="9" fillId="2" borderId="68" xfId="0" applyNumberFormat="1" applyFont="1" applyFill="1" applyBorder="1"/>
    <xf numFmtId="164" fontId="11" fillId="0" borderId="72" xfId="0" applyNumberFormat="1" applyFont="1" applyBorder="1"/>
    <xf numFmtId="3" fontId="9" fillId="2" borderId="50" xfId="0" applyNumberFormat="1" applyFont="1" applyFill="1" applyBorder="1"/>
    <xf numFmtId="164" fontId="74" fillId="0" borderId="19" xfId="0" quotePrefix="1" applyNumberFormat="1" applyFont="1" applyBorder="1"/>
    <xf numFmtId="164" fontId="11" fillId="0" borderId="70" xfId="0" applyNumberFormat="1" applyFont="1" applyBorder="1"/>
    <xf numFmtId="164" fontId="74" fillId="0" borderId="14" xfId="0" quotePrefix="1" applyNumberFormat="1" applyFont="1" applyBorder="1"/>
    <xf numFmtId="164" fontId="11" fillId="0" borderId="55" xfId="0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16" fillId="0" borderId="14" xfId="8" applyFont="1" applyFill="1" applyBorder="1" applyAlignment="1">
      <alignment horizontal="center"/>
    </xf>
    <xf numFmtId="0" fontId="77" fillId="0" borderId="14" xfId="3" applyFont="1" applyFill="1" applyBorder="1" applyAlignment="1">
      <alignment horizontal="center"/>
    </xf>
    <xf numFmtId="1" fontId="78" fillId="0" borderId="14" xfId="3" applyNumberFormat="1" applyFont="1" applyFill="1" applyBorder="1" applyAlignment="1">
      <alignment horizontal="right"/>
    </xf>
    <xf numFmtId="3" fontId="78" fillId="0" borderId="14" xfId="3" applyNumberFormat="1" applyFont="1" applyFill="1" applyBorder="1" applyAlignment="1">
      <alignment horizontal="right"/>
    </xf>
    <xf numFmtId="0" fontId="77" fillId="0" borderId="53" xfId="3" applyFont="1" applyFill="1" applyBorder="1" applyAlignment="1">
      <alignment horizontal="center"/>
    </xf>
    <xf numFmtId="0" fontId="3" fillId="0" borderId="0" xfId="8" applyFont="1" applyAlignment="1">
      <alignment horizontal="center"/>
    </xf>
    <xf numFmtId="0" fontId="16" fillId="0" borderId="160" xfId="3" applyFont="1" applyBorder="1"/>
    <xf numFmtId="0" fontId="16" fillId="0" borderId="18" xfId="8" applyFont="1" applyFill="1" applyBorder="1" applyAlignment="1">
      <alignment horizontal="center"/>
    </xf>
    <xf numFmtId="0" fontId="77" fillId="0" borderId="18" xfId="3" applyFont="1" applyFill="1" applyBorder="1" applyAlignment="1">
      <alignment horizontal="center"/>
    </xf>
    <xf numFmtId="1" fontId="78" fillId="0" borderId="18" xfId="3" applyNumberFormat="1" applyFont="1" applyFill="1" applyBorder="1" applyAlignment="1">
      <alignment horizontal="right"/>
    </xf>
    <xf numFmtId="3" fontId="78" fillId="0" borderId="18" xfId="3" applyNumberFormat="1" applyFont="1" applyFill="1" applyBorder="1" applyAlignment="1">
      <alignment horizontal="right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7" fillId="0" borderId="55" xfId="3" applyFont="1" applyFill="1" applyBorder="1" applyAlignment="1">
      <alignment horizontal="center"/>
    </xf>
    <xf numFmtId="1" fontId="78" fillId="0" borderId="55" xfId="3" applyNumberFormat="1" applyFont="1" applyFill="1" applyBorder="1" applyAlignment="1">
      <alignment horizontal="right"/>
    </xf>
    <xf numFmtId="3" fontId="78" fillId="0" borderId="55" xfId="3" applyNumberFormat="1" applyFont="1" applyFill="1" applyBorder="1" applyAlignment="1">
      <alignment horizontal="right"/>
    </xf>
    <xf numFmtId="0" fontId="77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7" fillId="0" borderId="0" xfId="3" applyFont="1" applyFill="1" applyBorder="1" applyAlignment="1">
      <alignment horizontal="center"/>
    </xf>
    <xf numFmtId="1" fontId="78" fillId="0" borderId="0" xfId="3" applyNumberFormat="1" applyFont="1" applyFill="1" applyBorder="1" applyAlignment="1">
      <alignment horizontal="right"/>
    </xf>
    <xf numFmtId="3" fontId="78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9" fillId="0" borderId="0" xfId="8" applyFont="1" applyFill="1" applyBorder="1" applyAlignment="1">
      <alignment vertical="center" wrapText="1"/>
    </xf>
    <xf numFmtId="14" fontId="79" fillId="0" borderId="0" xfId="8" applyNumberFormat="1" applyFont="1" applyFill="1" applyBorder="1" applyAlignment="1">
      <alignment vertical="center" wrapText="1"/>
    </xf>
    <xf numFmtId="3" fontId="80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49" fontId="79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74" fillId="0" borderId="14" xfId="0" quotePrefix="1" applyNumberFormat="1" applyFont="1" applyBorder="1" applyAlignment="1">
      <alignment vertical="center" wrapText="1"/>
    </xf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165" fontId="61" fillId="0" borderId="52" xfId="13" applyNumberFormat="1" applyFont="1" applyBorder="1"/>
    <xf numFmtId="165" fontId="61" fillId="0" borderId="79" xfId="13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73" fillId="0" borderId="76" xfId="0" applyFont="1" applyBorder="1" applyAlignment="1">
      <alignment horizontal="center" vertical="center" wrapText="1"/>
    </xf>
    <xf numFmtId="164" fontId="73" fillId="0" borderId="56" xfId="0" quotePrefix="1" applyNumberFormat="1" applyFont="1" applyBorder="1"/>
    <xf numFmtId="0" fontId="81" fillId="0" borderId="0" xfId="0" applyFont="1" applyAlignment="1">
      <alignment horizontal="left" vertical="center" indent="2"/>
    </xf>
    <xf numFmtId="0" fontId="11" fillId="0" borderId="55" xfId="0" applyFont="1" applyBorder="1" applyAlignment="1">
      <alignment horizontal="center" vertical="center" wrapText="1"/>
    </xf>
    <xf numFmtId="0" fontId="75" fillId="0" borderId="45" xfId="0" applyFont="1" applyBorder="1" applyAlignment="1">
      <alignment horizontal="center" wrapText="1"/>
    </xf>
    <xf numFmtId="0" fontId="75" fillId="0" borderId="52" xfId="0" applyFont="1" applyBorder="1" applyAlignment="1">
      <alignment horizontal="center" wrapText="1"/>
    </xf>
    <xf numFmtId="0" fontId="75" fillId="0" borderId="66" xfId="0" applyFont="1" applyBorder="1" applyAlignment="1">
      <alignment horizontal="center" wrapText="1"/>
    </xf>
    <xf numFmtId="0" fontId="75" fillId="0" borderId="56" xfId="0" applyFont="1" applyBorder="1" applyAlignment="1">
      <alignment horizontal="center" wrapText="1"/>
    </xf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</cellXfs>
  <cellStyles count="58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202148</xdr:colOff>
      <xdr:row>23</xdr:row>
      <xdr:rowOff>53839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09563"/>
          <a:ext cx="5809992" cy="3554276"/>
        </a:xfrm>
        <a:prstGeom prst="rect">
          <a:avLst/>
        </a:prstGeom>
      </xdr:spPr>
    </xdr:pic>
    <xdr:clientData/>
  </xdr:twoCellAnchor>
  <xdr:twoCellAnchor editAs="oneCell">
    <xdr:from>
      <xdr:col>9</xdr:col>
      <xdr:colOff>547687</xdr:colOff>
      <xdr:row>1</xdr:row>
      <xdr:rowOff>0</xdr:rowOff>
    </xdr:from>
    <xdr:to>
      <xdr:col>18</xdr:col>
      <xdr:colOff>571500</xdr:colOff>
      <xdr:row>23</xdr:row>
      <xdr:rowOff>96911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55531" y="238125"/>
          <a:ext cx="5631657" cy="36687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71437</xdr:rowOff>
    </xdr:from>
    <xdr:to>
      <xdr:col>9</xdr:col>
      <xdr:colOff>226219</xdr:colOff>
      <xdr:row>46</xdr:row>
      <xdr:rowOff>107156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048125"/>
          <a:ext cx="5834063" cy="3774281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571500</xdr:colOff>
      <xdr:row>24</xdr:row>
      <xdr:rowOff>83343</xdr:rowOff>
    </xdr:from>
    <xdr:to>
      <xdr:col>18</xdr:col>
      <xdr:colOff>500062</xdr:colOff>
      <xdr:row>46</xdr:row>
      <xdr:rowOff>95250</xdr:rowOff>
    </xdr:to>
    <xdr:pic>
      <xdr:nvPicPr>
        <xdr:cNvPr id="9" name="Obraz 8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9344" y="4060031"/>
          <a:ext cx="5536406" cy="375046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E13" sqref="E13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227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225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1" t="s">
        <v>424</v>
      </c>
      <c r="C9" s="142"/>
      <c r="D9" s="6"/>
      <c r="E9" s="141" t="s">
        <v>31</v>
      </c>
      <c r="F9" s="142"/>
      <c r="G9" s="142"/>
      <c r="H9" s="142"/>
      <c r="I9" s="141" t="s">
        <v>425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426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399</v>
      </c>
    </row>
    <row r="16" spans="1:13" x14ac:dyDescent="0.2">
      <c r="B16" s="3" t="s">
        <v>28</v>
      </c>
    </row>
    <row r="17" spans="2:8" x14ac:dyDescent="0.2">
      <c r="B17" s="5" t="s">
        <v>224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157</v>
      </c>
      <c r="E20" s="59"/>
    </row>
    <row r="21" spans="2:8" x14ac:dyDescent="0.2">
      <c r="B21" s="5" t="s">
        <v>226</v>
      </c>
    </row>
    <row r="22" spans="2:8" x14ac:dyDescent="0.2">
      <c r="B22" s="4" t="s">
        <v>361</v>
      </c>
      <c r="H22" s="59" t="s">
        <v>362</v>
      </c>
    </row>
    <row r="23" spans="2:8" x14ac:dyDescent="0.2">
      <c r="B23" s="4"/>
      <c r="H23" s="59"/>
    </row>
    <row r="28" spans="2:8" x14ac:dyDescent="0.2">
      <c r="G28" s="3" t="s">
        <v>227</v>
      </c>
    </row>
    <row r="29" spans="2:8" ht="19.5" x14ac:dyDescent="0.2">
      <c r="B29" s="640"/>
    </row>
    <row r="30" spans="2:8" ht="19.5" x14ac:dyDescent="0.2">
      <c r="B30" s="640"/>
    </row>
    <row r="31" spans="2:8" ht="19.5" x14ac:dyDescent="0.2">
      <c r="B31" s="640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M7" sqref="M7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261</v>
      </c>
      <c r="B1" s="12"/>
      <c r="C1" s="13"/>
      <c r="D1" s="12"/>
      <c r="E1" s="12"/>
    </row>
    <row r="2" spans="1:7" s="16" customFormat="1" ht="18.75" x14ac:dyDescent="0.3">
      <c r="A2" s="253" t="s">
        <v>433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60"/>
      <c r="B4" s="360"/>
      <c r="C4" s="361" t="s">
        <v>260</v>
      </c>
      <c r="D4" s="360" t="s">
        <v>227</v>
      </c>
      <c r="E4" s="360"/>
      <c r="F4" s="360"/>
      <c r="G4" s="360"/>
    </row>
    <row r="5" spans="1:7" ht="18.75" customHeight="1" thickBot="1" x14ac:dyDescent="0.35">
      <c r="A5" s="362"/>
      <c r="B5" s="363"/>
      <c r="C5" s="364" t="s">
        <v>86</v>
      </c>
      <c r="D5" s="365"/>
      <c r="E5" s="365"/>
      <c r="F5" s="365"/>
      <c r="G5" s="366"/>
    </row>
    <row r="6" spans="1:7" ht="32.25" thickBot="1" x14ac:dyDescent="0.3">
      <c r="A6" s="367" t="s">
        <v>91</v>
      </c>
      <c r="B6" s="368" t="s">
        <v>259</v>
      </c>
      <c r="C6" s="436" t="s">
        <v>429</v>
      </c>
      <c r="D6" s="437" t="s">
        <v>431</v>
      </c>
      <c r="E6" s="438" t="s">
        <v>432</v>
      </c>
      <c r="F6" s="329" t="s">
        <v>334</v>
      </c>
      <c r="G6" s="330"/>
    </row>
    <row r="7" spans="1:7" ht="16.5" thickBot="1" x14ac:dyDescent="0.25">
      <c r="A7" s="369"/>
      <c r="B7" s="370"/>
      <c r="C7" s="331"/>
      <c r="D7" s="332"/>
      <c r="E7" s="333"/>
      <c r="F7" s="334" t="s">
        <v>335</v>
      </c>
      <c r="G7" s="335" t="s">
        <v>258</v>
      </c>
    </row>
    <row r="8" spans="1:7" ht="19.5" x14ac:dyDescent="0.35">
      <c r="A8" s="371" t="s">
        <v>22</v>
      </c>
      <c r="B8" s="372" t="s">
        <v>257</v>
      </c>
      <c r="C8" s="336">
        <v>682.95699999999999</v>
      </c>
      <c r="D8" s="337">
        <v>682.28899999999999</v>
      </c>
      <c r="E8" s="338">
        <v>672.16499999999996</v>
      </c>
      <c r="F8" s="339">
        <v>9.790572616589252E-2</v>
      </c>
      <c r="G8" s="340">
        <v>1.605558159082968</v>
      </c>
    </row>
    <row r="9" spans="1:7" ht="19.5" x14ac:dyDescent="0.35">
      <c r="A9" s="373"/>
      <c r="B9" s="374" t="s">
        <v>256</v>
      </c>
      <c r="C9" s="341">
        <v>682.70699999999999</v>
      </c>
      <c r="D9" s="342">
        <v>688.72799999999995</v>
      </c>
      <c r="E9" s="343">
        <v>699.55499999999995</v>
      </c>
      <c r="F9" s="344">
        <v>-0.87422030177369858</v>
      </c>
      <c r="G9" s="345">
        <v>-2.4083881896348336</v>
      </c>
    </row>
    <row r="10" spans="1:7" ht="19.5" x14ac:dyDescent="0.35">
      <c r="A10" s="371" t="s">
        <v>23</v>
      </c>
      <c r="B10" s="372" t="s">
        <v>95</v>
      </c>
      <c r="C10" s="336">
        <v>586.29300000000001</v>
      </c>
      <c r="D10" s="337">
        <v>543.00800000000004</v>
      </c>
      <c r="E10" s="338">
        <v>536.82600000000002</v>
      </c>
      <c r="F10" s="339">
        <v>7.9713374388590896</v>
      </c>
      <c r="G10" s="340">
        <v>9.2147176179991259</v>
      </c>
    </row>
    <row r="11" spans="1:7" ht="19.5" x14ac:dyDescent="0.35">
      <c r="A11" s="373"/>
      <c r="B11" s="374" t="s">
        <v>96</v>
      </c>
      <c r="C11" s="341">
        <v>515.12599999999998</v>
      </c>
      <c r="D11" s="342">
        <v>565.94500000000005</v>
      </c>
      <c r="E11" s="343">
        <v>535.56299999999999</v>
      </c>
      <c r="F11" s="344">
        <v>-8.9794944738446443</v>
      </c>
      <c r="G11" s="340">
        <v>-3.8159843006331675</v>
      </c>
    </row>
    <row r="12" spans="1:7" ht="20.25" thickBot="1" x14ac:dyDescent="0.4">
      <c r="A12" s="375" t="s">
        <v>32</v>
      </c>
      <c r="B12" s="376" t="s">
        <v>256</v>
      </c>
      <c r="C12" s="346">
        <v>597.55899999999997</v>
      </c>
      <c r="D12" s="347">
        <v>644.83299999999997</v>
      </c>
      <c r="E12" s="348">
        <v>696.86</v>
      </c>
      <c r="F12" s="349">
        <v>-7.3312004813649425</v>
      </c>
      <c r="G12" s="350">
        <v>-14.249777573687691</v>
      </c>
    </row>
    <row r="13" spans="1:7" ht="20.25" thickTop="1" x14ac:dyDescent="0.35">
      <c r="A13" s="371" t="s">
        <v>253</v>
      </c>
      <c r="B13" s="372" t="s">
        <v>255</v>
      </c>
      <c r="C13" s="336">
        <v>1318.2660000000001</v>
      </c>
      <c r="D13" s="337">
        <v>1326.9079999999999</v>
      </c>
      <c r="E13" s="338">
        <v>1316.556</v>
      </c>
      <c r="F13" s="339">
        <v>-0.65128855956854781</v>
      </c>
      <c r="G13" s="340">
        <v>0.12988433458204865</v>
      </c>
    </row>
    <row r="14" spans="1:7" ht="19.5" x14ac:dyDescent="0.35">
      <c r="A14" s="486" t="s">
        <v>173</v>
      </c>
      <c r="B14" s="374" t="s">
        <v>254</v>
      </c>
      <c r="C14" s="341">
        <v>1490.1959999999999</v>
      </c>
      <c r="D14" s="342">
        <v>1327.1389999999999</v>
      </c>
      <c r="E14" s="343">
        <v>1519.0219999999999</v>
      </c>
      <c r="F14" s="344">
        <v>12.286354330631534</v>
      </c>
      <c r="G14" s="345">
        <v>-1.8976683682000672</v>
      </c>
    </row>
    <row r="15" spans="1:7" ht="19.5" x14ac:dyDescent="0.35">
      <c r="A15" s="377" t="s">
        <v>253</v>
      </c>
      <c r="B15" s="378" t="s">
        <v>252</v>
      </c>
      <c r="C15" s="351">
        <v>1027.8589999999999</v>
      </c>
      <c r="D15" s="352">
        <v>936.61</v>
      </c>
      <c r="E15" s="338">
        <v>991.83500000000004</v>
      </c>
      <c r="F15" s="339">
        <v>9.7424755234302332</v>
      </c>
      <c r="G15" s="340">
        <v>3.6320557350768916</v>
      </c>
    </row>
    <row r="16" spans="1:7" ht="19.5" x14ac:dyDescent="0.35">
      <c r="A16" s="486" t="s">
        <v>175</v>
      </c>
      <c r="B16" s="374" t="s">
        <v>251</v>
      </c>
      <c r="C16" s="341">
        <v>944.822</v>
      </c>
      <c r="D16" s="342">
        <v>835.91700000000003</v>
      </c>
      <c r="E16" s="343">
        <v>904.89099999999996</v>
      </c>
      <c r="F16" s="344">
        <v>13.028207345944628</v>
      </c>
      <c r="G16" s="345">
        <v>4.4127966793790678</v>
      </c>
    </row>
    <row r="17" spans="1:10" ht="19.5" x14ac:dyDescent="0.35">
      <c r="A17" s="377" t="s">
        <v>250</v>
      </c>
      <c r="B17" s="378" t="s">
        <v>249</v>
      </c>
      <c r="C17" s="351">
        <v>968.15099999999995</v>
      </c>
      <c r="D17" s="353">
        <v>837.86900000000003</v>
      </c>
      <c r="E17" s="338">
        <v>842.98699999999997</v>
      </c>
      <c r="F17" s="339">
        <v>15.549208766525545</v>
      </c>
      <c r="G17" s="340">
        <v>14.847678552575545</v>
      </c>
    </row>
    <row r="18" spans="1:10" ht="20.25" thickBot="1" x14ac:dyDescent="0.4">
      <c r="A18" s="487" t="s">
        <v>175</v>
      </c>
      <c r="B18" s="379" t="s">
        <v>248</v>
      </c>
      <c r="C18" s="354">
        <v>966.84699999999998</v>
      </c>
      <c r="D18" s="355">
        <v>825.47199999999998</v>
      </c>
      <c r="E18" s="356">
        <v>811.51199999999994</v>
      </c>
      <c r="F18" s="357">
        <v>17.126565165141884</v>
      </c>
      <c r="G18" s="358">
        <v>19.141429824820836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showGridLines="0" zoomScale="80" workbookViewId="0">
      <selection activeCell="A3" sqref="A3"/>
    </sheetView>
  </sheetViews>
  <sheetFormatPr defaultRowHeight="12.75" x14ac:dyDescent="0.2"/>
  <cols>
    <col min="1" max="1" width="26.7109375" style="571" customWidth="1"/>
    <col min="2" max="2" width="14.5703125" style="583" customWidth="1"/>
    <col min="3" max="3" width="19.42578125" style="606" customWidth="1"/>
    <col min="4" max="4" width="11" style="583" customWidth="1"/>
    <col min="5" max="5" width="9.28515625" style="607" bestFit="1" customWidth="1"/>
    <col min="6" max="6" width="16.140625" style="608" customWidth="1"/>
    <col min="7" max="7" width="12.5703125" style="583" customWidth="1"/>
    <col min="8" max="8" width="12.140625" style="583" customWidth="1"/>
    <col min="9" max="10" width="9.140625" style="570"/>
    <col min="11" max="11" width="36" style="570" customWidth="1"/>
    <col min="12" max="16384" width="9.140625" style="570"/>
  </cols>
  <sheetData>
    <row r="1" spans="1:8" ht="15.75" x14ac:dyDescent="0.25">
      <c r="A1" s="2" t="s">
        <v>418</v>
      </c>
      <c r="B1" s="566"/>
      <c r="C1" s="567"/>
      <c r="D1" s="566"/>
      <c r="E1" s="568"/>
      <c r="F1" s="569"/>
      <c r="G1" s="566"/>
      <c r="H1" s="566"/>
    </row>
    <row r="2" spans="1:8" ht="15.75" x14ac:dyDescent="0.25">
      <c r="A2" s="2" t="s">
        <v>383</v>
      </c>
      <c r="B2" s="566"/>
      <c r="C2" s="567"/>
      <c r="D2" s="566"/>
      <c r="E2" s="568"/>
      <c r="F2" s="569"/>
      <c r="G2" s="566"/>
      <c r="H2" s="566"/>
    </row>
    <row r="3" spans="1:8" ht="9" customHeight="1" thickBot="1" x14ac:dyDescent="0.25">
      <c r="B3" s="566"/>
      <c r="C3" s="567"/>
      <c r="D3" s="566"/>
      <c r="E3" s="568"/>
      <c r="F3" s="569"/>
      <c r="G3" s="566"/>
      <c r="H3" s="566"/>
    </row>
    <row r="4" spans="1:8" ht="36.75" customHeight="1" x14ac:dyDescent="0.2">
      <c r="A4" s="572" t="s">
        <v>384</v>
      </c>
      <c r="B4" s="573" t="s">
        <v>385</v>
      </c>
      <c r="C4" s="574" t="s">
        <v>386</v>
      </c>
      <c r="D4" s="575" t="s">
        <v>387</v>
      </c>
      <c r="E4" s="576" t="s">
        <v>388</v>
      </c>
      <c r="F4" s="574" t="s">
        <v>389</v>
      </c>
      <c r="G4" s="577" t="s">
        <v>390</v>
      </c>
      <c r="H4" s="570"/>
    </row>
    <row r="5" spans="1:8" ht="15.75" x14ac:dyDescent="0.25">
      <c r="A5" s="646" t="s">
        <v>391</v>
      </c>
      <c r="B5" s="647"/>
      <c r="C5" s="647"/>
      <c r="D5" s="647"/>
      <c r="E5" s="647"/>
      <c r="F5" s="647"/>
      <c r="G5" s="648"/>
      <c r="H5" s="570"/>
    </row>
    <row r="6" spans="1:8" ht="15.75" x14ac:dyDescent="0.25">
      <c r="A6" s="584" t="s">
        <v>0</v>
      </c>
      <c r="B6" s="578" t="s">
        <v>392</v>
      </c>
      <c r="C6" s="579" t="s">
        <v>393</v>
      </c>
      <c r="D6" s="580">
        <v>645</v>
      </c>
      <c r="E6" s="581">
        <v>50</v>
      </c>
      <c r="F6" s="579" t="s">
        <v>410</v>
      </c>
      <c r="G6" s="582" t="s">
        <v>394</v>
      </c>
    </row>
    <row r="7" spans="1:8" ht="15.75" x14ac:dyDescent="0.25">
      <c r="A7" s="584" t="s">
        <v>336</v>
      </c>
      <c r="B7" s="585" t="s">
        <v>392</v>
      </c>
      <c r="C7" s="586" t="s">
        <v>393</v>
      </c>
      <c r="D7" s="587">
        <v>710</v>
      </c>
      <c r="E7" s="588">
        <v>200</v>
      </c>
      <c r="F7" s="586" t="s">
        <v>410</v>
      </c>
      <c r="G7" s="582" t="s">
        <v>394</v>
      </c>
    </row>
    <row r="8" spans="1:8" ht="15.75" x14ac:dyDescent="0.25">
      <c r="A8" s="584" t="s">
        <v>339</v>
      </c>
      <c r="B8" s="585" t="s">
        <v>392</v>
      </c>
      <c r="C8" s="586" t="s">
        <v>393</v>
      </c>
      <c r="D8" s="587">
        <v>670</v>
      </c>
      <c r="E8" s="588">
        <v>300</v>
      </c>
      <c r="F8" s="586" t="s">
        <v>409</v>
      </c>
      <c r="G8" s="582" t="s">
        <v>394</v>
      </c>
    </row>
    <row r="9" spans="1:8" ht="16.5" thickBot="1" x14ac:dyDescent="0.3">
      <c r="A9" s="589" t="s">
        <v>411</v>
      </c>
      <c r="B9" s="590" t="s">
        <v>392</v>
      </c>
      <c r="C9" s="591" t="s">
        <v>393</v>
      </c>
      <c r="D9" s="592">
        <v>687</v>
      </c>
      <c r="E9" s="593">
        <v>500</v>
      </c>
      <c r="F9" s="591" t="s">
        <v>410</v>
      </c>
      <c r="G9" s="594" t="s">
        <v>394</v>
      </c>
    </row>
    <row r="10" spans="1:8" ht="15.75" x14ac:dyDescent="0.25">
      <c r="A10" s="595" t="s">
        <v>395</v>
      </c>
      <c r="B10" s="596"/>
      <c r="C10" s="597"/>
      <c r="D10" s="598"/>
      <c r="E10" s="599"/>
      <c r="F10" s="597"/>
      <c r="G10" s="597"/>
    </row>
    <row r="11" spans="1:8" ht="9.75" customHeight="1" x14ac:dyDescent="0.25">
      <c r="A11" s="600"/>
      <c r="B11" s="596"/>
      <c r="C11" s="597"/>
      <c r="D11" s="598"/>
      <c r="E11" s="599"/>
      <c r="F11" s="597"/>
      <c r="G11" s="597"/>
    </row>
    <row r="12" spans="1:8" ht="15.75" hidden="1" x14ac:dyDescent="0.25">
      <c r="A12" s="600"/>
      <c r="B12" s="596"/>
      <c r="C12" s="597"/>
      <c r="D12" s="598"/>
      <c r="E12" s="599"/>
      <c r="F12" s="597"/>
      <c r="G12" s="597"/>
    </row>
    <row r="13" spans="1:8" ht="15.75" hidden="1" x14ac:dyDescent="0.25">
      <c r="A13" s="600"/>
      <c r="B13" s="596"/>
      <c r="C13" s="597"/>
      <c r="D13" s="598"/>
      <c r="E13" s="599"/>
      <c r="F13" s="597"/>
      <c r="G13" s="597"/>
    </row>
    <row r="14" spans="1:8" x14ac:dyDescent="0.2">
      <c r="A14" s="571" t="s">
        <v>396</v>
      </c>
      <c r="B14" s="251"/>
      <c r="C14" s="251"/>
      <c r="D14" s="251"/>
      <c r="E14" s="251"/>
      <c r="F14" s="251"/>
      <c r="G14" s="251"/>
    </row>
    <row r="15" spans="1:8" x14ac:dyDescent="0.2">
      <c r="A15" s="571" t="s">
        <v>397</v>
      </c>
      <c r="B15" s="251"/>
      <c r="C15" s="251"/>
      <c r="D15" s="251"/>
      <c r="E15" s="251"/>
      <c r="F15" s="251"/>
      <c r="G15" s="251"/>
    </row>
    <row r="16" spans="1:8" ht="15.75" x14ac:dyDescent="0.2">
      <c r="A16" s="571" t="s">
        <v>398</v>
      </c>
      <c r="B16" s="601"/>
      <c r="C16" s="602"/>
      <c r="D16" s="601"/>
      <c r="E16" s="603"/>
      <c r="F16" s="604"/>
      <c r="G16" s="601"/>
    </row>
    <row r="17" spans="1:16" ht="15.75" x14ac:dyDescent="0.2">
      <c r="A17" s="605"/>
      <c r="B17" s="601"/>
      <c r="C17" s="602"/>
      <c r="D17" s="601"/>
      <c r="E17" s="603"/>
      <c r="F17" s="604"/>
      <c r="G17" s="601"/>
    </row>
    <row r="18" spans="1:16" ht="15.75" x14ac:dyDescent="0.2">
      <c r="A18" s="605"/>
      <c r="B18" s="601"/>
      <c r="C18" s="602"/>
      <c r="D18" s="601"/>
      <c r="E18" s="603"/>
      <c r="F18" s="604"/>
      <c r="G18" s="601"/>
      <c r="K18" s="251"/>
      <c r="L18" s="251"/>
      <c r="M18" s="251"/>
      <c r="N18" s="251"/>
      <c r="O18" s="251"/>
      <c r="P18" s="251"/>
    </row>
    <row r="19" spans="1:16" ht="15.75" x14ac:dyDescent="0.2">
      <c r="A19" s="605"/>
      <c r="B19" s="601"/>
      <c r="C19" s="602"/>
      <c r="D19" s="601"/>
      <c r="E19" s="603"/>
      <c r="F19" s="604"/>
      <c r="G19" s="601"/>
      <c r="K19" s="251"/>
      <c r="L19" s="251"/>
      <c r="M19" s="251"/>
      <c r="N19" s="251"/>
      <c r="O19" s="251"/>
      <c r="P19" s="251"/>
    </row>
    <row r="20" spans="1:16" x14ac:dyDescent="0.2">
      <c r="K20" s="251"/>
      <c r="L20" s="251"/>
      <c r="M20" s="251"/>
      <c r="N20" s="251"/>
      <c r="O20" s="251"/>
      <c r="P20" s="251"/>
    </row>
    <row r="21" spans="1:16" x14ac:dyDescent="0.2">
      <c r="A21" s="251"/>
      <c r="K21" s="251"/>
      <c r="L21" s="251"/>
      <c r="M21" s="251"/>
      <c r="N21" s="251"/>
      <c r="O21" s="251"/>
      <c r="P21" s="251"/>
    </row>
    <row r="22" spans="1:16" x14ac:dyDescent="0.2">
      <c r="K22" s="251"/>
      <c r="L22" s="251"/>
      <c r="M22" s="251"/>
      <c r="N22" s="251"/>
      <c r="O22" s="251"/>
      <c r="P22" s="251"/>
    </row>
    <row r="23" spans="1:16" x14ac:dyDescent="0.2">
      <c r="K23" s="251"/>
      <c r="L23" s="251"/>
      <c r="M23" s="251"/>
      <c r="N23" s="251"/>
      <c r="O23" s="251"/>
      <c r="P23" s="251"/>
    </row>
    <row r="24" spans="1:16" x14ac:dyDescent="0.2">
      <c r="K24" s="251"/>
      <c r="L24" s="251"/>
      <c r="M24" s="251"/>
      <c r="N24" s="251"/>
      <c r="O24" s="251"/>
      <c r="P24" s="251"/>
    </row>
    <row r="25" spans="1:16" x14ac:dyDescent="0.2">
      <c r="K25" s="251"/>
      <c r="L25" s="251"/>
      <c r="M25" s="251"/>
      <c r="N25" s="251"/>
      <c r="O25" s="251"/>
      <c r="P25" s="251"/>
    </row>
    <row r="26" spans="1:16" x14ac:dyDescent="0.2">
      <c r="K26" s="251"/>
      <c r="L26" s="251"/>
      <c r="M26" s="251"/>
      <c r="N26" s="251"/>
      <c r="O26" s="251"/>
      <c r="P26" s="251"/>
    </row>
    <row r="27" spans="1:16" x14ac:dyDescent="0.2">
      <c r="K27" s="251"/>
      <c r="L27" s="251"/>
      <c r="M27" s="251"/>
      <c r="N27" s="251"/>
      <c r="O27" s="251"/>
      <c r="P27" s="25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E46" sqref="E46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428</v>
      </c>
      <c r="E1" s="45"/>
      <c r="F1" s="244"/>
      <c r="G1" s="244"/>
      <c r="H1" s="1"/>
      <c r="I1"/>
    </row>
    <row r="2" spans="1:9" ht="18" customHeight="1" thickBot="1" x14ac:dyDescent="0.3">
      <c r="A2" s="242" t="s">
        <v>132</v>
      </c>
      <c r="E2" s="45"/>
      <c r="F2" s="244"/>
      <c r="G2" s="244"/>
      <c r="H2" s="1"/>
      <c r="I2"/>
    </row>
    <row r="3" spans="1:9" ht="14.25" x14ac:dyDescent="0.2">
      <c r="A3" s="176"/>
      <c r="B3" s="177" t="s">
        <v>62</v>
      </c>
      <c r="C3" s="177"/>
      <c r="D3" s="178" t="s">
        <v>63</v>
      </c>
      <c r="F3" s="1"/>
      <c r="G3" s="1"/>
      <c r="H3" s="1"/>
      <c r="I3"/>
    </row>
    <row r="4" spans="1:9" ht="15" x14ac:dyDescent="0.25">
      <c r="A4" s="41"/>
      <c r="B4" s="523" t="s">
        <v>427</v>
      </c>
      <c r="C4" s="524" t="s">
        <v>420</v>
      </c>
      <c r="D4" s="179" t="s">
        <v>85</v>
      </c>
      <c r="F4" s="1"/>
      <c r="G4" s="1"/>
      <c r="H4" s="1"/>
      <c r="I4"/>
    </row>
    <row r="5" spans="1:9" ht="15" x14ac:dyDescent="0.25">
      <c r="A5" s="41"/>
      <c r="B5" s="180" t="s">
        <v>56</v>
      </c>
      <c r="C5" s="181"/>
      <c r="D5" s="182"/>
      <c r="F5" s="1"/>
      <c r="G5" s="1"/>
      <c r="H5" s="1"/>
      <c r="I5"/>
    </row>
    <row r="6" spans="1:9" ht="15" x14ac:dyDescent="0.25">
      <c r="A6" s="43" t="s">
        <v>221</v>
      </c>
      <c r="B6" s="183">
        <v>600</v>
      </c>
      <c r="C6" s="184">
        <v>600</v>
      </c>
      <c r="D6" s="525">
        <v>0</v>
      </c>
      <c r="I6"/>
    </row>
    <row r="7" spans="1:9" ht="15" x14ac:dyDescent="0.25">
      <c r="A7" s="43" t="s">
        <v>222</v>
      </c>
      <c r="B7" s="183">
        <v>900</v>
      </c>
      <c r="C7" s="184">
        <v>900</v>
      </c>
      <c r="D7" s="525">
        <v>0</v>
      </c>
      <c r="I7"/>
    </row>
    <row r="8" spans="1:9" ht="15.75" thickBot="1" x14ac:dyDescent="0.3">
      <c r="A8" s="43" t="s">
        <v>223</v>
      </c>
      <c r="B8" s="183">
        <v>777.36</v>
      </c>
      <c r="C8" s="184">
        <v>756.76</v>
      </c>
      <c r="D8" s="525">
        <v>2.7221311908663277</v>
      </c>
      <c r="I8"/>
    </row>
    <row r="9" spans="1:9" ht="15" x14ac:dyDescent="0.25">
      <c r="A9" s="41"/>
      <c r="B9" s="185" t="s">
        <v>57</v>
      </c>
      <c r="C9" s="186"/>
      <c r="D9" s="526"/>
      <c r="I9"/>
    </row>
    <row r="10" spans="1:9" ht="15" x14ac:dyDescent="0.25">
      <c r="A10" s="43" t="s">
        <v>221</v>
      </c>
      <c r="B10" s="183">
        <v>525</v>
      </c>
      <c r="C10" s="184">
        <v>475</v>
      </c>
      <c r="D10" s="525">
        <v>10.526315789473683</v>
      </c>
      <c r="I10"/>
    </row>
    <row r="11" spans="1:9" ht="15" x14ac:dyDescent="0.25">
      <c r="A11" s="43" t="s">
        <v>222</v>
      </c>
      <c r="B11" s="183">
        <v>750</v>
      </c>
      <c r="C11" s="184">
        <v>700</v>
      </c>
      <c r="D11" s="525">
        <v>7.1428571428571423</v>
      </c>
      <c r="I11"/>
    </row>
    <row r="12" spans="1:9" ht="15.75" thickBot="1" x14ac:dyDescent="0.3">
      <c r="A12" s="43" t="s">
        <v>223</v>
      </c>
      <c r="B12" s="183">
        <v>590.47</v>
      </c>
      <c r="C12" s="184">
        <v>571</v>
      </c>
      <c r="D12" s="525">
        <v>3.4098073555166417</v>
      </c>
      <c r="I12"/>
    </row>
    <row r="13" spans="1:9" ht="15" x14ac:dyDescent="0.25">
      <c r="A13" s="41"/>
      <c r="B13" s="185" t="s">
        <v>58</v>
      </c>
      <c r="C13" s="186"/>
      <c r="D13" s="526"/>
      <c r="I13"/>
    </row>
    <row r="14" spans="1:9" ht="15" x14ac:dyDescent="0.25">
      <c r="A14" s="43" t="s">
        <v>221</v>
      </c>
      <c r="B14" s="183">
        <v>570</v>
      </c>
      <c r="C14" s="184">
        <v>570</v>
      </c>
      <c r="D14" s="525">
        <v>0</v>
      </c>
      <c r="I14"/>
    </row>
    <row r="15" spans="1:9" ht="15" x14ac:dyDescent="0.25">
      <c r="A15" s="43" t="s">
        <v>222</v>
      </c>
      <c r="B15" s="183">
        <v>900</v>
      </c>
      <c r="C15" s="184">
        <v>900</v>
      </c>
      <c r="D15" s="525">
        <v>0</v>
      </c>
      <c r="I15"/>
    </row>
    <row r="16" spans="1:9" ht="15.75" thickBot="1" x14ac:dyDescent="0.3">
      <c r="A16" s="43" t="s">
        <v>223</v>
      </c>
      <c r="B16" s="183">
        <v>725.54</v>
      </c>
      <c r="C16" s="184">
        <v>719.22</v>
      </c>
      <c r="D16" s="525">
        <v>0.87872973499067542</v>
      </c>
      <c r="I16"/>
    </row>
    <row r="17" spans="1:9" ht="15" x14ac:dyDescent="0.25">
      <c r="A17" s="41"/>
      <c r="B17" s="185" t="s">
        <v>59</v>
      </c>
      <c r="C17" s="186"/>
      <c r="D17" s="526"/>
      <c r="I17"/>
    </row>
    <row r="18" spans="1:9" ht="15" x14ac:dyDescent="0.25">
      <c r="A18" s="43" t="s">
        <v>221</v>
      </c>
      <c r="B18" s="183">
        <v>700</v>
      </c>
      <c r="C18" s="184">
        <v>700</v>
      </c>
      <c r="D18" s="525">
        <v>0</v>
      </c>
      <c r="I18"/>
    </row>
    <row r="19" spans="1:9" ht="15" x14ac:dyDescent="0.25">
      <c r="A19" s="43" t="s">
        <v>222</v>
      </c>
      <c r="B19" s="183">
        <v>1000</v>
      </c>
      <c r="C19" s="184">
        <v>1000</v>
      </c>
      <c r="D19" s="525">
        <v>0</v>
      </c>
      <c r="I19"/>
    </row>
    <row r="20" spans="1:9" ht="15.75" thickBot="1" x14ac:dyDescent="0.3">
      <c r="A20" s="43" t="s">
        <v>223</v>
      </c>
      <c r="B20" s="183">
        <v>863.83</v>
      </c>
      <c r="C20" s="184">
        <v>870.33</v>
      </c>
      <c r="D20" s="525">
        <v>-0.74684315144830116</v>
      </c>
      <c r="I20"/>
    </row>
    <row r="21" spans="1:9" ht="15" x14ac:dyDescent="0.25">
      <c r="A21" s="41"/>
      <c r="B21" s="185" t="s">
        <v>60</v>
      </c>
      <c r="C21" s="186"/>
      <c r="D21" s="526"/>
      <c r="I21"/>
    </row>
    <row r="22" spans="1:9" ht="15" x14ac:dyDescent="0.25">
      <c r="A22" s="43" t="s">
        <v>221</v>
      </c>
      <c r="B22" s="183">
        <v>450</v>
      </c>
      <c r="C22" s="184">
        <v>480</v>
      </c>
      <c r="D22" s="525">
        <v>-6.25</v>
      </c>
      <c r="I22"/>
    </row>
    <row r="23" spans="1:9" ht="15" x14ac:dyDescent="0.25">
      <c r="A23" s="43" t="s">
        <v>222</v>
      </c>
      <c r="B23" s="183">
        <v>900</v>
      </c>
      <c r="C23" s="184">
        <v>875</v>
      </c>
      <c r="D23" s="525">
        <v>2.8571428571428572</v>
      </c>
      <c r="I23"/>
    </row>
    <row r="24" spans="1:9" ht="15.75" thickBot="1" x14ac:dyDescent="0.3">
      <c r="A24" s="43" t="s">
        <v>223</v>
      </c>
      <c r="B24" s="183">
        <v>625.24</v>
      </c>
      <c r="C24" s="184">
        <v>612.88</v>
      </c>
      <c r="D24" s="525">
        <v>2.0167080015663772</v>
      </c>
      <c r="I24"/>
    </row>
    <row r="25" spans="1:9" ht="15" x14ac:dyDescent="0.25">
      <c r="A25" s="41"/>
      <c r="B25" s="185" t="s">
        <v>61</v>
      </c>
      <c r="C25" s="186"/>
      <c r="D25" s="526"/>
      <c r="I25"/>
    </row>
    <row r="26" spans="1:9" ht="15" x14ac:dyDescent="0.25">
      <c r="A26" s="43" t="s">
        <v>221</v>
      </c>
      <c r="B26" s="183">
        <v>570</v>
      </c>
      <c r="C26" s="184">
        <v>550</v>
      </c>
      <c r="D26" s="525">
        <v>3.6363636363636362</v>
      </c>
      <c r="I26"/>
    </row>
    <row r="27" spans="1:9" ht="15" x14ac:dyDescent="0.25">
      <c r="A27" s="43" t="s">
        <v>222</v>
      </c>
      <c r="B27" s="183">
        <v>800</v>
      </c>
      <c r="C27" s="184">
        <v>800</v>
      </c>
      <c r="D27" s="525">
        <v>0</v>
      </c>
      <c r="I27"/>
    </row>
    <row r="28" spans="1:9" ht="15.75" thickBot="1" x14ac:dyDescent="0.3">
      <c r="A28" s="44" t="s">
        <v>223</v>
      </c>
      <c r="B28" s="191">
        <v>677.33</v>
      </c>
      <c r="C28" s="192">
        <v>672.69</v>
      </c>
      <c r="D28" s="530">
        <v>0.68976794660244489</v>
      </c>
      <c r="I28"/>
    </row>
    <row r="29" spans="1:9" x14ac:dyDescent="0.2">
      <c r="D29" s="47"/>
      <c r="I29"/>
    </row>
    <row r="30" spans="1:9" ht="15.75" x14ac:dyDescent="0.25">
      <c r="A30" s="35" t="s">
        <v>144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N24" sqref="N24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428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119</v>
      </c>
    </row>
    <row r="3" spans="1:10" s="9" customFormat="1" ht="15" x14ac:dyDescent="0.25">
      <c r="A3" s="36"/>
      <c r="B3" s="37" t="s">
        <v>56</v>
      </c>
      <c r="C3" s="38"/>
      <c r="D3" s="195"/>
      <c r="E3" s="37" t="s">
        <v>57</v>
      </c>
      <c r="F3" s="38"/>
      <c r="G3" s="187"/>
      <c r="H3" s="198" t="s">
        <v>58</v>
      </c>
      <c r="I3" s="38"/>
      <c r="J3" s="187"/>
    </row>
    <row r="4" spans="1:10" ht="15" x14ac:dyDescent="0.25">
      <c r="A4" s="39" t="s">
        <v>54</v>
      </c>
      <c r="B4" s="40" t="s">
        <v>62</v>
      </c>
      <c r="C4" s="40"/>
      <c r="D4" s="642" t="s">
        <v>63</v>
      </c>
      <c r="E4" s="201" t="s">
        <v>62</v>
      </c>
      <c r="F4" s="40"/>
      <c r="G4" s="644" t="s">
        <v>63</v>
      </c>
      <c r="H4" s="199" t="s">
        <v>62</v>
      </c>
      <c r="I4" s="40"/>
      <c r="J4" s="644" t="s">
        <v>63</v>
      </c>
    </row>
    <row r="5" spans="1:10" ht="30" x14ac:dyDescent="0.25">
      <c r="A5" s="41"/>
      <c r="B5" s="523" t="s">
        <v>427</v>
      </c>
      <c r="C5" s="524" t="s">
        <v>420</v>
      </c>
      <c r="D5" s="643" t="s">
        <v>64</v>
      </c>
      <c r="E5" s="523" t="s">
        <v>427</v>
      </c>
      <c r="F5" s="524" t="s">
        <v>420</v>
      </c>
      <c r="G5" s="645" t="s">
        <v>64</v>
      </c>
      <c r="H5" s="523" t="s">
        <v>427</v>
      </c>
      <c r="I5" s="524" t="s">
        <v>420</v>
      </c>
      <c r="J5" s="645" t="s">
        <v>64</v>
      </c>
    </row>
    <row r="6" spans="1:10" ht="15" x14ac:dyDescent="0.25">
      <c r="A6" s="43" t="s">
        <v>65</v>
      </c>
      <c r="B6" s="173" t="s">
        <v>115</v>
      </c>
      <c r="C6" s="56" t="s">
        <v>115</v>
      </c>
      <c r="D6" s="479" t="s">
        <v>115</v>
      </c>
      <c r="E6" s="173" t="s">
        <v>115</v>
      </c>
      <c r="F6" s="56" t="s">
        <v>115</v>
      </c>
      <c r="G6" s="481" t="s">
        <v>115</v>
      </c>
      <c r="H6" s="123" t="s">
        <v>115</v>
      </c>
      <c r="I6" s="56" t="s">
        <v>115</v>
      </c>
      <c r="J6" s="481" t="s">
        <v>115</v>
      </c>
    </row>
    <row r="7" spans="1:10" ht="15" x14ac:dyDescent="0.25">
      <c r="A7" s="43" t="s">
        <v>1</v>
      </c>
      <c r="B7" s="173">
        <v>766.67</v>
      </c>
      <c r="C7" s="56">
        <v>772.33</v>
      </c>
      <c r="D7" s="479">
        <v>-0.73284735799465017</v>
      </c>
      <c r="E7" s="173" t="s">
        <v>115</v>
      </c>
      <c r="F7" s="56" t="s">
        <v>115</v>
      </c>
      <c r="G7" s="481" t="s">
        <v>115</v>
      </c>
      <c r="H7" s="123">
        <v>750</v>
      </c>
      <c r="I7" s="56">
        <v>750</v>
      </c>
      <c r="J7" s="481">
        <v>0</v>
      </c>
    </row>
    <row r="8" spans="1:10" ht="15" x14ac:dyDescent="0.25">
      <c r="A8" s="43" t="s">
        <v>7</v>
      </c>
      <c r="B8" s="173">
        <v>755</v>
      </c>
      <c r="C8" s="56">
        <v>525</v>
      </c>
      <c r="D8" s="479">
        <v>43.80952380952381</v>
      </c>
      <c r="E8" s="173">
        <v>600</v>
      </c>
      <c r="F8" s="56">
        <v>600</v>
      </c>
      <c r="G8" s="481">
        <v>0</v>
      </c>
      <c r="H8" s="123">
        <v>687.5</v>
      </c>
      <c r="I8" s="56">
        <v>683.33</v>
      </c>
      <c r="J8" s="481">
        <v>0.61024687925306342</v>
      </c>
    </row>
    <row r="9" spans="1:10" ht="15" x14ac:dyDescent="0.25">
      <c r="A9" s="43" t="s">
        <v>8</v>
      </c>
      <c r="B9" s="173">
        <v>800</v>
      </c>
      <c r="C9" s="56">
        <v>800</v>
      </c>
      <c r="D9" s="479">
        <v>0</v>
      </c>
      <c r="E9" s="173" t="s">
        <v>115</v>
      </c>
      <c r="F9" s="56" t="s">
        <v>115</v>
      </c>
      <c r="G9" s="481" t="s">
        <v>115</v>
      </c>
      <c r="H9" s="123" t="s">
        <v>115</v>
      </c>
      <c r="I9" s="56" t="s">
        <v>115</v>
      </c>
      <c r="J9" s="481" t="s">
        <v>115</v>
      </c>
    </row>
    <row r="10" spans="1:10" ht="15" x14ac:dyDescent="0.25">
      <c r="A10" s="43" t="s">
        <v>3</v>
      </c>
      <c r="B10" s="173">
        <v>784.29</v>
      </c>
      <c r="C10" s="56">
        <v>800</v>
      </c>
      <c r="D10" s="479">
        <v>-1.9637500000000043</v>
      </c>
      <c r="E10" s="173">
        <v>600</v>
      </c>
      <c r="F10" s="56" t="s">
        <v>115</v>
      </c>
      <c r="G10" s="481" t="s">
        <v>115</v>
      </c>
      <c r="H10" s="123">
        <v>747.14</v>
      </c>
      <c r="I10" s="56">
        <v>750</v>
      </c>
      <c r="J10" s="481">
        <v>-0.38133333333333519</v>
      </c>
    </row>
    <row r="11" spans="1:10" ht="15" x14ac:dyDescent="0.25">
      <c r="A11" s="43" t="s">
        <v>9</v>
      </c>
      <c r="B11" s="173">
        <v>750</v>
      </c>
      <c r="C11" s="56">
        <v>746</v>
      </c>
      <c r="D11" s="479">
        <v>0.53619302949061665</v>
      </c>
      <c r="E11" s="173">
        <v>675</v>
      </c>
      <c r="F11" s="56" t="s">
        <v>115</v>
      </c>
      <c r="G11" s="481" t="s">
        <v>115</v>
      </c>
      <c r="H11" s="123">
        <v>710</v>
      </c>
      <c r="I11" s="56">
        <v>698</v>
      </c>
      <c r="J11" s="481">
        <v>1.7191977077363898</v>
      </c>
    </row>
    <row r="12" spans="1:10" ht="15" x14ac:dyDescent="0.25">
      <c r="A12" s="43" t="s">
        <v>10</v>
      </c>
      <c r="B12" s="173">
        <v>792.98</v>
      </c>
      <c r="C12" s="56">
        <v>806.67</v>
      </c>
      <c r="D12" s="479">
        <v>-1.6971004252048474</v>
      </c>
      <c r="E12" s="173">
        <v>581.52</v>
      </c>
      <c r="F12" s="56">
        <v>584.29</v>
      </c>
      <c r="G12" s="481">
        <v>-0.47407965222748666</v>
      </c>
      <c r="H12" s="123">
        <v>739.88</v>
      </c>
      <c r="I12" s="56">
        <v>756.11</v>
      </c>
      <c r="J12" s="481">
        <v>-2.1465130734945999</v>
      </c>
    </row>
    <row r="13" spans="1:10" ht="15" x14ac:dyDescent="0.25">
      <c r="A13" s="43" t="s">
        <v>11</v>
      </c>
      <c r="B13" s="173">
        <v>774</v>
      </c>
      <c r="C13" s="56">
        <v>774</v>
      </c>
      <c r="D13" s="479">
        <v>0</v>
      </c>
      <c r="E13" s="173">
        <v>700</v>
      </c>
      <c r="F13" s="56">
        <v>700</v>
      </c>
      <c r="G13" s="481">
        <v>0</v>
      </c>
      <c r="H13" s="123">
        <v>723.75</v>
      </c>
      <c r="I13" s="56">
        <v>723.75</v>
      </c>
      <c r="J13" s="481">
        <v>0</v>
      </c>
    </row>
    <row r="14" spans="1:10" ht="15" x14ac:dyDescent="0.25">
      <c r="A14" s="43" t="s">
        <v>13</v>
      </c>
      <c r="B14" s="173">
        <v>787.5</v>
      </c>
      <c r="C14" s="56">
        <v>787.5</v>
      </c>
      <c r="D14" s="479">
        <v>0</v>
      </c>
      <c r="E14" s="173">
        <v>537.5</v>
      </c>
      <c r="F14" s="56">
        <v>508.33</v>
      </c>
      <c r="G14" s="481">
        <v>5.7383982845789188</v>
      </c>
      <c r="H14" s="123">
        <v>725</v>
      </c>
      <c r="I14" s="56">
        <v>687.5</v>
      </c>
      <c r="J14" s="481">
        <v>5.4545454545454541</v>
      </c>
    </row>
    <row r="15" spans="1:10" ht="15" x14ac:dyDescent="0.25">
      <c r="A15" s="43" t="s">
        <v>37</v>
      </c>
      <c r="B15" s="173" t="s">
        <v>115</v>
      </c>
      <c r="C15" s="56" t="s">
        <v>115</v>
      </c>
      <c r="D15" s="479" t="s">
        <v>115</v>
      </c>
      <c r="E15" s="173" t="s">
        <v>115</v>
      </c>
      <c r="F15" s="56" t="s">
        <v>115</v>
      </c>
      <c r="G15" s="481" t="s">
        <v>115</v>
      </c>
      <c r="H15" s="123" t="s">
        <v>115</v>
      </c>
      <c r="I15" s="56" t="s">
        <v>115</v>
      </c>
      <c r="J15" s="481" t="s">
        <v>115</v>
      </c>
    </row>
    <row r="16" spans="1:10" ht="15" x14ac:dyDescent="0.25">
      <c r="A16" s="43" t="s">
        <v>16</v>
      </c>
      <c r="B16" s="173">
        <v>800</v>
      </c>
      <c r="C16" s="56">
        <v>900</v>
      </c>
      <c r="D16" s="479">
        <v>-11.111111111111111</v>
      </c>
      <c r="E16" s="173">
        <v>550</v>
      </c>
      <c r="F16" s="56" t="s">
        <v>115</v>
      </c>
      <c r="G16" s="481" t="s">
        <v>115</v>
      </c>
      <c r="H16" s="123">
        <v>752</v>
      </c>
      <c r="I16" s="56">
        <v>800</v>
      </c>
      <c r="J16" s="481">
        <v>-6</v>
      </c>
    </row>
    <row r="17" spans="1:10" ht="15" x14ac:dyDescent="0.25">
      <c r="A17" s="43" t="s">
        <v>19</v>
      </c>
      <c r="B17" s="173">
        <v>670</v>
      </c>
      <c r="C17" s="56">
        <v>600</v>
      </c>
      <c r="D17" s="479">
        <v>11.666666666666666</v>
      </c>
      <c r="E17" s="173">
        <v>550</v>
      </c>
      <c r="F17" s="56">
        <v>550</v>
      </c>
      <c r="G17" s="481">
        <v>0</v>
      </c>
      <c r="H17" s="123">
        <v>600</v>
      </c>
      <c r="I17" s="56">
        <v>600</v>
      </c>
      <c r="J17" s="481">
        <v>0</v>
      </c>
    </row>
    <row r="18" spans="1:10" ht="15" x14ac:dyDescent="0.25">
      <c r="A18" s="43" t="s">
        <v>20</v>
      </c>
      <c r="B18" s="173">
        <v>750</v>
      </c>
      <c r="C18" s="56">
        <v>750</v>
      </c>
      <c r="D18" s="479">
        <v>0</v>
      </c>
      <c r="E18" s="173" t="s">
        <v>115</v>
      </c>
      <c r="F18" s="56" t="s">
        <v>115</v>
      </c>
      <c r="G18" s="481" t="s">
        <v>115</v>
      </c>
      <c r="H18" s="123" t="s">
        <v>115</v>
      </c>
      <c r="I18" s="56" t="s">
        <v>115</v>
      </c>
      <c r="J18" s="481" t="s">
        <v>115</v>
      </c>
    </row>
    <row r="19" spans="1:10" ht="15" x14ac:dyDescent="0.25">
      <c r="A19" s="43" t="s">
        <v>21</v>
      </c>
      <c r="B19" s="173">
        <v>776</v>
      </c>
      <c r="C19" s="56">
        <v>757.5</v>
      </c>
      <c r="D19" s="479">
        <v>2.442244224422442</v>
      </c>
      <c r="E19" s="173">
        <v>570</v>
      </c>
      <c r="F19" s="56">
        <v>550</v>
      </c>
      <c r="G19" s="481">
        <v>3.6363636363636362</v>
      </c>
      <c r="H19" s="123">
        <v>692</v>
      </c>
      <c r="I19" s="56">
        <v>687.5</v>
      </c>
      <c r="J19" s="481">
        <v>0.65454545454545454</v>
      </c>
    </row>
    <row r="20" spans="1:10" ht="15.75" thickBot="1" x14ac:dyDescent="0.3">
      <c r="A20" s="44" t="s">
        <v>41</v>
      </c>
      <c r="B20" s="174">
        <v>800</v>
      </c>
      <c r="C20" s="175">
        <v>800</v>
      </c>
      <c r="D20" s="480">
        <v>0</v>
      </c>
      <c r="E20" s="174" t="s">
        <v>115</v>
      </c>
      <c r="F20" s="175" t="s">
        <v>115</v>
      </c>
      <c r="G20" s="482" t="s">
        <v>115</v>
      </c>
      <c r="H20" s="200" t="s">
        <v>115</v>
      </c>
      <c r="I20" s="175" t="s">
        <v>115</v>
      </c>
      <c r="J20" s="482" t="s">
        <v>115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59</v>
      </c>
      <c r="C22" s="38"/>
      <c r="D22" s="195"/>
      <c r="E22" s="37" t="s">
        <v>60</v>
      </c>
      <c r="F22" s="38"/>
      <c r="G22" s="187"/>
      <c r="H22" s="198" t="s">
        <v>61</v>
      </c>
      <c r="I22" s="38"/>
      <c r="J22" s="187"/>
    </row>
    <row r="23" spans="1:10" ht="14.25" x14ac:dyDescent="0.2">
      <c r="A23" s="39" t="s">
        <v>54</v>
      </c>
      <c r="B23" s="40" t="s">
        <v>62</v>
      </c>
      <c r="C23" s="40"/>
      <c r="D23" s="196" t="s">
        <v>63</v>
      </c>
      <c r="E23" s="201" t="s">
        <v>62</v>
      </c>
      <c r="F23" s="40"/>
      <c r="G23" s="188" t="s">
        <v>63</v>
      </c>
      <c r="H23" s="199" t="s">
        <v>62</v>
      </c>
      <c r="I23" s="40"/>
      <c r="J23" s="188" t="s">
        <v>63</v>
      </c>
    </row>
    <row r="24" spans="1:10" ht="30" x14ac:dyDescent="0.25">
      <c r="A24" s="41"/>
      <c r="B24" s="523" t="s">
        <v>427</v>
      </c>
      <c r="C24" s="524" t="s">
        <v>420</v>
      </c>
      <c r="D24" s="197" t="s">
        <v>64</v>
      </c>
      <c r="E24" s="523" t="s">
        <v>427</v>
      </c>
      <c r="F24" s="524" t="s">
        <v>420</v>
      </c>
      <c r="G24" s="189" t="s">
        <v>64</v>
      </c>
      <c r="H24" s="523" t="s">
        <v>427</v>
      </c>
      <c r="I24" s="524" t="s">
        <v>420</v>
      </c>
      <c r="J24" s="189" t="s">
        <v>64</v>
      </c>
    </row>
    <row r="25" spans="1:10" ht="15" x14ac:dyDescent="0.25">
      <c r="A25" s="43" t="s">
        <v>65</v>
      </c>
      <c r="B25" s="173" t="s">
        <v>115</v>
      </c>
      <c r="C25" s="56" t="s">
        <v>115</v>
      </c>
      <c r="D25" s="479" t="s">
        <v>115</v>
      </c>
      <c r="E25" s="173" t="s">
        <v>115</v>
      </c>
      <c r="F25" s="56" t="s">
        <v>115</v>
      </c>
      <c r="G25" s="190" t="s">
        <v>115</v>
      </c>
      <c r="H25" s="123" t="s">
        <v>115</v>
      </c>
      <c r="I25" s="56" t="s">
        <v>115</v>
      </c>
      <c r="J25" s="190" t="s">
        <v>115</v>
      </c>
    </row>
    <row r="26" spans="1:10" ht="15" x14ac:dyDescent="0.25">
      <c r="A26" s="43" t="s">
        <v>1</v>
      </c>
      <c r="B26" s="173" t="s">
        <v>115</v>
      </c>
      <c r="C26" s="56" t="s">
        <v>115</v>
      </c>
      <c r="D26" s="479" t="s">
        <v>115</v>
      </c>
      <c r="E26" s="173">
        <v>780</v>
      </c>
      <c r="F26" s="56">
        <v>790</v>
      </c>
      <c r="G26" s="481">
        <v>-1.2658227848101267</v>
      </c>
      <c r="H26" s="123">
        <v>683.33</v>
      </c>
      <c r="I26" s="56">
        <v>683.33</v>
      </c>
      <c r="J26" s="481">
        <v>0</v>
      </c>
    </row>
    <row r="27" spans="1:10" ht="15" x14ac:dyDescent="0.25">
      <c r="A27" s="43" t="s">
        <v>7</v>
      </c>
      <c r="B27" s="173">
        <v>900</v>
      </c>
      <c r="C27" s="56">
        <v>900</v>
      </c>
      <c r="D27" s="479">
        <v>0</v>
      </c>
      <c r="E27" s="173">
        <v>600</v>
      </c>
      <c r="F27" s="56">
        <v>600</v>
      </c>
      <c r="G27" s="481">
        <v>0</v>
      </c>
      <c r="H27" s="123">
        <v>691.67</v>
      </c>
      <c r="I27" s="56">
        <v>662.5</v>
      </c>
      <c r="J27" s="481">
        <v>4.4030188679245219</v>
      </c>
    </row>
    <row r="28" spans="1:10" ht="15" x14ac:dyDescent="0.25">
      <c r="A28" s="43" t="s">
        <v>8</v>
      </c>
      <c r="B28" s="173" t="s">
        <v>115</v>
      </c>
      <c r="C28" s="56" t="s">
        <v>115</v>
      </c>
      <c r="D28" s="479" t="s">
        <v>115</v>
      </c>
      <c r="E28" s="173" t="s">
        <v>115</v>
      </c>
      <c r="F28" s="56" t="s">
        <v>115</v>
      </c>
      <c r="G28" s="481" t="s">
        <v>115</v>
      </c>
      <c r="H28" s="123" t="s">
        <v>115</v>
      </c>
      <c r="I28" s="56" t="s">
        <v>115</v>
      </c>
      <c r="J28" s="481" t="s">
        <v>115</v>
      </c>
    </row>
    <row r="29" spans="1:10" ht="15" x14ac:dyDescent="0.25">
      <c r="A29" s="43" t="s">
        <v>3</v>
      </c>
      <c r="B29" s="173">
        <v>890</v>
      </c>
      <c r="C29" s="56">
        <v>1000</v>
      </c>
      <c r="D29" s="479">
        <v>-11</v>
      </c>
      <c r="E29" s="173">
        <v>640</v>
      </c>
      <c r="F29" s="56" t="s">
        <v>115</v>
      </c>
      <c r="G29" s="481" t="s">
        <v>115</v>
      </c>
      <c r="H29" s="123">
        <v>685.71</v>
      </c>
      <c r="I29" s="56">
        <v>700</v>
      </c>
      <c r="J29" s="481">
        <v>-2.0414285714285665</v>
      </c>
    </row>
    <row r="30" spans="1:10" ht="15" x14ac:dyDescent="0.25">
      <c r="A30" s="43" t="s">
        <v>9</v>
      </c>
      <c r="B30" s="173">
        <v>831.25</v>
      </c>
      <c r="C30" s="56">
        <v>800</v>
      </c>
      <c r="D30" s="479">
        <v>3.90625</v>
      </c>
      <c r="E30" s="173">
        <v>643.33000000000004</v>
      </c>
      <c r="F30" s="56">
        <v>610</v>
      </c>
      <c r="G30" s="481">
        <v>5.4639344262295149</v>
      </c>
      <c r="H30" s="123">
        <v>715</v>
      </c>
      <c r="I30" s="56">
        <v>650</v>
      </c>
      <c r="J30" s="481">
        <v>10</v>
      </c>
    </row>
    <row r="31" spans="1:10" ht="15" x14ac:dyDescent="0.25">
      <c r="A31" s="43" t="s">
        <v>10</v>
      </c>
      <c r="B31" s="173">
        <v>887.29</v>
      </c>
      <c r="C31" s="56">
        <v>892.5</v>
      </c>
      <c r="D31" s="479">
        <v>-0.58375350140056426</v>
      </c>
      <c r="E31" s="173">
        <v>614.30999999999995</v>
      </c>
      <c r="F31" s="56">
        <v>596.11</v>
      </c>
      <c r="G31" s="481">
        <v>3.0531277784301438</v>
      </c>
      <c r="H31" s="123">
        <v>680.77</v>
      </c>
      <c r="I31" s="56">
        <v>688.75</v>
      </c>
      <c r="J31" s="481">
        <v>-1.1586206896551752</v>
      </c>
    </row>
    <row r="32" spans="1:10" ht="15" x14ac:dyDescent="0.25">
      <c r="A32" s="43" t="s">
        <v>11</v>
      </c>
      <c r="B32" s="173">
        <v>866.67</v>
      </c>
      <c r="C32" s="56">
        <v>866.67</v>
      </c>
      <c r="D32" s="479">
        <v>0</v>
      </c>
      <c r="E32" s="173">
        <v>595</v>
      </c>
      <c r="F32" s="56">
        <v>595</v>
      </c>
      <c r="G32" s="481">
        <v>0</v>
      </c>
      <c r="H32" s="123">
        <v>700</v>
      </c>
      <c r="I32" s="56">
        <v>700</v>
      </c>
      <c r="J32" s="481">
        <v>0</v>
      </c>
    </row>
    <row r="33" spans="1:10" ht="15" x14ac:dyDescent="0.25">
      <c r="A33" s="43" t="s">
        <v>13</v>
      </c>
      <c r="B33" s="173" t="s">
        <v>115</v>
      </c>
      <c r="C33" s="56" t="s">
        <v>115</v>
      </c>
      <c r="D33" s="479" t="s">
        <v>115</v>
      </c>
      <c r="E33" s="173">
        <v>575</v>
      </c>
      <c r="F33" s="56">
        <v>550</v>
      </c>
      <c r="G33" s="481">
        <v>4.5454545454545459</v>
      </c>
      <c r="H33" s="123">
        <v>655</v>
      </c>
      <c r="I33" s="56">
        <v>612.5</v>
      </c>
      <c r="J33" s="481">
        <v>6.9387755102040813</v>
      </c>
    </row>
    <row r="34" spans="1:10" ht="15" x14ac:dyDescent="0.25">
      <c r="A34" s="43" t="s">
        <v>37</v>
      </c>
      <c r="B34" s="173" t="s">
        <v>115</v>
      </c>
      <c r="C34" s="56" t="s">
        <v>115</v>
      </c>
      <c r="D34" s="479" t="s">
        <v>115</v>
      </c>
      <c r="E34" s="173" t="s">
        <v>115</v>
      </c>
      <c r="F34" s="56" t="s">
        <v>115</v>
      </c>
      <c r="G34" s="481" t="s">
        <v>115</v>
      </c>
      <c r="H34" s="123" t="s">
        <v>115</v>
      </c>
      <c r="I34" s="56" t="s">
        <v>115</v>
      </c>
      <c r="J34" s="481" t="s">
        <v>115</v>
      </c>
    </row>
    <row r="35" spans="1:10" ht="15" x14ac:dyDescent="0.25">
      <c r="A35" s="43" t="s">
        <v>16</v>
      </c>
      <c r="B35" s="173">
        <v>850</v>
      </c>
      <c r="C35" s="56">
        <v>900</v>
      </c>
      <c r="D35" s="479">
        <v>-5.5555555555555554</v>
      </c>
      <c r="E35" s="173">
        <v>706.6</v>
      </c>
      <c r="F35" s="56">
        <v>875</v>
      </c>
      <c r="G35" s="481">
        <v>-19.245714285714282</v>
      </c>
      <c r="H35" s="123">
        <v>625</v>
      </c>
      <c r="I35" s="56" t="s">
        <v>115</v>
      </c>
      <c r="J35" s="481" t="s">
        <v>115</v>
      </c>
    </row>
    <row r="36" spans="1:10" ht="15" x14ac:dyDescent="0.25">
      <c r="A36" s="43" t="s">
        <v>19</v>
      </c>
      <c r="B36" s="173" t="s">
        <v>115</v>
      </c>
      <c r="C36" s="56" t="s">
        <v>115</v>
      </c>
      <c r="D36" s="479" t="s">
        <v>115</v>
      </c>
      <c r="E36" s="173">
        <v>550</v>
      </c>
      <c r="F36" s="56">
        <v>550</v>
      </c>
      <c r="G36" s="481">
        <v>0</v>
      </c>
      <c r="H36" s="123">
        <v>600</v>
      </c>
      <c r="I36" s="56">
        <v>600</v>
      </c>
      <c r="J36" s="481">
        <v>0</v>
      </c>
    </row>
    <row r="37" spans="1:10" ht="15" x14ac:dyDescent="0.25">
      <c r="A37" s="43" t="s">
        <v>20</v>
      </c>
      <c r="B37" s="173" t="s">
        <v>115</v>
      </c>
      <c r="C37" s="56" t="s">
        <v>115</v>
      </c>
      <c r="D37" s="479" t="s">
        <v>115</v>
      </c>
      <c r="E37" s="173">
        <v>620</v>
      </c>
      <c r="F37" s="56">
        <v>620</v>
      </c>
      <c r="G37" s="481">
        <v>0</v>
      </c>
      <c r="H37" s="123">
        <v>650</v>
      </c>
      <c r="I37" s="56">
        <v>650</v>
      </c>
      <c r="J37" s="481">
        <v>0</v>
      </c>
    </row>
    <row r="38" spans="1:10" ht="15" x14ac:dyDescent="0.25">
      <c r="A38" s="43" t="s">
        <v>21</v>
      </c>
      <c r="B38" s="173">
        <v>700</v>
      </c>
      <c r="C38" s="56">
        <v>700</v>
      </c>
      <c r="D38" s="479">
        <v>0</v>
      </c>
      <c r="E38" s="173">
        <v>450</v>
      </c>
      <c r="F38" s="56">
        <v>480</v>
      </c>
      <c r="G38" s="481">
        <v>-6.25</v>
      </c>
      <c r="H38" s="123">
        <v>680</v>
      </c>
      <c r="I38" s="56">
        <v>670</v>
      </c>
      <c r="J38" s="481">
        <v>1.4925373134328357</v>
      </c>
    </row>
    <row r="39" spans="1:10" ht="15.75" thickBot="1" x14ac:dyDescent="0.3">
      <c r="A39" s="44" t="s">
        <v>41</v>
      </c>
      <c r="B39" s="174" t="s">
        <v>115</v>
      </c>
      <c r="C39" s="175" t="s">
        <v>115</v>
      </c>
      <c r="D39" s="480" t="s">
        <v>115</v>
      </c>
      <c r="E39" s="174">
        <v>700</v>
      </c>
      <c r="F39" s="175">
        <v>700</v>
      </c>
      <c r="G39" s="482">
        <v>0</v>
      </c>
      <c r="H39" s="200">
        <v>700</v>
      </c>
      <c r="I39" s="175">
        <v>700</v>
      </c>
      <c r="J39" s="482">
        <v>0</v>
      </c>
    </row>
    <row r="40" spans="1:10" ht="15.75" x14ac:dyDescent="0.25">
      <c r="A40" s="35" t="s">
        <v>144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K37" sqref="K37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428</v>
      </c>
      <c r="B1" s="9"/>
      <c r="C1" s="9"/>
      <c r="D1" s="9"/>
      <c r="E1" s="9"/>
      <c r="F1" s="243"/>
    </row>
    <row r="2" spans="1:20" ht="15.75" x14ac:dyDescent="0.25">
      <c r="A2" s="2" t="s">
        <v>120</v>
      </c>
    </row>
    <row r="3" spans="1:20" ht="15.75" x14ac:dyDescent="0.25">
      <c r="A3" s="172"/>
      <c r="B3" s="172"/>
      <c r="C3" s="50" t="s">
        <v>56</v>
      </c>
      <c r="D3" s="50"/>
      <c r="E3" s="51"/>
      <c r="F3" s="50" t="s">
        <v>57</v>
      </c>
      <c r="G3" s="51"/>
      <c r="H3" s="51"/>
      <c r="I3" s="50" t="s">
        <v>58</v>
      </c>
      <c r="J3" s="51"/>
      <c r="K3" s="51"/>
      <c r="L3" s="50" t="s">
        <v>59</v>
      </c>
      <c r="M3" s="51"/>
      <c r="N3" s="51"/>
      <c r="O3" s="50" t="s">
        <v>60</v>
      </c>
      <c r="P3" s="51"/>
      <c r="Q3" s="51"/>
      <c r="R3" s="50" t="s">
        <v>61</v>
      </c>
      <c r="S3" s="51"/>
      <c r="T3" s="51"/>
    </row>
    <row r="4" spans="1:20" ht="14.25" x14ac:dyDescent="0.2">
      <c r="A4" s="111" t="s">
        <v>54</v>
      </c>
      <c r="B4" s="111" t="s">
        <v>55</v>
      </c>
      <c r="C4" s="40" t="s">
        <v>62</v>
      </c>
      <c r="D4" s="40"/>
      <c r="E4" s="52" t="s">
        <v>63</v>
      </c>
      <c r="F4" s="40" t="s">
        <v>62</v>
      </c>
      <c r="G4" s="40"/>
      <c r="H4" s="52" t="s">
        <v>63</v>
      </c>
      <c r="I4" s="40" t="s">
        <v>62</v>
      </c>
      <c r="J4" s="40"/>
      <c r="K4" s="52" t="s">
        <v>63</v>
      </c>
      <c r="L4" s="40" t="s">
        <v>62</v>
      </c>
      <c r="M4" s="40"/>
      <c r="N4" s="52" t="s">
        <v>63</v>
      </c>
      <c r="O4" s="40" t="s">
        <v>62</v>
      </c>
      <c r="P4" s="40"/>
      <c r="Q4" s="52" t="s">
        <v>63</v>
      </c>
      <c r="R4" s="40" t="s">
        <v>62</v>
      </c>
      <c r="S4" s="40"/>
      <c r="T4" s="52" t="s">
        <v>63</v>
      </c>
    </row>
    <row r="5" spans="1:20" ht="28.5" x14ac:dyDescent="0.2">
      <c r="A5" s="53"/>
      <c r="B5" s="53"/>
      <c r="C5" s="359" t="s">
        <v>427</v>
      </c>
      <c r="D5" s="42" t="s">
        <v>420</v>
      </c>
      <c r="E5" s="54" t="s">
        <v>64</v>
      </c>
      <c r="F5" s="359" t="s">
        <v>427</v>
      </c>
      <c r="G5" s="42" t="s">
        <v>420</v>
      </c>
      <c r="H5" s="54" t="s">
        <v>64</v>
      </c>
      <c r="I5" s="359" t="s">
        <v>427</v>
      </c>
      <c r="J5" s="42" t="s">
        <v>420</v>
      </c>
      <c r="K5" s="54" t="s">
        <v>64</v>
      </c>
      <c r="L5" s="359" t="s">
        <v>427</v>
      </c>
      <c r="M5" s="42" t="s">
        <v>420</v>
      </c>
      <c r="N5" s="54" t="s">
        <v>64</v>
      </c>
      <c r="O5" s="359" t="s">
        <v>427</v>
      </c>
      <c r="P5" s="42" t="s">
        <v>420</v>
      </c>
      <c r="Q5" s="54" t="s">
        <v>64</v>
      </c>
      <c r="R5" s="359" t="s">
        <v>427</v>
      </c>
      <c r="S5" s="42" t="s">
        <v>420</v>
      </c>
      <c r="T5" s="54" t="s">
        <v>64</v>
      </c>
    </row>
    <row r="6" spans="1:20" ht="15" x14ac:dyDescent="0.25">
      <c r="A6" s="55" t="s">
        <v>65</v>
      </c>
      <c r="B6" s="55" t="s">
        <v>180</v>
      </c>
      <c r="C6" s="56" t="s">
        <v>115</v>
      </c>
      <c r="D6" s="56" t="s">
        <v>115</v>
      </c>
      <c r="E6" s="57" t="s">
        <v>115</v>
      </c>
      <c r="F6" s="55" t="s">
        <v>115</v>
      </c>
      <c r="G6" s="55" t="s">
        <v>115</v>
      </c>
      <c r="H6" s="57" t="s">
        <v>115</v>
      </c>
      <c r="I6" s="56" t="s">
        <v>115</v>
      </c>
      <c r="J6" s="56" t="s">
        <v>115</v>
      </c>
      <c r="K6" s="57" t="s">
        <v>115</v>
      </c>
      <c r="L6" s="56" t="s">
        <v>115</v>
      </c>
      <c r="M6" s="56" t="s">
        <v>115</v>
      </c>
      <c r="N6" s="57" t="s">
        <v>115</v>
      </c>
      <c r="O6" s="56" t="s">
        <v>115</v>
      </c>
      <c r="P6" s="56" t="s">
        <v>115</v>
      </c>
      <c r="Q6" s="57" t="s">
        <v>115</v>
      </c>
      <c r="R6" s="56" t="s">
        <v>115</v>
      </c>
      <c r="S6" s="56" t="s">
        <v>115</v>
      </c>
      <c r="T6" s="57" t="s">
        <v>115</v>
      </c>
    </row>
    <row r="7" spans="1:20" ht="15" x14ac:dyDescent="0.25">
      <c r="A7" s="55" t="s">
        <v>65</v>
      </c>
      <c r="B7" s="55" t="s">
        <v>181</v>
      </c>
      <c r="C7" s="56" t="s">
        <v>115</v>
      </c>
      <c r="D7" s="56" t="s">
        <v>115</v>
      </c>
      <c r="E7" s="57" t="s">
        <v>115</v>
      </c>
      <c r="F7" s="55" t="s">
        <v>115</v>
      </c>
      <c r="G7" s="55" t="s">
        <v>115</v>
      </c>
      <c r="H7" s="57" t="s">
        <v>115</v>
      </c>
      <c r="I7" s="56" t="s">
        <v>115</v>
      </c>
      <c r="J7" s="56" t="s">
        <v>115</v>
      </c>
      <c r="K7" s="57" t="s">
        <v>115</v>
      </c>
      <c r="L7" s="56" t="s">
        <v>115</v>
      </c>
      <c r="M7" s="56" t="s">
        <v>115</v>
      </c>
      <c r="N7" s="57" t="s">
        <v>115</v>
      </c>
      <c r="O7" s="56" t="s">
        <v>115</v>
      </c>
      <c r="P7" s="56" t="s">
        <v>115</v>
      </c>
      <c r="Q7" s="57" t="s">
        <v>115</v>
      </c>
      <c r="R7" s="56" t="s">
        <v>115</v>
      </c>
      <c r="S7" s="56" t="s">
        <v>115</v>
      </c>
      <c r="T7" s="57" t="s">
        <v>115</v>
      </c>
    </row>
    <row r="8" spans="1:20" ht="15" x14ac:dyDescent="0.25">
      <c r="A8" s="55" t="s">
        <v>65</v>
      </c>
      <c r="B8" s="55" t="s">
        <v>182</v>
      </c>
      <c r="C8" s="56" t="s">
        <v>115</v>
      </c>
      <c r="D8" s="56" t="s">
        <v>115</v>
      </c>
      <c r="E8" s="57" t="s">
        <v>115</v>
      </c>
      <c r="F8" s="55" t="s">
        <v>115</v>
      </c>
      <c r="G8" s="55" t="s">
        <v>115</v>
      </c>
      <c r="H8" s="57" t="s">
        <v>115</v>
      </c>
      <c r="I8" s="56" t="s">
        <v>115</v>
      </c>
      <c r="J8" s="56" t="s">
        <v>115</v>
      </c>
      <c r="K8" s="57" t="s">
        <v>115</v>
      </c>
      <c r="L8" s="56" t="s">
        <v>115</v>
      </c>
      <c r="M8" s="56" t="s">
        <v>115</v>
      </c>
      <c r="N8" s="57" t="s">
        <v>115</v>
      </c>
      <c r="O8" s="56" t="s">
        <v>115</v>
      </c>
      <c r="P8" s="56" t="s">
        <v>115</v>
      </c>
      <c r="Q8" s="57" t="s">
        <v>115</v>
      </c>
      <c r="R8" s="56" t="s">
        <v>115</v>
      </c>
      <c r="S8" s="56" t="s">
        <v>115</v>
      </c>
      <c r="T8" s="57" t="s">
        <v>115</v>
      </c>
    </row>
    <row r="9" spans="1:20" ht="15" x14ac:dyDescent="0.25">
      <c r="A9" s="55" t="s">
        <v>65</v>
      </c>
      <c r="B9" s="55" t="s">
        <v>66</v>
      </c>
      <c r="C9" s="56" t="s">
        <v>115</v>
      </c>
      <c r="D9" s="56" t="s">
        <v>115</v>
      </c>
      <c r="E9" s="57" t="s">
        <v>115</v>
      </c>
      <c r="F9" s="55" t="s">
        <v>115</v>
      </c>
      <c r="G9" s="55" t="s">
        <v>115</v>
      </c>
      <c r="H9" s="57" t="s">
        <v>115</v>
      </c>
      <c r="I9" s="56" t="s">
        <v>115</v>
      </c>
      <c r="J9" s="56" t="s">
        <v>115</v>
      </c>
      <c r="K9" s="57" t="s">
        <v>115</v>
      </c>
      <c r="L9" s="56" t="s">
        <v>115</v>
      </c>
      <c r="M9" s="56" t="s">
        <v>115</v>
      </c>
      <c r="N9" s="57" t="s">
        <v>115</v>
      </c>
      <c r="O9" s="56" t="s">
        <v>115</v>
      </c>
      <c r="P9" s="56" t="s">
        <v>115</v>
      </c>
      <c r="Q9" s="57" t="s">
        <v>115</v>
      </c>
      <c r="R9" s="56" t="s">
        <v>115</v>
      </c>
      <c r="S9" s="56" t="s">
        <v>115</v>
      </c>
      <c r="T9" s="57" t="s">
        <v>115</v>
      </c>
    </row>
    <row r="10" spans="1:20" ht="15" x14ac:dyDescent="0.25">
      <c r="A10" s="55" t="s">
        <v>65</v>
      </c>
      <c r="B10" s="55" t="s">
        <v>183</v>
      </c>
      <c r="C10" s="56" t="s">
        <v>115</v>
      </c>
      <c r="D10" s="56" t="s">
        <v>115</v>
      </c>
      <c r="E10" s="57" t="s">
        <v>115</v>
      </c>
      <c r="F10" s="55" t="s">
        <v>115</v>
      </c>
      <c r="G10" s="55" t="s">
        <v>115</v>
      </c>
      <c r="H10" s="57" t="s">
        <v>115</v>
      </c>
      <c r="I10" s="56" t="s">
        <v>115</v>
      </c>
      <c r="J10" s="56" t="s">
        <v>115</v>
      </c>
      <c r="K10" s="57" t="s">
        <v>115</v>
      </c>
      <c r="L10" s="56" t="s">
        <v>115</v>
      </c>
      <c r="M10" s="56" t="s">
        <v>115</v>
      </c>
      <c r="N10" s="57" t="s">
        <v>115</v>
      </c>
      <c r="O10" s="56" t="s">
        <v>115</v>
      </c>
      <c r="P10" s="56" t="s">
        <v>115</v>
      </c>
      <c r="Q10" s="57" t="s">
        <v>115</v>
      </c>
      <c r="R10" s="56" t="s">
        <v>115</v>
      </c>
      <c r="S10" s="56" t="s">
        <v>115</v>
      </c>
      <c r="T10" s="57" t="s">
        <v>115</v>
      </c>
    </row>
    <row r="11" spans="1:20" ht="15" x14ac:dyDescent="0.25">
      <c r="A11" s="55" t="s">
        <v>1</v>
      </c>
      <c r="B11" s="55" t="s">
        <v>159</v>
      </c>
      <c r="C11" s="56">
        <v>700</v>
      </c>
      <c r="D11" s="56">
        <v>700</v>
      </c>
      <c r="E11" s="57">
        <v>0</v>
      </c>
      <c r="F11" s="55" t="s">
        <v>115</v>
      </c>
      <c r="G11" s="55" t="s">
        <v>115</v>
      </c>
      <c r="H11" s="57" t="s">
        <v>115</v>
      </c>
      <c r="I11" s="56" t="s">
        <v>115</v>
      </c>
      <c r="J11" s="56" t="s">
        <v>115</v>
      </c>
      <c r="K11" s="57" t="s">
        <v>115</v>
      </c>
      <c r="L11" s="56" t="s">
        <v>115</v>
      </c>
      <c r="M11" s="56" t="s">
        <v>115</v>
      </c>
      <c r="N11" s="57" t="s">
        <v>115</v>
      </c>
      <c r="O11" s="56" t="s">
        <v>115</v>
      </c>
      <c r="P11" s="56" t="s">
        <v>115</v>
      </c>
      <c r="Q11" s="57" t="s">
        <v>115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154</v>
      </c>
      <c r="C12" s="56">
        <v>800</v>
      </c>
      <c r="D12" s="56">
        <v>817</v>
      </c>
      <c r="E12" s="57">
        <v>-2.0807833537331701</v>
      </c>
      <c r="F12" s="55" t="s">
        <v>115</v>
      </c>
      <c r="G12" s="55" t="s">
        <v>115</v>
      </c>
      <c r="H12" s="57" t="s">
        <v>115</v>
      </c>
      <c r="I12" s="56">
        <v>800</v>
      </c>
      <c r="J12" s="56">
        <v>800</v>
      </c>
      <c r="K12" s="57">
        <v>0</v>
      </c>
      <c r="L12" s="56" t="s">
        <v>115</v>
      </c>
      <c r="M12" s="56" t="s">
        <v>115</v>
      </c>
      <c r="N12" s="57" t="s">
        <v>115</v>
      </c>
      <c r="O12" s="56">
        <v>780</v>
      </c>
      <c r="P12" s="56">
        <v>790</v>
      </c>
      <c r="Q12" s="57">
        <v>-1.2658227848101267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184</v>
      </c>
      <c r="C13" s="56" t="s">
        <v>115</v>
      </c>
      <c r="D13" s="56" t="s">
        <v>115</v>
      </c>
      <c r="E13" s="57" t="s">
        <v>115</v>
      </c>
      <c r="F13" s="55" t="s">
        <v>115</v>
      </c>
      <c r="G13" s="55" t="s">
        <v>115</v>
      </c>
      <c r="H13" s="57" t="s">
        <v>115</v>
      </c>
      <c r="I13" s="56" t="s">
        <v>115</v>
      </c>
      <c r="J13" s="56" t="s">
        <v>115</v>
      </c>
      <c r="K13" s="57" t="s">
        <v>115</v>
      </c>
      <c r="L13" s="56" t="s">
        <v>115</v>
      </c>
      <c r="M13" s="56" t="s">
        <v>115</v>
      </c>
      <c r="N13" s="57" t="s">
        <v>115</v>
      </c>
      <c r="O13" s="56" t="s">
        <v>115</v>
      </c>
      <c r="P13" s="56" t="s">
        <v>115</v>
      </c>
      <c r="Q13" s="57" t="s">
        <v>115</v>
      </c>
      <c r="R13" s="56" t="s">
        <v>115</v>
      </c>
      <c r="S13" s="56" t="s">
        <v>115</v>
      </c>
      <c r="T13" s="57" t="s">
        <v>115</v>
      </c>
    </row>
    <row r="14" spans="1:20" ht="15" x14ac:dyDescent="0.25">
      <c r="A14" s="55" t="s">
        <v>1</v>
      </c>
      <c r="B14" s="55" t="s">
        <v>185</v>
      </c>
      <c r="C14" s="56" t="s">
        <v>115</v>
      </c>
      <c r="D14" s="56" t="s">
        <v>115</v>
      </c>
      <c r="E14" s="57" t="s">
        <v>115</v>
      </c>
      <c r="F14" s="55" t="s">
        <v>115</v>
      </c>
      <c r="G14" s="55" t="s">
        <v>115</v>
      </c>
      <c r="H14" s="57" t="s">
        <v>115</v>
      </c>
      <c r="I14" s="56" t="s">
        <v>115</v>
      </c>
      <c r="J14" s="56" t="s">
        <v>115</v>
      </c>
      <c r="K14" s="57" t="s">
        <v>115</v>
      </c>
      <c r="L14" s="56" t="s">
        <v>115</v>
      </c>
      <c r="M14" s="56" t="s">
        <v>115</v>
      </c>
      <c r="N14" s="57" t="s">
        <v>115</v>
      </c>
      <c r="O14" s="56" t="s">
        <v>115</v>
      </c>
      <c r="P14" s="56" t="s">
        <v>115</v>
      </c>
      <c r="Q14" s="57" t="s">
        <v>115</v>
      </c>
      <c r="R14" s="56" t="s">
        <v>115</v>
      </c>
      <c r="S14" s="56" t="s">
        <v>115</v>
      </c>
      <c r="T14" s="57" t="s">
        <v>115</v>
      </c>
    </row>
    <row r="15" spans="1:20" ht="15" x14ac:dyDescent="0.25">
      <c r="A15" s="55" t="s">
        <v>1</v>
      </c>
      <c r="B15" s="55" t="s">
        <v>148</v>
      </c>
      <c r="C15" s="56" t="s">
        <v>115</v>
      </c>
      <c r="D15" s="56" t="s">
        <v>115</v>
      </c>
      <c r="E15" s="57" t="s">
        <v>115</v>
      </c>
      <c r="F15" s="55" t="s">
        <v>115</v>
      </c>
      <c r="G15" s="55" t="s">
        <v>115</v>
      </c>
      <c r="H15" s="57" t="s">
        <v>115</v>
      </c>
      <c r="I15" s="56" t="s">
        <v>115</v>
      </c>
      <c r="J15" s="56" t="s">
        <v>115</v>
      </c>
      <c r="K15" s="57" t="s">
        <v>115</v>
      </c>
      <c r="L15" s="56" t="s">
        <v>115</v>
      </c>
      <c r="M15" s="56" t="s">
        <v>115</v>
      </c>
      <c r="N15" s="57" t="s">
        <v>115</v>
      </c>
      <c r="O15" s="56" t="s">
        <v>115</v>
      </c>
      <c r="P15" s="56" t="s">
        <v>115</v>
      </c>
      <c r="Q15" s="57" t="s">
        <v>115</v>
      </c>
      <c r="R15" s="56" t="s">
        <v>115</v>
      </c>
      <c r="S15" s="56" t="s">
        <v>115</v>
      </c>
      <c r="T15" s="57" t="s">
        <v>115</v>
      </c>
    </row>
    <row r="16" spans="1:20" ht="15" x14ac:dyDescent="0.25">
      <c r="A16" s="55" t="s">
        <v>1</v>
      </c>
      <c r="B16" s="55" t="s">
        <v>186</v>
      </c>
      <c r="C16" s="56" t="s">
        <v>115</v>
      </c>
      <c r="D16" s="56" t="s">
        <v>115</v>
      </c>
      <c r="E16" s="57" t="s">
        <v>115</v>
      </c>
      <c r="F16" s="55" t="s">
        <v>115</v>
      </c>
      <c r="G16" s="55" t="s">
        <v>115</v>
      </c>
      <c r="H16" s="57" t="s">
        <v>115</v>
      </c>
      <c r="I16" s="56" t="s">
        <v>115</v>
      </c>
      <c r="J16" s="56" t="s">
        <v>115</v>
      </c>
      <c r="K16" s="57" t="s">
        <v>115</v>
      </c>
      <c r="L16" s="56" t="s">
        <v>115</v>
      </c>
      <c r="M16" s="56" t="s">
        <v>115</v>
      </c>
      <c r="N16" s="57" t="s">
        <v>115</v>
      </c>
      <c r="O16" s="56" t="s">
        <v>115</v>
      </c>
      <c r="P16" s="56" t="s">
        <v>115</v>
      </c>
      <c r="Q16" s="57" t="s">
        <v>115</v>
      </c>
      <c r="R16" s="56" t="s">
        <v>115</v>
      </c>
      <c r="S16" s="56" t="s">
        <v>115</v>
      </c>
      <c r="T16" s="57" t="s">
        <v>115</v>
      </c>
    </row>
    <row r="17" spans="1:20" ht="15" x14ac:dyDescent="0.25">
      <c r="A17" s="55" t="s">
        <v>1</v>
      </c>
      <c r="B17" s="55" t="s">
        <v>187</v>
      </c>
      <c r="C17" s="56" t="s">
        <v>115</v>
      </c>
      <c r="D17" s="56" t="s">
        <v>115</v>
      </c>
      <c r="E17" s="57" t="s">
        <v>115</v>
      </c>
      <c r="F17" s="55" t="s">
        <v>115</v>
      </c>
      <c r="G17" s="55" t="s">
        <v>115</v>
      </c>
      <c r="H17" s="57" t="s">
        <v>115</v>
      </c>
      <c r="I17" s="56" t="s">
        <v>115</v>
      </c>
      <c r="J17" s="56" t="s">
        <v>115</v>
      </c>
      <c r="K17" s="57" t="s">
        <v>115</v>
      </c>
      <c r="L17" s="56" t="s">
        <v>115</v>
      </c>
      <c r="M17" s="56" t="s">
        <v>115</v>
      </c>
      <c r="N17" s="57" t="s">
        <v>115</v>
      </c>
      <c r="O17" s="56" t="s">
        <v>115</v>
      </c>
      <c r="P17" s="56" t="s">
        <v>115</v>
      </c>
      <c r="Q17" s="57" t="s">
        <v>115</v>
      </c>
      <c r="R17" s="56" t="s">
        <v>115</v>
      </c>
      <c r="S17" s="56" t="s">
        <v>115</v>
      </c>
      <c r="T17" s="57" t="s">
        <v>115</v>
      </c>
    </row>
    <row r="18" spans="1:20" ht="15" x14ac:dyDescent="0.25">
      <c r="A18" s="55" t="s">
        <v>1</v>
      </c>
      <c r="B18" s="55" t="s">
        <v>2</v>
      </c>
      <c r="C18" s="56" t="s">
        <v>115</v>
      </c>
      <c r="D18" s="56" t="s">
        <v>115</v>
      </c>
      <c r="E18" s="57" t="s">
        <v>115</v>
      </c>
      <c r="F18" s="55" t="s">
        <v>115</v>
      </c>
      <c r="G18" s="55" t="s">
        <v>115</v>
      </c>
      <c r="H18" s="57" t="s">
        <v>115</v>
      </c>
      <c r="I18" s="56" t="s">
        <v>115</v>
      </c>
      <c r="J18" s="56" t="s">
        <v>115</v>
      </c>
      <c r="K18" s="57" t="s">
        <v>115</v>
      </c>
      <c r="L18" s="56" t="s">
        <v>115</v>
      </c>
      <c r="M18" s="56" t="s">
        <v>115</v>
      </c>
      <c r="N18" s="57" t="s">
        <v>115</v>
      </c>
      <c r="O18" s="56" t="s">
        <v>115</v>
      </c>
      <c r="P18" s="56" t="s">
        <v>115</v>
      </c>
      <c r="Q18" s="57" t="s">
        <v>115</v>
      </c>
      <c r="R18" s="56" t="s">
        <v>115</v>
      </c>
      <c r="S18" s="56" t="s">
        <v>115</v>
      </c>
      <c r="T18" s="57" t="s">
        <v>115</v>
      </c>
    </row>
    <row r="19" spans="1:20" ht="15" x14ac:dyDescent="0.25">
      <c r="A19" s="55" t="s">
        <v>1</v>
      </c>
      <c r="B19" s="55" t="s">
        <v>125</v>
      </c>
      <c r="C19" s="56">
        <v>800</v>
      </c>
      <c r="D19" s="56">
        <v>800</v>
      </c>
      <c r="E19" s="57">
        <v>0</v>
      </c>
      <c r="F19" s="55" t="s">
        <v>115</v>
      </c>
      <c r="G19" s="55" t="s">
        <v>115</v>
      </c>
      <c r="H19" s="57" t="s">
        <v>115</v>
      </c>
      <c r="I19" s="56">
        <v>700</v>
      </c>
      <c r="J19" s="56">
        <v>700</v>
      </c>
      <c r="K19" s="57">
        <v>0</v>
      </c>
      <c r="L19" s="56" t="s">
        <v>115</v>
      </c>
      <c r="M19" s="56" t="s">
        <v>115</v>
      </c>
      <c r="N19" s="57" t="s">
        <v>115</v>
      </c>
      <c r="O19" s="56" t="s">
        <v>115</v>
      </c>
      <c r="P19" s="56" t="s">
        <v>115</v>
      </c>
      <c r="Q19" s="57" t="s">
        <v>115</v>
      </c>
      <c r="R19" s="56">
        <v>750</v>
      </c>
      <c r="S19" s="56">
        <v>750</v>
      </c>
      <c r="T19" s="57">
        <v>0</v>
      </c>
    </row>
    <row r="20" spans="1:20" ht="15" x14ac:dyDescent="0.25">
      <c r="A20" s="55" t="s">
        <v>1</v>
      </c>
      <c r="B20" s="55" t="s">
        <v>188</v>
      </c>
      <c r="C20" s="56" t="s">
        <v>115</v>
      </c>
      <c r="D20" s="56" t="s">
        <v>115</v>
      </c>
      <c r="E20" s="57" t="s">
        <v>115</v>
      </c>
      <c r="F20" s="55" t="s">
        <v>115</v>
      </c>
      <c r="G20" s="55" t="s">
        <v>115</v>
      </c>
      <c r="H20" s="57" t="s">
        <v>115</v>
      </c>
      <c r="I20" s="56" t="s">
        <v>115</v>
      </c>
      <c r="J20" s="56" t="s">
        <v>115</v>
      </c>
      <c r="K20" s="57" t="s">
        <v>115</v>
      </c>
      <c r="L20" s="56" t="s">
        <v>115</v>
      </c>
      <c r="M20" s="56" t="s">
        <v>115</v>
      </c>
      <c r="N20" s="57" t="s">
        <v>115</v>
      </c>
      <c r="O20" s="56" t="s">
        <v>115</v>
      </c>
      <c r="P20" s="56" t="s">
        <v>115</v>
      </c>
      <c r="Q20" s="57" t="s">
        <v>115</v>
      </c>
      <c r="R20" s="56" t="s">
        <v>115</v>
      </c>
      <c r="S20" s="56" t="s">
        <v>115</v>
      </c>
      <c r="T20" s="57" t="s">
        <v>115</v>
      </c>
    </row>
    <row r="21" spans="1:20" ht="15" x14ac:dyDescent="0.25">
      <c r="A21" s="55" t="s">
        <v>7</v>
      </c>
      <c r="B21" s="55" t="s">
        <v>189</v>
      </c>
      <c r="C21" s="56" t="s">
        <v>115</v>
      </c>
      <c r="D21" s="56" t="s">
        <v>115</v>
      </c>
      <c r="E21" s="57" t="s">
        <v>115</v>
      </c>
      <c r="F21" s="55" t="s">
        <v>115</v>
      </c>
      <c r="G21" s="55" t="s">
        <v>115</v>
      </c>
      <c r="H21" s="57" t="s">
        <v>115</v>
      </c>
      <c r="I21" s="56" t="s">
        <v>115</v>
      </c>
      <c r="J21" s="56" t="s">
        <v>115</v>
      </c>
      <c r="K21" s="57" t="s">
        <v>115</v>
      </c>
      <c r="L21" s="56" t="s">
        <v>115</v>
      </c>
      <c r="M21" s="56" t="s">
        <v>115</v>
      </c>
      <c r="N21" s="57" t="s">
        <v>115</v>
      </c>
      <c r="O21" s="56" t="s">
        <v>115</v>
      </c>
      <c r="P21" s="56" t="s">
        <v>115</v>
      </c>
      <c r="Q21" s="57" t="s">
        <v>115</v>
      </c>
      <c r="R21" s="56" t="s">
        <v>115</v>
      </c>
      <c r="S21" s="56" t="s">
        <v>115</v>
      </c>
      <c r="T21" s="57" t="s">
        <v>115</v>
      </c>
    </row>
    <row r="22" spans="1:20" ht="15" x14ac:dyDescent="0.25">
      <c r="A22" s="55" t="s">
        <v>7</v>
      </c>
      <c r="B22" s="55" t="s">
        <v>121</v>
      </c>
      <c r="C22" s="56">
        <v>800</v>
      </c>
      <c r="D22" s="56" t="s">
        <v>115</v>
      </c>
      <c r="E22" s="57" t="s">
        <v>115</v>
      </c>
      <c r="F22" s="55" t="s">
        <v>115</v>
      </c>
      <c r="G22" s="55" t="s">
        <v>115</v>
      </c>
      <c r="H22" s="57" t="s">
        <v>115</v>
      </c>
      <c r="I22" s="56">
        <v>700</v>
      </c>
      <c r="J22" s="56" t="s">
        <v>115</v>
      </c>
      <c r="K22" s="57" t="s">
        <v>115</v>
      </c>
      <c r="L22" s="56" t="s">
        <v>115</v>
      </c>
      <c r="M22" s="56" t="s">
        <v>115</v>
      </c>
      <c r="N22" s="57" t="s">
        <v>115</v>
      </c>
      <c r="O22" s="56" t="s">
        <v>115</v>
      </c>
      <c r="P22" s="56" t="s">
        <v>115</v>
      </c>
      <c r="Q22" s="57" t="s">
        <v>115</v>
      </c>
      <c r="R22" s="56" t="s">
        <v>115</v>
      </c>
      <c r="S22" s="56" t="s">
        <v>115</v>
      </c>
      <c r="T22" s="57" t="s">
        <v>115</v>
      </c>
    </row>
    <row r="23" spans="1:20" ht="15" x14ac:dyDescent="0.25">
      <c r="A23" s="55" t="s">
        <v>7</v>
      </c>
      <c r="B23" s="55" t="s">
        <v>190</v>
      </c>
      <c r="C23" s="56" t="s">
        <v>115</v>
      </c>
      <c r="D23" s="56" t="s">
        <v>115</v>
      </c>
      <c r="E23" s="57" t="s">
        <v>115</v>
      </c>
      <c r="F23" s="55" t="s">
        <v>115</v>
      </c>
      <c r="G23" s="55" t="s">
        <v>115</v>
      </c>
      <c r="H23" s="57" t="s">
        <v>115</v>
      </c>
      <c r="I23" s="56" t="s">
        <v>115</v>
      </c>
      <c r="J23" s="56" t="s">
        <v>115</v>
      </c>
      <c r="K23" s="57" t="s">
        <v>115</v>
      </c>
      <c r="L23" s="56" t="s">
        <v>115</v>
      </c>
      <c r="M23" s="56" t="s">
        <v>115</v>
      </c>
      <c r="N23" s="57" t="s">
        <v>115</v>
      </c>
      <c r="O23" s="56" t="s">
        <v>115</v>
      </c>
      <c r="P23" s="56" t="s">
        <v>115</v>
      </c>
      <c r="Q23" s="57" t="s">
        <v>115</v>
      </c>
      <c r="R23" s="56" t="s">
        <v>115</v>
      </c>
      <c r="S23" s="56" t="s">
        <v>115</v>
      </c>
      <c r="T23" s="57" t="s">
        <v>115</v>
      </c>
    </row>
    <row r="24" spans="1:20" ht="15" x14ac:dyDescent="0.25">
      <c r="A24" s="55" t="s">
        <v>7</v>
      </c>
      <c r="B24" s="55" t="s">
        <v>161</v>
      </c>
      <c r="C24" s="56" t="s">
        <v>115</v>
      </c>
      <c r="D24" s="56" t="s">
        <v>115</v>
      </c>
      <c r="E24" s="57" t="s">
        <v>115</v>
      </c>
      <c r="F24" s="55" t="s">
        <v>115</v>
      </c>
      <c r="G24" s="55" t="s">
        <v>115</v>
      </c>
      <c r="H24" s="57" t="s">
        <v>115</v>
      </c>
      <c r="I24" s="56" t="s">
        <v>115</v>
      </c>
      <c r="J24" s="56" t="s">
        <v>115</v>
      </c>
      <c r="K24" s="57" t="s">
        <v>115</v>
      </c>
      <c r="L24" s="56" t="s">
        <v>115</v>
      </c>
      <c r="M24" s="56" t="s">
        <v>115</v>
      </c>
      <c r="N24" s="57" t="s">
        <v>115</v>
      </c>
      <c r="O24" s="56" t="s">
        <v>115</v>
      </c>
      <c r="P24" s="56" t="s">
        <v>115</v>
      </c>
      <c r="Q24" s="57" t="s">
        <v>115</v>
      </c>
      <c r="R24" s="56" t="s">
        <v>115</v>
      </c>
      <c r="S24" s="56" t="s">
        <v>115</v>
      </c>
      <c r="T24" s="57" t="s">
        <v>115</v>
      </c>
    </row>
    <row r="25" spans="1:20" ht="15" x14ac:dyDescent="0.25">
      <c r="A25" s="55" t="s">
        <v>7</v>
      </c>
      <c r="B25" s="55" t="s">
        <v>191</v>
      </c>
      <c r="C25" s="56" t="s">
        <v>115</v>
      </c>
      <c r="D25" s="56" t="s">
        <v>115</v>
      </c>
      <c r="E25" s="57" t="s">
        <v>115</v>
      </c>
      <c r="F25" s="55" t="s">
        <v>115</v>
      </c>
      <c r="G25" s="55" t="s">
        <v>115</v>
      </c>
      <c r="H25" s="57" t="s">
        <v>115</v>
      </c>
      <c r="I25" s="56" t="s">
        <v>115</v>
      </c>
      <c r="J25" s="56" t="s">
        <v>115</v>
      </c>
      <c r="K25" s="57" t="s">
        <v>115</v>
      </c>
      <c r="L25" s="56" t="s">
        <v>115</v>
      </c>
      <c r="M25" s="56" t="s">
        <v>115</v>
      </c>
      <c r="N25" s="57" t="s">
        <v>115</v>
      </c>
      <c r="O25" s="56" t="s">
        <v>115</v>
      </c>
      <c r="P25" s="56" t="s">
        <v>115</v>
      </c>
      <c r="Q25" s="57" t="s">
        <v>115</v>
      </c>
      <c r="R25" s="56" t="s">
        <v>115</v>
      </c>
      <c r="S25" s="56" t="s">
        <v>115</v>
      </c>
      <c r="T25" s="57" t="s">
        <v>115</v>
      </c>
    </row>
    <row r="26" spans="1:20" ht="15" x14ac:dyDescent="0.25">
      <c r="A26" s="55" t="s">
        <v>7</v>
      </c>
      <c r="B26" s="55" t="s">
        <v>162</v>
      </c>
      <c r="C26" s="56">
        <v>800</v>
      </c>
      <c r="D26" s="56" t="s">
        <v>115</v>
      </c>
      <c r="E26" s="57" t="s">
        <v>115</v>
      </c>
      <c r="F26" s="55" t="s">
        <v>115</v>
      </c>
      <c r="G26" s="55" t="s">
        <v>115</v>
      </c>
      <c r="H26" s="57" t="s">
        <v>115</v>
      </c>
      <c r="I26" s="56">
        <v>700</v>
      </c>
      <c r="J26" s="56" t="s">
        <v>115</v>
      </c>
      <c r="K26" s="57" t="s">
        <v>115</v>
      </c>
      <c r="L26" s="56" t="s">
        <v>115</v>
      </c>
      <c r="M26" s="56" t="s">
        <v>115</v>
      </c>
      <c r="N26" s="57" t="s">
        <v>115</v>
      </c>
      <c r="O26" s="56" t="s">
        <v>115</v>
      </c>
      <c r="P26" s="56" t="s">
        <v>115</v>
      </c>
      <c r="Q26" s="57" t="s">
        <v>115</v>
      </c>
      <c r="R26" s="56">
        <v>700</v>
      </c>
      <c r="S26" s="56" t="s">
        <v>115</v>
      </c>
      <c r="T26" s="57" t="s">
        <v>115</v>
      </c>
    </row>
    <row r="27" spans="1:20" ht="15" x14ac:dyDescent="0.25">
      <c r="A27" s="55" t="s">
        <v>7</v>
      </c>
      <c r="B27" s="55" t="s">
        <v>192</v>
      </c>
      <c r="C27" s="56" t="s">
        <v>115</v>
      </c>
      <c r="D27" s="56" t="s">
        <v>115</v>
      </c>
      <c r="E27" s="57" t="s">
        <v>115</v>
      </c>
      <c r="F27" s="55" t="s">
        <v>115</v>
      </c>
      <c r="G27" s="55" t="s">
        <v>115</v>
      </c>
      <c r="H27" s="57" t="s">
        <v>115</v>
      </c>
      <c r="I27" s="56" t="s">
        <v>115</v>
      </c>
      <c r="J27" s="56" t="s">
        <v>115</v>
      </c>
      <c r="K27" s="57" t="s">
        <v>115</v>
      </c>
      <c r="L27" s="56" t="s">
        <v>115</v>
      </c>
      <c r="M27" s="56" t="s">
        <v>115</v>
      </c>
      <c r="N27" s="57" t="s">
        <v>115</v>
      </c>
      <c r="O27" s="56" t="s">
        <v>115</v>
      </c>
      <c r="P27" s="56" t="s">
        <v>115</v>
      </c>
      <c r="Q27" s="57" t="s">
        <v>115</v>
      </c>
      <c r="R27" s="56" t="s">
        <v>115</v>
      </c>
      <c r="S27" s="56" t="s">
        <v>115</v>
      </c>
      <c r="T27" s="57" t="s">
        <v>115</v>
      </c>
    </row>
    <row r="28" spans="1:20" ht="15" x14ac:dyDescent="0.25">
      <c r="A28" s="55" t="s">
        <v>7</v>
      </c>
      <c r="B28" s="55" t="s">
        <v>133</v>
      </c>
      <c r="C28" s="56">
        <v>800</v>
      </c>
      <c r="D28" s="56">
        <v>800</v>
      </c>
      <c r="E28" s="57" t="s">
        <v>115</v>
      </c>
      <c r="F28" s="55">
        <v>600</v>
      </c>
      <c r="G28" s="55">
        <v>600</v>
      </c>
      <c r="H28" s="57" t="s">
        <v>115</v>
      </c>
      <c r="I28" s="56">
        <v>750</v>
      </c>
      <c r="J28" s="56">
        <v>750</v>
      </c>
      <c r="K28" s="57" t="s">
        <v>115</v>
      </c>
      <c r="L28" s="56">
        <v>900</v>
      </c>
      <c r="M28" s="56">
        <v>900</v>
      </c>
      <c r="N28" s="57" t="s">
        <v>115</v>
      </c>
      <c r="O28" s="56">
        <v>600</v>
      </c>
      <c r="P28" s="56">
        <v>600</v>
      </c>
      <c r="Q28" s="57" t="s">
        <v>115</v>
      </c>
      <c r="R28" s="56">
        <v>700</v>
      </c>
      <c r="S28" s="56">
        <v>700</v>
      </c>
      <c r="T28" s="57" t="s">
        <v>115</v>
      </c>
    </row>
    <row r="29" spans="1:20" ht="15" x14ac:dyDescent="0.25">
      <c r="A29" s="55" t="s">
        <v>7</v>
      </c>
      <c r="B29" s="55" t="s">
        <v>140</v>
      </c>
      <c r="C29" s="56">
        <v>700</v>
      </c>
      <c r="D29" s="56">
        <v>0</v>
      </c>
      <c r="E29" s="57" t="s">
        <v>115</v>
      </c>
      <c r="F29" s="55" t="s">
        <v>115</v>
      </c>
      <c r="G29" s="55" t="s">
        <v>115</v>
      </c>
      <c r="H29" s="57" t="s">
        <v>115</v>
      </c>
      <c r="I29" s="56">
        <v>600</v>
      </c>
      <c r="J29" s="56">
        <v>600</v>
      </c>
      <c r="K29" s="57" t="s">
        <v>115</v>
      </c>
      <c r="L29" s="56" t="s">
        <v>115</v>
      </c>
      <c r="M29" s="56" t="s">
        <v>115</v>
      </c>
      <c r="N29" s="57" t="s">
        <v>115</v>
      </c>
      <c r="O29" s="56" t="s">
        <v>115</v>
      </c>
      <c r="P29" s="56" t="s">
        <v>115</v>
      </c>
      <c r="Q29" s="57" t="s">
        <v>115</v>
      </c>
      <c r="R29" s="56" t="s">
        <v>115</v>
      </c>
      <c r="S29" s="56" t="s">
        <v>115</v>
      </c>
      <c r="T29" s="57" t="s">
        <v>115</v>
      </c>
    </row>
    <row r="30" spans="1:20" ht="15" x14ac:dyDescent="0.25">
      <c r="A30" s="55" t="s">
        <v>7</v>
      </c>
      <c r="B30" s="55" t="s">
        <v>193</v>
      </c>
      <c r="C30" s="56" t="s">
        <v>115</v>
      </c>
      <c r="D30" s="56" t="s">
        <v>115</v>
      </c>
      <c r="E30" s="57" t="s">
        <v>115</v>
      </c>
      <c r="F30" s="55" t="s">
        <v>115</v>
      </c>
      <c r="G30" s="55" t="s">
        <v>115</v>
      </c>
      <c r="H30" s="57" t="s">
        <v>115</v>
      </c>
      <c r="I30" s="56" t="s">
        <v>115</v>
      </c>
      <c r="J30" s="56" t="s">
        <v>115</v>
      </c>
      <c r="K30" s="57" t="s">
        <v>115</v>
      </c>
      <c r="L30" s="56" t="s">
        <v>115</v>
      </c>
      <c r="M30" s="56" t="s">
        <v>115</v>
      </c>
      <c r="N30" s="57" t="s">
        <v>115</v>
      </c>
      <c r="O30" s="56" t="s">
        <v>115</v>
      </c>
      <c r="P30" s="56" t="s">
        <v>115</v>
      </c>
      <c r="Q30" s="57" t="s">
        <v>115</v>
      </c>
      <c r="R30" s="56" t="s">
        <v>115</v>
      </c>
      <c r="S30" s="56" t="s">
        <v>115</v>
      </c>
      <c r="T30" s="57" t="s">
        <v>115</v>
      </c>
    </row>
    <row r="31" spans="1:20" ht="15" x14ac:dyDescent="0.25">
      <c r="A31" s="55" t="s">
        <v>7</v>
      </c>
      <c r="B31" s="55" t="s">
        <v>194</v>
      </c>
      <c r="C31" s="56" t="s">
        <v>115</v>
      </c>
      <c r="D31" s="56" t="s">
        <v>115</v>
      </c>
      <c r="E31" s="57" t="s">
        <v>115</v>
      </c>
      <c r="F31" s="55" t="s">
        <v>115</v>
      </c>
      <c r="G31" s="55" t="s">
        <v>115</v>
      </c>
      <c r="H31" s="57" t="s">
        <v>115</v>
      </c>
      <c r="I31" s="56" t="s">
        <v>115</v>
      </c>
      <c r="J31" s="56" t="s">
        <v>115</v>
      </c>
      <c r="K31" s="57" t="s">
        <v>115</v>
      </c>
      <c r="L31" s="56" t="s">
        <v>115</v>
      </c>
      <c r="M31" s="56" t="s">
        <v>115</v>
      </c>
      <c r="N31" s="57" t="s">
        <v>115</v>
      </c>
      <c r="O31" s="56" t="s">
        <v>115</v>
      </c>
      <c r="P31" s="56" t="s">
        <v>115</v>
      </c>
      <c r="Q31" s="57" t="s">
        <v>115</v>
      </c>
      <c r="R31" s="56" t="s">
        <v>115</v>
      </c>
      <c r="S31" s="56" t="s">
        <v>115</v>
      </c>
      <c r="T31" s="57" t="s">
        <v>115</v>
      </c>
    </row>
    <row r="32" spans="1:20" ht="15" x14ac:dyDescent="0.25">
      <c r="A32" s="55" t="s">
        <v>7</v>
      </c>
      <c r="B32" s="55" t="s">
        <v>134</v>
      </c>
      <c r="C32" s="56" t="s">
        <v>115</v>
      </c>
      <c r="D32" s="56" t="s">
        <v>115</v>
      </c>
      <c r="E32" s="57" t="s">
        <v>115</v>
      </c>
      <c r="F32" s="55" t="s">
        <v>115</v>
      </c>
      <c r="G32" s="55" t="s">
        <v>115</v>
      </c>
      <c r="H32" s="57" t="s">
        <v>115</v>
      </c>
      <c r="I32" s="56" t="s">
        <v>115</v>
      </c>
      <c r="J32" s="56" t="s">
        <v>115</v>
      </c>
      <c r="K32" s="57" t="s">
        <v>115</v>
      </c>
      <c r="L32" s="56" t="s">
        <v>115</v>
      </c>
      <c r="M32" s="56" t="s">
        <v>115</v>
      </c>
      <c r="N32" s="57" t="s">
        <v>115</v>
      </c>
      <c r="O32" s="56" t="s">
        <v>115</v>
      </c>
      <c r="P32" s="56" t="s">
        <v>115</v>
      </c>
      <c r="Q32" s="57" t="s">
        <v>115</v>
      </c>
      <c r="R32" s="56" t="s">
        <v>115</v>
      </c>
      <c r="S32" s="56" t="s">
        <v>115</v>
      </c>
      <c r="T32" s="57" t="s">
        <v>115</v>
      </c>
    </row>
    <row r="33" spans="1:20" ht="15" x14ac:dyDescent="0.25">
      <c r="A33" s="55" t="s">
        <v>8</v>
      </c>
      <c r="B33" s="55" t="s">
        <v>195</v>
      </c>
      <c r="C33" s="56" t="s">
        <v>115</v>
      </c>
      <c r="D33" s="56" t="s">
        <v>115</v>
      </c>
      <c r="E33" s="57" t="s">
        <v>115</v>
      </c>
      <c r="F33" s="55" t="s">
        <v>115</v>
      </c>
      <c r="G33" s="55" t="s">
        <v>115</v>
      </c>
      <c r="H33" s="57" t="s">
        <v>115</v>
      </c>
      <c r="I33" s="56" t="s">
        <v>115</v>
      </c>
      <c r="J33" s="56" t="s">
        <v>115</v>
      </c>
      <c r="K33" s="57" t="s">
        <v>115</v>
      </c>
      <c r="L33" s="56" t="s">
        <v>115</v>
      </c>
      <c r="M33" s="56" t="s">
        <v>115</v>
      </c>
      <c r="N33" s="57" t="s">
        <v>115</v>
      </c>
      <c r="O33" s="56" t="s">
        <v>115</v>
      </c>
      <c r="P33" s="56" t="s">
        <v>115</v>
      </c>
      <c r="Q33" s="57" t="s">
        <v>115</v>
      </c>
      <c r="R33" s="56" t="s">
        <v>115</v>
      </c>
      <c r="S33" s="56" t="s">
        <v>115</v>
      </c>
      <c r="T33" s="57" t="s">
        <v>115</v>
      </c>
    </row>
    <row r="34" spans="1:20" ht="15" x14ac:dyDescent="0.25">
      <c r="A34" s="55" t="s">
        <v>8</v>
      </c>
      <c r="B34" s="55" t="s">
        <v>196</v>
      </c>
      <c r="C34" s="56" t="s">
        <v>115</v>
      </c>
      <c r="D34" s="56" t="s">
        <v>115</v>
      </c>
      <c r="E34" s="57" t="s">
        <v>115</v>
      </c>
      <c r="F34" s="55" t="s">
        <v>115</v>
      </c>
      <c r="G34" s="55" t="s">
        <v>115</v>
      </c>
      <c r="H34" s="57" t="s">
        <v>115</v>
      </c>
      <c r="I34" s="56" t="s">
        <v>115</v>
      </c>
      <c r="J34" s="56" t="s">
        <v>115</v>
      </c>
      <c r="K34" s="57" t="s">
        <v>115</v>
      </c>
      <c r="L34" s="56" t="s">
        <v>115</v>
      </c>
      <c r="M34" s="56" t="s">
        <v>115</v>
      </c>
      <c r="N34" s="57" t="s">
        <v>115</v>
      </c>
      <c r="O34" s="56" t="s">
        <v>115</v>
      </c>
      <c r="P34" s="56" t="s">
        <v>115</v>
      </c>
      <c r="Q34" s="57" t="s">
        <v>115</v>
      </c>
      <c r="R34" s="56" t="s">
        <v>115</v>
      </c>
      <c r="S34" s="56" t="s">
        <v>115</v>
      </c>
      <c r="T34" s="57" t="s">
        <v>115</v>
      </c>
    </row>
    <row r="35" spans="1:20" ht="15" x14ac:dyDescent="0.25">
      <c r="A35" s="55" t="s">
        <v>8</v>
      </c>
      <c r="B35" s="55" t="s">
        <v>34</v>
      </c>
      <c r="C35" s="56">
        <v>800</v>
      </c>
      <c r="D35" s="56">
        <v>800</v>
      </c>
      <c r="E35" s="57">
        <v>0</v>
      </c>
      <c r="F35" s="55" t="s">
        <v>115</v>
      </c>
      <c r="G35" s="55" t="s">
        <v>115</v>
      </c>
      <c r="H35" s="57" t="s">
        <v>115</v>
      </c>
      <c r="I35" s="56" t="s">
        <v>115</v>
      </c>
      <c r="J35" s="56" t="s">
        <v>115</v>
      </c>
      <c r="K35" s="57" t="s">
        <v>115</v>
      </c>
      <c r="L35" s="56" t="s">
        <v>115</v>
      </c>
      <c r="M35" s="56" t="s">
        <v>115</v>
      </c>
      <c r="N35" s="57" t="s">
        <v>115</v>
      </c>
      <c r="O35" s="56" t="s">
        <v>115</v>
      </c>
      <c r="P35" s="56" t="s">
        <v>115</v>
      </c>
      <c r="Q35" s="57" t="s">
        <v>115</v>
      </c>
      <c r="R35" s="56" t="s">
        <v>115</v>
      </c>
      <c r="S35" s="56" t="s">
        <v>115</v>
      </c>
      <c r="T35" s="57" t="s">
        <v>115</v>
      </c>
    </row>
    <row r="36" spans="1:20" ht="15" x14ac:dyDescent="0.25">
      <c r="A36" s="55" t="s">
        <v>3</v>
      </c>
      <c r="B36" s="55" t="s">
        <v>43</v>
      </c>
      <c r="C36" s="56">
        <v>800</v>
      </c>
      <c r="D36" s="56" t="s">
        <v>115</v>
      </c>
      <c r="E36" s="57" t="s">
        <v>115</v>
      </c>
      <c r="F36" s="55">
        <v>650</v>
      </c>
      <c r="G36" s="55" t="s">
        <v>115</v>
      </c>
      <c r="H36" s="57" t="s">
        <v>115</v>
      </c>
      <c r="I36" s="56">
        <v>750</v>
      </c>
      <c r="J36" s="56" t="s">
        <v>115</v>
      </c>
      <c r="K36" s="57" t="s">
        <v>115</v>
      </c>
      <c r="L36" s="56">
        <v>900</v>
      </c>
      <c r="M36" s="56" t="s">
        <v>115</v>
      </c>
      <c r="N36" s="57" t="s">
        <v>115</v>
      </c>
      <c r="O36" s="56">
        <v>650</v>
      </c>
      <c r="P36" s="56" t="s">
        <v>115</v>
      </c>
      <c r="Q36" s="57" t="s">
        <v>115</v>
      </c>
      <c r="R36" s="56">
        <v>700</v>
      </c>
      <c r="S36" s="56" t="s">
        <v>115</v>
      </c>
      <c r="T36" s="57" t="s">
        <v>115</v>
      </c>
    </row>
    <row r="37" spans="1:20" ht="15" x14ac:dyDescent="0.25">
      <c r="A37" s="55" t="s">
        <v>3</v>
      </c>
      <c r="B37" s="55" t="s">
        <v>126</v>
      </c>
      <c r="C37" s="56" t="s">
        <v>115</v>
      </c>
      <c r="D37" s="56" t="s">
        <v>115</v>
      </c>
      <c r="E37" s="57" t="s">
        <v>115</v>
      </c>
      <c r="F37" s="55" t="s">
        <v>115</v>
      </c>
      <c r="G37" s="55" t="s">
        <v>115</v>
      </c>
      <c r="H37" s="57" t="s">
        <v>115</v>
      </c>
      <c r="I37" s="56" t="s">
        <v>115</v>
      </c>
      <c r="J37" s="56" t="s">
        <v>115</v>
      </c>
      <c r="K37" s="57" t="s">
        <v>115</v>
      </c>
      <c r="L37" s="56" t="s">
        <v>115</v>
      </c>
      <c r="M37" s="56" t="s">
        <v>115</v>
      </c>
      <c r="N37" s="57" t="s">
        <v>115</v>
      </c>
      <c r="O37" s="56" t="s">
        <v>115</v>
      </c>
      <c r="P37" s="56" t="s">
        <v>115</v>
      </c>
      <c r="Q37" s="57" t="s">
        <v>115</v>
      </c>
      <c r="R37" s="56" t="s">
        <v>115</v>
      </c>
      <c r="S37" s="56" t="s">
        <v>115</v>
      </c>
      <c r="T37" s="57" t="s">
        <v>115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 t="s">
        <v>115</v>
      </c>
      <c r="E38" s="57" t="s">
        <v>115</v>
      </c>
      <c r="F38" s="55" t="s">
        <v>115</v>
      </c>
      <c r="G38" s="55" t="s">
        <v>115</v>
      </c>
      <c r="H38" s="57" t="s">
        <v>115</v>
      </c>
      <c r="I38" s="56">
        <v>750</v>
      </c>
      <c r="J38" s="56" t="s">
        <v>115</v>
      </c>
      <c r="K38" s="57" t="s">
        <v>115</v>
      </c>
      <c r="L38" s="56">
        <v>850</v>
      </c>
      <c r="M38" s="56" t="s">
        <v>115</v>
      </c>
      <c r="N38" s="57" t="s">
        <v>115</v>
      </c>
      <c r="O38" s="56">
        <v>650</v>
      </c>
      <c r="P38" s="56" t="s">
        <v>115</v>
      </c>
      <c r="Q38" s="57" t="s">
        <v>115</v>
      </c>
      <c r="R38" s="56">
        <v>700</v>
      </c>
      <c r="S38" s="56" t="s">
        <v>115</v>
      </c>
      <c r="T38" s="57" t="s">
        <v>115</v>
      </c>
    </row>
    <row r="39" spans="1:20" ht="15" x14ac:dyDescent="0.25">
      <c r="A39" s="55" t="s">
        <v>3</v>
      </c>
      <c r="B39" s="55" t="s">
        <v>44</v>
      </c>
      <c r="C39" s="56">
        <v>750</v>
      </c>
      <c r="D39" s="56" t="s">
        <v>115</v>
      </c>
      <c r="E39" s="57" t="s">
        <v>115</v>
      </c>
      <c r="F39" s="55">
        <v>550</v>
      </c>
      <c r="G39" s="55" t="s">
        <v>115</v>
      </c>
      <c r="H39" s="57" t="s">
        <v>115</v>
      </c>
      <c r="I39" s="56">
        <v>650</v>
      </c>
      <c r="J39" s="56" t="s">
        <v>115</v>
      </c>
      <c r="K39" s="57" t="s">
        <v>115</v>
      </c>
      <c r="L39" s="56" t="s">
        <v>115</v>
      </c>
      <c r="M39" s="56" t="s">
        <v>115</v>
      </c>
      <c r="N39" s="57" t="s">
        <v>115</v>
      </c>
      <c r="O39" s="56">
        <v>600</v>
      </c>
      <c r="P39" s="56" t="s">
        <v>115</v>
      </c>
      <c r="Q39" s="57" t="s">
        <v>115</v>
      </c>
      <c r="R39" s="56">
        <v>650</v>
      </c>
      <c r="S39" s="56" t="s">
        <v>115</v>
      </c>
      <c r="T39" s="57" t="s">
        <v>115</v>
      </c>
    </row>
    <row r="40" spans="1:20" ht="15" x14ac:dyDescent="0.25">
      <c r="A40" s="55" t="s">
        <v>3</v>
      </c>
      <c r="B40" s="55" t="s">
        <v>5</v>
      </c>
      <c r="C40" s="56" t="s">
        <v>115</v>
      </c>
      <c r="D40" s="56" t="s">
        <v>115</v>
      </c>
      <c r="E40" s="57" t="s">
        <v>115</v>
      </c>
      <c r="F40" s="55" t="s">
        <v>115</v>
      </c>
      <c r="G40" s="55" t="s">
        <v>115</v>
      </c>
      <c r="H40" s="57" t="s">
        <v>115</v>
      </c>
      <c r="I40" s="56" t="s">
        <v>115</v>
      </c>
      <c r="J40" s="56" t="s">
        <v>115</v>
      </c>
      <c r="K40" s="57" t="s">
        <v>115</v>
      </c>
      <c r="L40" s="56" t="s">
        <v>115</v>
      </c>
      <c r="M40" s="56" t="s">
        <v>115</v>
      </c>
      <c r="N40" s="57" t="s">
        <v>115</v>
      </c>
      <c r="O40" s="56" t="s">
        <v>115</v>
      </c>
      <c r="P40" s="56" t="s">
        <v>115</v>
      </c>
      <c r="Q40" s="57" t="s">
        <v>115</v>
      </c>
      <c r="R40" s="56" t="s">
        <v>115</v>
      </c>
      <c r="S40" s="56" t="s">
        <v>115</v>
      </c>
      <c r="T40" s="57" t="s">
        <v>115</v>
      </c>
    </row>
    <row r="41" spans="1:20" ht="15" x14ac:dyDescent="0.25">
      <c r="A41" s="55" t="s">
        <v>3</v>
      </c>
      <c r="B41" s="55" t="s">
        <v>33</v>
      </c>
      <c r="C41" s="56">
        <v>800</v>
      </c>
      <c r="D41" s="56">
        <v>800</v>
      </c>
      <c r="E41" s="57">
        <v>0</v>
      </c>
      <c r="F41" s="55" t="s">
        <v>115</v>
      </c>
      <c r="G41" s="55" t="s">
        <v>115</v>
      </c>
      <c r="H41" s="57" t="s">
        <v>115</v>
      </c>
      <c r="I41" s="56">
        <v>750</v>
      </c>
      <c r="J41" s="56">
        <v>750</v>
      </c>
      <c r="K41" s="57">
        <v>0</v>
      </c>
      <c r="L41" s="56">
        <v>1000</v>
      </c>
      <c r="M41" s="56">
        <v>1000</v>
      </c>
      <c r="N41" s="57">
        <v>0</v>
      </c>
      <c r="O41" s="56" t="s">
        <v>115</v>
      </c>
      <c r="P41" s="56" t="s">
        <v>115</v>
      </c>
      <c r="Q41" s="57" t="s">
        <v>115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127</v>
      </c>
      <c r="C42" s="56">
        <v>840</v>
      </c>
      <c r="D42" s="56" t="s">
        <v>115</v>
      </c>
      <c r="E42" s="57" t="s">
        <v>115</v>
      </c>
      <c r="F42" s="55">
        <v>570</v>
      </c>
      <c r="G42" s="55" t="s">
        <v>115</v>
      </c>
      <c r="H42" s="57" t="s">
        <v>115</v>
      </c>
      <c r="I42" s="56">
        <v>780</v>
      </c>
      <c r="J42" s="56" t="s">
        <v>115</v>
      </c>
      <c r="K42" s="57" t="s">
        <v>115</v>
      </c>
      <c r="L42" s="56" t="s">
        <v>115</v>
      </c>
      <c r="M42" s="56" t="s">
        <v>115</v>
      </c>
      <c r="N42" s="57" t="s">
        <v>115</v>
      </c>
      <c r="O42" s="56">
        <v>650</v>
      </c>
      <c r="P42" s="56" t="s">
        <v>115</v>
      </c>
      <c r="Q42" s="57" t="s">
        <v>115</v>
      </c>
      <c r="R42" s="56">
        <v>750</v>
      </c>
      <c r="S42" s="56" t="s">
        <v>115</v>
      </c>
      <c r="T42" s="57" t="s">
        <v>115</v>
      </c>
    </row>
    <row r="43" spans="1:20" ht="15" x14ac:dyDescent="0.25">
      <c r="A43" s="55" t="s">
        <v>3</v>
      </c>
      <c r="B43" s="55" t="s">
        <v>6</v>
      </c>
      <c r="C43" s="56" t="s">
        <v>115</v>
      </c>
      <c r="D43" s="56" t="s">
        <v>115</v>
      </c>
      <c r="E43" s="57" t="s">
        <v>115</v>
      </c>
      <c r="F43" s="55" t="s">
        <v>115</v>
      </c>
      <c r="G43" s="55" t="s">
        <v>115</v>
      </c>
      <c r="H43" s="57" t="s">
        <v>115</v>
      </c>
      <c r="I43" s="56" t="s">
        <v>115</v>
      </c>
      <c r="J43" s="56" t="s">
        <v>115</v>
      </c>
      <c r="K43" s="57" t="s">
        <v>115</v>
      </c>
      <c r="L43" s="56" t="s">
        <v>115</v>
      </c>
      <c r="M43" s="56" t="s">
        <v>115</v>
      </c>
      <c r="N43" s="57" t="s">
        <v>115</v>
      </c>
      <c r="O43" s="56" t="s">
        <v>115</v>
      </c>
      <c r="P43" s="56" t="s">
        <v>115</v>
      </c>
      <c r="Q43" s="57" t="s">
        <v>115</v>
      </c>
      <c r="R43" s="56" t="s">
        <v>115</v>
      </c>
      <c r="S43" s="56" t="s">
        <v>115</v>
      </c>
      <c r="T43" s="57" t="s">
        <v>115</v>
      </c>
    </row>
    <row r="44" spans="1:20" ht="15" x14ac:dyDescent="0.25">
      <c r="A44" s="55" t="s">
        <v>9</v>
      </c>
      <c r="B44" s="55" t="s">
        <v>197</v>
      </c>
      <c r="C44" s="56" t="s">
        <v>115</v>
      </c>
      <c r="D44" s="56" t="s">
        <v>115</v>
      </c>
      <c r="E44" s="57" t="s">
        <v>115</v>
      </c>
      <c r="F44" s="55" t="s">
        <v>115</v>
      </c>
      <c r="G44" s="55" t="s">
        <v>115</v>
      </c>
      <c r="H44" s="57" t="s">
        <v>115</v>
      </c>
      <c r="I44" s="56" t="s">
        <v>115</v>
      </c>
      <c r="J44" s="56" t="s">
        <v>115</v>
      </c>
      <c r="K44" s="57" t="s">
        <v>115</v>
      </c>
      <c r="L44" s="56" t="s">
        <v>115</v>
      </c>
      <c r="M44" s="56" t="s">
        <v>115</v>
      </c>
      <c r="N44" s="57" t="s">
        <v>115</v>
      </c>
      <c r="O44" s="56" t="s">
        <v>115</v>
      </c>
      <c r="P44" s="56" t="s">
        <v>115</v>
      </c>
      <c r="Q44" s="57" t="s">
        <v>115</v>
      </c>
      <c r="R44" s="56" t="s">
        <v>115</v>
      </c>
      <c r="S44" s="56" t="s">
        <v>115</v>
      </c>
      <c r="T44" s="57" t="s">
        <v>115</v>
      </c>
    </row>
    <row r="45" spans="1:20" ht="15" x14ac:dyDescent="0.25">
      <c r="A45" s="55" t="s">
        <v>9</v>
      </c>
      <c r="B45" s="55" t="s">
        <v>45</v>
      </c>
      <c r="C45" s="56" t="s">
        <v>115</v>
      </c>
      <c r="D45" s="56" t="s">
        <v>115</v>
      </c>
      <c r="E45" s="57" t="s">
        <v>115</v>
      </c>
      <c r="F45" s="55" t="s">
        <v>115</v>
      </c>
      <c r="G45" s="55" t="s">
        <v>115</v>
      </c>
      <c r="H45" s="57" t="s">
        <v>115</v>
      </c>
      <c r="I45" s="56" t="s">
        <v>115</v>
      </c>
      <c r="J45" s="56" t="s">
        <v>115</v>
      </c>
      <c r="K45" s="57" t="s">
        <v>115</v>
      </c>
      <c r="L45" s="56" t="s">
        <v>115</v>
      </c>
      <c r="M45" s="56" t="s">
        <v>115</v>
      </c>
      <c r="N45" s="57" t="s">
        <v>115</v>
      </c>
      <c r="O45" s="56" t="s">
        <v>115</v>
      </c>
      <c r="P45" s="56" t="s">
        <v>115</v>
      </c>
      <c r="Q45" s="57" t="s">
        <v>115</v>
      </c>
      <c r="R45" s="56" t="s">
        <v>115</v>
      </c>
      <c r="S45" s="56" t="s">
        <v>115</v>
      </c>
      <c r="T45" s="57" t="s">
        <v>115</v>
      </c>
    </row>
    <row r="46" spans="1:20" ht="15" x14ac:dyDescent="0.25">
      <c r="A46" s="55" t="s">
        <v>9</v>
      </c>
      <c r="B46" s="55" t="s">
        <v>122</v>
      </c>
      <c r="C46" s="56">
        <v>650</v>
      </c>
      <c r="D46" s="56">
        <v>670</v>
      </c>
      <c r="E46" s="57">
        <v>-2.9850746268656714</v>
      </c>
      <c r="F46" s="55" t="s">
        <v>115</v>
      </c>
      <c r="G46" s="55" t="s">
        <v>115</v>
      </c>
      <c r="H46" s="57" t="s">
        <v>115</v>
      </c>
      <c r="I46" s="56">
        <v>650</v>
      </c>
      <c r="J46" s="56">
        <v>650</v>
      </c>
      <c r="K46" s="57">
        <v>0</v>
      </c>
      <c r="L46" s="56" t="s">
        <v>115</v>
      </c>
      <c r="M46" s="56" t="s">
        <v>115</v>
      </c>
      <c r="N46" s="57" t="s">
        <v>115</v>
      </c>
      <c r="O46" s="56" t="s">
        <v>115</v>
      </c>
      <c r="P46" s="56" t="s">
        <v>115</v>
      </c>
      <c r="Q46" s="57" t="s">
        <v>115</v>
      </c>
      <c r="R46" s="56" t="s">
        <v>115</v>
      </c>
      <c r="S46" s="56" t="s">
        <v>115</v>
      </c>
      <c r="T46" s="57" t="s">
        <v>115</v>
      </c>
    </row>
    <row r="47" spans="1:20" ht="15" x14ac:dyDescent="0.25">
      <c r="A47" s="55" t="s">
        <v>9</v>
      </c>
      <c r="B47" s="55" t="s">
        <v>149</v>
      </c>
      <c r="C47" s="56" t="s">
        <v>115</v>
      </c>
      <c r="D47" s="56">
        <v>800</v>
      </c>
      <c r="E47" s="57" t="s">
        <v>115</v>
      </c>
      <c r="F47" s="55" t="s">
        <v>115</v>
      </c>
      <c r="G47" s="55" t="s">
        <v>115</v>
      </c>
      <c r="H47" s="57" t="s">
        <v>115</v>
      </c>
      <c r="I47" s="56" t="s">
        <v>115</v>
      </c>
      <c r="J47" s="56">
        <v>800</v>
      </c>
      <c r="K47" s="57" t="s">
        <v>115</v>
      </c>
      <c r="L47" s="56" t="s">
        <v>115</v>
      </c>
      <c r="M47" s="56" t="s">
        <v>115</v>
      </c>
      <c r="N47" s="57" t="s">
        <v>115</v>
      </c>
      <c r="O47" s="56" t="s">
        <v>115</v>
      </c>
      <c r="P47" s="56" t="s">
        <v>115</v>
      </c>
      <c r="Q47" s="57" t="s">
        <v>115</v>
      </c>
      <c r="R47" s="56" t="s">
        <v>115</v>
      </c>
      <c r="S47" s="56" t="s">
        <v>115</v>
      </c>
      <c r="T47" s="57" t="s">
        <v>115</v>
      </c>
    </row>
    <row r="48" spans="1:20" ht="15" x14ac:dyDescent="0.25">
      <c r="A48" s="55" t="s">
        <v>9</v>
      </c>
      <c r="B48" s="55" t="s">
        <v>67</v>
      </c>
      <c r="C48" s="56">
        <v>850</v>
      </c>
      <c r="D48" s="56">
        <v>750</v>
      </c>
      <c r="E48" s="57">
        <v>13.333333333333334</v>
      </c>
      <c r="F48" s="55">
        <v>600</v>
      </c>
      <c r="G48" s="55" t="s">
        <v>115</v>
      </c>
      <c r="H48" s="57" t="s">
        <v>115</v>
      </c>
      <c r="I48" s="56">
        <v>700</v>
      </c>
      <c r="J48" s="56">
        <v>700</v>
      </c>
      <c r="K48" s="57">
        <v>0</v>
      </c>
      <c r="L48" s="56">
        <v>800</v>
      </c>
      <c r="M48" s="56">
        <v>800</v>
      </c>
      <c r="N48" s="57">
        <v>0</v>
      </c>
      <c r="O48" s="56" t="s">
        <v>115</v>
      </c>
      <c r="P48" s="56">
        <v>600</v>
      </c>
      <c r="Q48" s="57" t="s">
        <v>115</v>
      </c>
      <c r="R48" s="56">
        <v>650</v>
      </c>
      <c r="S48" s="56">
        <v>650</v>
      </c>
      <c r="T48" s="57">
        <v>0</v>
      </c>
    </row>
    <row r="49" spans="1:20" ht="15" x14ac:dyDescent="0.25">
      <c r="A49" s="55" t="s">
        <v>9</v>
      </c>
      <c r="B49" s="55" t="s">
        <v>135</v>
      </c>
      <c r="C49" s="56">
        <v>700</v>
      </c>
      <c r="D49" s="56">
        <v>700</v>
      </c>
      <c r="E49" s="57">
        <v>0</v>
      </c>
      <c r="F49" s="55" t="s">
        <v>115</v>
      </c>
      <c r="G49" s="55" t="s">
        <v>115</v>
      </c>
      <c r="H49" s="57" t="s">
        <v>115</v>
      </c>
      <c r="I49" s="56">
        <v>700</v>
      </c>
      <c r="J49" s="56">
        <v>650</v>
      </c>
      <c r="K49" s="57">
        <v>7.6923076923076925</v>
      </c>
      <c r="L49" s="56">
        <v>800</v>
      </c>
      <c r="M49" s="56">
        <v>800</v>
      </c>
      <c r="N49" s="57">
        <v>0</v>
      </c>
      <c r="O49" s="56">
        <v>580</v>
      </c>
      <c r="P49" s="56">
        <v>580</v>
      </c>
      <c r="Q49" s="57">
        <v>0</v>
      </c>
      <c r="R49" s="56" t="s">
        <v>115</v>
      </c>
      <c r="S49" s="56" t="s">
        <v>115</v>
      </c>
      <c r="T49" s="57" t="s">
        <v>115</v>
      </c>
    </row>
    <row r="50" spans="1:20" ht="15" x14ac:dyDescent="0.25">
      <c r="A50" s="55" t="s">
        <v>9</v>
      </c>
      <c r="B50" s="55" t="s">
        <v>136</v>
      </c>
      <c r="C50" s="56">
        <v>750</v>
      </c>
      <c r="D50" s="56" t="s">
        <v>115</v>
      </c>
      <c r="E50" s="57" t="s">
        <v>115</v>
      </c>
      <c r="F50" s="55" t="s">
        <v>115</v>
      </c>
      <c r="G50" s="55" t="s">
        <v>115</v>
      </c>
      <c r="H50" s="57" t="s">
        <v>115</v>
      </c>
      <c r="I50" s="56">
        <v>700</v>
      </c>
      <c r="J50" s="56" t="s">
        <v>115</v>
      </c>
      <c r="K50" s="57" t="s">
        <v>115</v>
      </c>
      <c r="L50" s="56">
        <v>825</v>
      </c>
      <c r="M50" s="56" t="s">
        <v>115</v>
      </c>
      <c r="N50" s="57" t="s">
        <v>115</v>
      </c>
      <c r="O50" s="56">
        <v>650</v>
      </c>
      <c r="P50" s="56" t="s">
        <v>115</v>
      </c>
      <c r="Q50" s="57" t="s">
        <v>115</v>
      </c>
      <c r="R50" s="56" t="s">
        <v>115</v>
      </c>
      <c r="S50" s="56" t="s">
        <v>115</v>
      </c>
      <c r="T50" s="57" t="s">
        <v>115</v>
      </c>
    </row>
    <row r="51" spans="1:20" ht="15" x14ac:dyDescent="0.25">
      <c r="A51" s="55" t="s">
        <v>10</v>
      </c>
      <c r="B51" s="55" t="s">
        <v>198</v>
      </c>
      <c r="C51" s="56" t="s">
        <v>115</v>
      </c>
      <c r="D51" s="56" t="s">
        <v>115</v>
      </c>
      <c r="E51" s="57" t="s">
        <v>115</v>
      </c>
      <c r="F51" s="55" t="s">
        <v>115</v>
      </c>
      <c r="G51" s="55" t="s">
        <v>115</v>
      </c>
      <c r="H51" s="57" t="s">
        <v>115</v>
      </c>
      <c r="I51" s="56" t="s">
        <v>115</v>
      </c>
      <c r="J51" s="56" t="s">
        <v>115</v>
      </c>
      <c r="K51" s="57" t="s">
        <v>115</v>
      </c>
      <c r="L51" s="56" t="s">
        <v>115</v>
      </c>
      <c r="M51" s="56" t="s">
        <v>115</v>
      </c>
      <c r="N51" s="57" t="s">
        <v>115</v>
      </c>
      <c r="O51" s="56" t="s">
        <v>115</v>
      </c>
      <c r="P51" s="56" t="s">
        <v>115</v>
      </c>
      <c r="Q51" s="57" t="s">
        <v>115</v>
      </c>
      <c r="R51" s="56" t="s">
        <v>115</v>
      </c>
      <c r="S51" s="56" t="s">
        <v>115</v>
      </c>
      <c r="T51" s="57" t="s">
        <v>115</v>
      </c>
    </row>
    <row r="52" spans="1:20" ht="15" x14ac:dyDescent="0.25">
      <c r="A52" s="55" t="s">
        <v>10</v>
      </c>
      <c r="B52" s="55" t="s">
        <v>68</v>
      </c>
      <c r="C52" s="56">
        <v>800</v>
      </c>
      <c r="D52" s="56">
        <v>850</v>
      </c>
      <c r="E52" s="57">
        <v>-5.8823529411764701</v>
      </c>
      <c r="F52" s="55" t="s">
        <v>115</v>
      </c>
      <c r="G52" s="55" t="s">
        <v>115</v>
      </c>
      <c r="H52" s="57" t="s">
        <v>115</v>
      </c>
      <c r="I52" s="56">
        <v>800</v>
      </c>
      <c r="J52" s="56">
        <v>850</v>
      </c>
      <c r="K52" s="57">
        <v>-5.8823529411764701</v>
      </c>
      <c r="L52" s="56" t="s">
        <v>115</v>
      </c>
      <c r="M52" s="56" t="s">
        <v>115</v>
      </c>
      <c r="N52" s="57" t="s">
        <v>115</v>
      </c>
      <c r="O52" s="56">
        <v>700</v>
      </c>
      <c r="P52" s="56">
        <v>650</v>
      </c>
      <c r="Q52" s="57">
        <v>7.6923076923076925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69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900</v>
      </c>
      <c r="J53" s="56">
        <v>900</v>
      </c>
      <c r="K53" s="57">
        <v>0</v>
      </c>
      <c r="L53" s="56">
        <v>1000</v>
      </c>
      <c r="M53" s="56">
        <v>1000</v>
      </c>
      <c r="N53" s="57">
        <v>0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53</v>
      </c>
      <c r="C54" s="56">
        <v>850</v>
      </c>
      <c r="D54" s="56">
        <v>900</v>
      </c>
      <c r="E54" s="57">
        <v>-5.5555555555555554</v>
      </c>
      <c r="F54" s="55" t="s">
        <v>115</v>
      </c>
      <c r="G54" s="55" t="s">
        <v>115</v>
      </c>
      <c r="H54" s="57" t="s">
        <v>115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600</v>
      </c>
      <c r="Q54" s="57">
        <v>4.1666666666666661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199</v>
      </c>
      <c r="C55" s="56">
        <v>750</v>
      </c>
      <c r="D55" s="56">
        <v>800</v>
      </c>
      <c r="E55" s="57">
        <v>-6.25</v>
      </c>
      <c r="F55" s="55">
        <v>550</v>
      </c>
      <c r="G55" s="55">
        <v>600</v>
      </c>
      <c r="H55" s="57">
        <v>-8.3333333333333321</v>
      </c>
      <c r="I55" s="56">
        <v>750</v>
      </c>
      <c r="J55" s="56">
        <v>750</v>
      </c>
      <c r="K55" s="57">
        <v>0</v>
      </c>
      <c r="L55" s="56" t="s">
        <v>115</v>
      </c>
      <c r="M55" s="56" t="s">
        <v>115</v>
      </c>
      <c r="N55" s="57" t="s">
        <v>115</v>
      </c>
      <c r="O55" s="56">
        <v>550</v>
      </c>
      <c r="P55" s="56">
        <v>550</v>
      </c>
      <c r="Q55" s="57">
        <v>0</v>
      </c>
      <c r="R55" s="56" t="s">
        <v>115</v>
      </c>
      <c r="S55" s="56" t="s">
        <v>115</v>
      </c>
      <c r="T55" s="57" t="s">
        <v>115</v>
      </c>
    </row>
    <row r="56" spans="1:20" ht="15" x14ac:dyDescent="0.25">
      <c r="A56" s="55" t="s">
        <v>10</v>
      </c>
      <c r="B56" s="55" t="s">
        <v>147</v>
      </c>
      <c r="C56" s="56" t="s">
        <v>115</v>
      </c>
      <c r="D56" s="56" t="s">
        <v>115</v>
      </c>
      <c r="E56" s="57" t="s">
        <v>115</v>
      </c>
      <c r="F56" s="55" t="s">
        <v>115</v>
      </c>
      <c r="G56" s="55" t="s">
        <v>115</v>
      </c>
      <c r="H56" s="57" t="s">
        <v>115</v>
      </c>
      <c r="I56" s="56" t="s">
        <v>115</v>
      </c>
      <c r="J56" s="56" t="s">
        <v>115</v>
      </c>
      <c r="K56" s="57" t="s">
        <v>115</v>
      </c>
      <c r="L56" s="56" t="s">
        <v>115</v>
      </c>
      <c r="M56" s="56" t="s">
        <v>115</v>
      </c>
      <c r="N56" s="57" t="s">
        <v>115</v>
      </c>
      <c r="O56" s="56" t="s">
        <v>115</v>
      </c>
      <c r="P56" s="56" t="s">
        <v>115</v>
      </c>
      <c r="Q56" s="57" t="s">
        <v>115</v>
      </c>
      <c r="R56" s="56" t="s">
        <v>115</v>
      </c>
      <c r="S56" s="56" t="s">
        <v>115</v>
      </c>
      <c r="T56" s="57" t="s">
        <v>115</v>
      </c>
    </row>
    <row r="57" spans="1:20" ht="15" x14ac:dyDescent="0.25">
      <c r="A57" s="55" t="s">
        <v>10</v>
      </c>
      <c r="B57" s="55" t="s">
        <v>46</v>
      </c>
      <c r="C57" s="56">
        <v>850</v>
      </c>
      <c r="D57" s="56" t="s">
        <v>115</v>
      </c>
      <c r="E57" s="57" t="s">
        <v>115</v>
      </c>
      <c r="F57" s="55">
        <v>600</v>
      </c>
      <c r="G57" s="55" t="s">
        <v>115</v>
      </c>
      <c r="H57" s="57" t="s">
        <v>115</v>
      </c>
      <c r="I57" s="56">
        <v>650</v>
      </c>
      <c r="J57" s="56" t="s">
        <v>115</v>
      </c>
      <c r="K57" s="57" t="s">
        <v>115</v>
      </c>
      <c r="L57" s="56">
        <v>850</v>
      </c>
      <c r="M57" s="56" t="s">
        <v>115</v>
      </c>
      <c r="N57" s="57" t="s">
        <v>115</v>
      </c>
      <c r="O57" s="56">
        <v>600</v>
      </c>
      <c r="P57" s="56" t="s">
        <v>115</v>
      </c>
      <c r="Q57" s="57" t="s">
        <v>115</v>
      </c>
      <c r="R57" s="56">
        <v>650</v>
      </c>
      <c r="S57" s="56" t="s">
        <v>115</v>
      </c>
      <c r="T57" s="57" t="s">
        <v>115</v>
      </c>
    </row>
    <row r="58" spans="1:20" ht="15" x14ac:dyDescent="0.25">
      <c r="A58" s="55" t="s">
        <v>10</v>
      </c>
      <c r="B58" s="55" t="s">
        <v>49</v>
      </c>
      <c r="C58" s="56">
        <v>750</v>
      </c>
      <c r="D58" s="56">
        <v>750</v>
      </c>
      <c r="E58" s="57">
        <v>0</v>
      </c>
      <c r="F58" s="55">
        <v>550</v>
      </c>
      <c r="G58" s="55">
        <v>550</v>
      </c>
      <c r="H58" s="57">
        <v>0</v>
      </c>
      <c r="I58" s="56">
        <v>720</v>
      </c>
      <c r="J58" s="56">
        <v>720</v>
      </c>
      <c r="K58" s="57">
        <v>0</v>
      </c>
      <c r="L58" s="56">
        <v>900</v>
      </c>
      <c r="M58" s="56">
        <v>900</v>
      </c>
      <c r="N58" s="57">
        <v>0</v>
      </c>
      <c r="O58" s="56">
        <v>600</v>
      </c>
      <c r="P58" s="56">
        <v>550</v>
      </c>
      <c r="Q58" s="57">
        <v>9.0909090909090917</v>
      </c>
      <c r="R58" s="56">
        <v>650</v>
      </c>
      <c r="S58" s="56">
        <v>650</v>
      </c>
      <c r="T58" s="57">
        <v>0</v>
      </c>
    </row>
    <row r="59" spans="1:20" ht="15" x14ac:dyDescent="0.25">
      <c r="A59" s="55" t="s">
        <v>10</v>
      </c>
      <c r="B59" s="55" t="s">
        <v>70</v>
      </c>
      <c r="C59" s="56">
        <v>900</v>
      </c>
      <c r="D59" s="56" t="s">
        <v>115</v>
      </c>
      <c r="E59" s="57" t="s">
        <v>115</v>
      </c>
      <c r="F59" s="55" t="s">
        <v>115</v>
      </c>
      <c r="G59" s="55" t="s">
        <v>115</v>
      </c>
      <c r="H59" s="57" t="s">
        <v>115</v>
      </c>
      <c r="I59" s="56">
        <v>800</v>
      </c>
      <c r="J59" s="56" t="s">
        <v>115</v>
      </c>
      <c r="K59" s="57" t="s">
        <v>115</v>
      </c>
      <c r="L59" s="56" t="s">
        <v>115</v>
      </c>
      <c r="M59" s="56" t="s">
        <v>115</v>
      </c>
      <c r="N59" s="57" t="s">
        <v>115</v>
      </c>
      <c r="O59" s="56">
        <v>700</v>
      </c>
      <c r="P59" s="56" t="s">
        <v>115</v>
      </c>
      <c r="Q59" s="57" t="s">
        <v>115</v>
      </c>
      <c r="R59" s="56">
        <v>700</v>
      </c>
      <c r="S59" s="56" t="s">
        <v>115</v>
      </c>
      <c r="T59" s="57" t="s">
        <v>115</v>
      </c>
    </row>
    <row r="60" spans="1:20" ht="15" x14ac:dyDescent="0.25">
      <c r="A60" s="55" t="s">
        <v>10</v>
      </c>
      <c r="B60" s="55" t="s">
        <v>128</v>
      </c>
      <c r="C60" s="56">
        <v>800</v>
      </c>
      <c r="D60" s="56" t="s">
        <v>115</v>
      </c>
      <c r="E60" s="57" t="s">
        <v>115</v>
      </c>
      <c r="F60" s="55">
        <v>600</v>
      </c>
      <c r="G60" s="55" t="s">
        <v>115</v>
      </c>
      <c r="H60" s="57" t="s">
        <v>115</v>
      </c>
      <c r="I60" s="56">
        <v>700</v>
      </c>
      <c r="J60" s="56" t="s">
        <v>115</v>
      </c>
      <c r="K60" s="57" t="s">
        <v>115</v>
      </c>
      <c r="L60" s="56" t="s">
        <v>115</v>
      </c>
      <c r="M60" s="56" t="s">
        <v>115</v>
      </c>
      <c r="N60" s="57" t="s">
        <v>115</v>
      </c>
      <c r="O60" s="56">
        <v>650</v>
      </c>
      <c r="P60" s="56" t="s">
        <v>115</v>
      </c>
      <c r="Q60" s="57" t="s">
        <v>115</v>
      </c>
      <c r="R60" s="56">
        <v>650</v>
      </c>
      <c r="S60" s="56" t="s">
        <v>115</v>
      </c>
      <c r="T60" s="57" t="s">
        <v>115</v>
      </c>
    </row>
    <row r="61" spans="1:20" ht="15" x14ac:dyDescent="0.25">
      <c r="A61" s="55" t="s">
        <v>10</v>
      </c>
      <c r="B61" s="55" t="s">
        <v>50</v>
      </c>
      <c r="C61" s="56">
        <v>750</v>
      </c>
      <c r="D61" s="56">
        <v>750</v>
      </c>
      <c r="E61" s="57">
        <v>0</v>
      </c>
      <c r="F61" s="55">
        <v>600</v>
      </c>
      <c r="G61" s="55">
        <v>600</v>
      </c>
      <c r="H61" s="57">
        <v>0</v>
      </c>
      <c r="I61" s="56">
        <v>750</v>
      </c>
      <c r="J61" s="56">
        <v>750</v>
      </c>
      <c r="K61" s="57">
        <v>0</v>
      </c>
      <c r="L61" s="56" t="s">
        <v>115</v>
      </c>
      <c r="M61" s="56" t="s">
        <v>115</v>
      </c>
      <c r="N61" s="57" t="s">
        <v>115</v>
      </c>
      <c r="O61" s="56">
        <v>600</v>
      </c>
      <c r="P61" s="56">
        <v>600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52</v>
      </c>
      <c r="C62" s="56">
        <v>870</v>
      </c>
      <c r="D62" s="56">
        <v>870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123</v>
      </c>
      <c r="C63" s="56">
        <v>791.67</v>
      </c>
      <c r="D63" s="56" t="s">
        <v>115</v>
      </c>
      <c r="E63" s="57" t="s">
        <v>115</v>
      </c>
      <c r="F63" s="55">
        <v>606.66999999999996</v>
      </c>
      <c r="G63" s="55" t="s">
        <v>115</v>
      </c>
      <c r="H63" s="57" t="s">
        <v>115</v>
      </c>
      <c r="I63" s="56">
        <v>698.33</v>
      </c>
      <c r="J63" s="56" t="s">
        <v>115</v>
      </c>
      <c r="K63" s="57" t="s">
        <v>115</v>
      </c>
      <c r="L63" s="56">
        <v>833.33</v>
      </c>
      <c r="M63" s="56" t="s">
        <v>115</v>
      </c>
      <c r="N63" s="57" t="s">
        <v>115</v>
      </c>
      <c r="O63" s="56">
        <v>496.67</v>
      </c>
      <c r="P63" s="56" t="s">
        <v>115</v>
      </c>
      <c r="Q63" s="57" t="s">
        <v>115</v>
      </c>
      <c r="R63" s="56">
        <v>665</v>
      </c>
      <c r="S63" s="56" t="s">
        <v>115</v>
      </c>
      <c r="T63" s="57" t="s">
        <v>115</v>
      </c>
    </row>
    <row r="64" spans="1:20" ht="15" x14ac:dyDescent="0.25">
      <c r="A64" s="55" t="s">
        <v>10</v>
      </c>
      <c r="B64" s="55" t="s">
        <v>71</v>
      </c>
      <c r="C64" s="56">
        <v>765</v>
      </c>
      <c r="D64" s="56">
        <v>715</v>
      </c>
      <c r="E64" s="57">
        <v>6.9930069930069934</v>
      </c>
      <c r="F64" s="55">
        <v>615</v>
      </c>
      <c r="G64" s="55">
        <v>590</v>
      </c>
      <c r="H64" s="57">
        <v>4.2372881355932197</v>
      </c>
      <c r="I64" s="56">
        <v>640</v>
      </c>
      <c r="J64" s="56">
        <v>610</v>
      </c>
      <c r="K64" s="57">
        <v>4.918032786885246</v>
      </c>
      <c r="L64" s="56">
        <v>865</v>
      </c>
      <c r="M64" s="56">
        <v>805</v>
      </c>
      <c r="N64" s="57">
        <v>7.4534161490683228</v>
      </c>
      <c r="O64" s="56" t="s">
        <v>419</v>
      </c>
      <c r="P64" s="56">
        <v>565</v>
      </c>
      <c r="Q64" s="57" t="s">
        <v>115</v>
      </c>
      <c r="R64" s="56">
        <v>635</v>
      </c>
      <c r="S64" s="56">
        <v>610</v>
      </c>
      <c r="T64" s="57">
        <v>4.0983606557377046</v>
      </c>
    </row>
    <row r="65" spans="1:20" ht="15" x14ac:dyDescent="0.25">
      <c r="A65" s="55" t="s">
        <v>10</v>
      </c>
      <c r="B65" s="55" t="s">
        <v>72</v>
      </c>
      <c r="C65" s="56">
        <v>600</v>
      </c>
      <c r="D65" s="56">
        <v>725</v>
      </c>
      <c r="E65" s="57">
        <v>-17.241379310344829</v>
      </c>
      <c r="F65" s="55">
        <v>550</v>
      </c>
      <c r="G65" s="55">
        <v>600</v>
      </c>
      <c r="H65" s="57">
        <v>-8.3333333333333321</v>
      </c>
      <c r="I65" s="56">
        <v>675</v>
      </c>
      <c r="J65" s="56">
        <v>675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600</v>
      </c>
      <c r="S65" s="56">
        <v>600</v>
      </c>
      <c r="T65" s="57">
        <v>0</v>
      </c>
    </row>
    <row r="66" spans="1:20" ht="15" x14ac:dyDescent="0.25">
      <c r="A66" s="55" t="s">
        <v>10</v>
      </c>
      <c r="B66" s="55" t="s">
        <v>51</v>
      </c>
      <c r="C66" s="56">
        <v>725</v>
      </c>
      <c r="D66" s="56" t="s">
        <v>115</v>
      </c>
      <c r="E66" s="57" t="s">
        <v>115</v>
      </c>
      <c r="F66" s="55">
        <v>575</v>
      </c>
      <c r="G66" s="55" t="s">
        <v>115</v>
      </c>
      <c r="H66" s="57" t="s">
        <v>115</v>
      </c>
      <c r="I66" s="56">
        <v>725</v>
      </c>
      <c r="J66" s="56" t="s">
        <v>115</v>
      </c>
      <c r="K66" s="57" t="s">
        <v>115</v>
      </c>
      <c r="L66" s="56" t="s">
        <v>115</v>
      </c>
      <c r="M66" s="56" t="s">
        <v>115</v>
      </c>
      <c r="N66" s="57" t="s">
        <v>115</v>
      </c>
      <c r="O66" s="56" t="s">
        <v>115</v>
      </c>
      <c r="P66" s="56" t="s">
        <v>115</v>
      </c>
      <c r="Q66" s="57" t="s">
        <v>115</v>
      </c>
      <c r="R66" s="56">
        <v>650</v>
      </c>
      <c r="S66" s="56" t="s">
        <v>115</v>
      </c>
      <c r="T66" s="57" t="s">
        <v>115</v>
      </c>
    </row>
    <row r="67" spans="1:20" ht="15" x14ac:dyDescent="0.25">
      <c r="A67" s="55" t="s">
        <v>10</v>
      </c>
      <c r="B67" s="55" t="s">
        <v>47</v>
      </c>
      <c r="C67" s="56" t="s">
        <v>115</v>
      </c>
      <c r="D67" s="56" t="s">
        <v>115</v>
      </c>
      <c r="E67" s="57" t="s">
        <v>115</v>
      </c>
      <c r="F67" s="55" t="s">
        <v>115</v>
      </c>
      <c r="G67" s="55" t="s">
        <v>115</v>
      </c>
      <c r="H67" s="57" t="s">
        <v>115</v>
      </c>
      <c r="I67" s="56" t="s">
        <v>115</v>
      </c>
      <c r="J67" s="56" t="s">
        <v>115</v>
      </c>
      <c r="K67" s="57" t="s">
        <v>115</v>
      </c>
      <c r="L67" s="56" t="s">
        <v>115</v>
      </c>
      <c r="M67" s="56" t="s">
        <v>115</v>
      </c>
      <c r="N67" s="57" t="s">
        <v>115</v>
      </c>
      <c r="O67" s="56" t="s">
        <v>115</v>
      </c>
      <c r="P67" s="56" t="s">
        <v>115</v>
      </c>
      <c r="Q67" s="57" t="s">
        <v>115</v>
      </c>
      <c r="R67" s="56" t="s">
        <v>115</v>
      </c>
      <c r="S67" s="56" t="s">
        <v>115</v>
      </c>
      <c r="T67" s="57" t="s">
        <v>115</v>
      </c>
    </row>
    <row r="68" spans="1:20" ht="15" x14ac:dyDescent="0.25">
      <c r="A68" s="55" t="s">
        <v>200</v>
      </c>
      <c r="B68" s="55" t="s">
        <v>201</v>
      </c>
      <c r="C68" s="56" t="s">
        <v>115</v>
      </c>
      <c r="D68" s="56" t="s">
        <v>115</v>
      </c>
      <c r="E68" s="57" t="s">
        <v>115</v>
      </c>
      <c r="F68" s="55" t="s">
        <v>115</v>
      </c>
      <c r="G68" s="55" t="s">
        <v>115</v>
      </c>
      <c r="H68" s="57" t="s">
        <v>115</v>
      </c>
      <c r="I68" s="56" t="s">
        <v>115</v>
      </c>
      <c r="J68" s="56" t="s">
        <v>115</v>
      </c>
      <c r="K68" s="57" t="s">
        <v>115</v>
      </c>
      <c r="L68" s="56" t="s">
        <v>115</v>
      </c>
      <c r="M68" s="56" t="s">
        <v>115</v>
      </c>
      <c r="N68" s="57" t="s">
        <v>115</v>
      </c>
      <c r="O68" s="56" t="s">
        <v>115</v>
      </c>
      <c r="P68" s="56" t="s">
        <v>115</v>
      </c>
      <c r="Q68" s="57" t="s">
        <v>115</v>
      </c>
      <c r="R68" s="56" t="s">
        <v>115</v>
      </c>
      <c r="S68" s="56" t="s">
        <v>115</v>
      </c>
      <c r="T68" s="57" t="s">
        <v>115</v>
      </c>
    </row>
    <row r="69" spans="1:20" ht="15" x14ac:dyDescent="0.25">
      <c r="A69" s="55" t="s">
        <v>200</v>
      </c>
      <c r="B69" s="55" t="s">
        <v>202</v>
      </c>
      <c r="C69" s="56" t="s">
        <v>115</v>
      </c>
      <c r="D69" s="56" t="s">
        <v>115</v>
      </c>
      <c r="E69" s="57" t="s">
        <v>115</v>
      </c>
      <c r="F69" s="55" t="s">
        <v>115</v>
      </c>
      <c r="G69" s="55" t="s">
        <v>115</v>
      </c>
      <c r="H69" s="57" t="s">
        <v>115</v>
      </c>
      <c r="I69" s="56" t="s">
        <v>115</v>
      </c>
      <c r="J69" s="56" t="s">
        <v>115</v>
      </c>
      <c r="K69" s="57" t="s">
        <v>115</v>
      </c>
      <c r="L69" s="56" t="s">
        <v>115</v>
      </c>
      <c r="M69" s="56" t="s">
        <v>115</v>
      </c>
      <c r="N69" s="57" t="s">
        <v>115</v>
      </c>
      <c r="O69" s="56" t="s">
        <v>115</v>
      </c>
      <c r="P69" s="56" t="s">
        <v>115</v>
      </c>
      <c r="Q69" s="57" t="s">
        <v>115</v>
      </c>
      <c r="R69" s="56" t="s">
        <v>115</v>
      </c>
      <c r="S69" s="56" t="s">
        <v>115</v>
      </c>
      <c r="T69" s="57" t="s">
        <v>115</v>
      </c>
    </row>
    <row r="70" spans="1:20" ht="15" x14ac:dyDescent="0.25">
      <c r="A70" s="55" t="s">
        <v>11</v>
      </c>
      <c r="B70" s="55" t="s">
        <v>12</v>
      </c>
      <c r="C70" s="56" t="s">
        <v>115</v>
      </c>
      <c r="D70" s="56" t="s">
        <v>115</v>
      </c>
      <c r="E70" s="57" t="s">
        <v>115</v>
      </c>
      <c r="F70" s="55" t="s">
        <v>115</v>
      </c>
      <c r="G70" s="55" t="s">
        <v>115</v>
      </c>
      <c r="H70" s="57" t="s">
        <v>115</v>
      </c>
      <c r="I70" s="56" t="s">
        <v>115</v>
      </c>
      <c r="J70" s="56" t="s">
        <v>115</v>
      </c>
      <c r="K70" s="57" t="s">
        <v>115</v>
      </c>
      <c r="L70" s="56" t="s">
        <v>115</v>
      </c>
      <c r="M70" s="56" t="s">
        <v>115</v>
      </c>
      <c r="N70" s="57" t="s">
        <v>115</v>
      </c>
      <c r="O70" s="56" t="s">
        <v>115</v>
      </c>
      <c r="P70" s="56" t="s">
        <v>115</v>
      </c>
      <c r="Q70" s="57" t="s">
        <v>115</v>
      </c>
      <c r="R70" s="56" t="s">
        <v>115</v>
      </c>
      <c r="S70" s="56" t="s">
        <v>115</v>
      </c>
      <c r="T70" s="57" t="s">
        <v>115</v>
      </c>
    </row>
    <row r="71" spans="1:20" ht="15" x14ac:dyDescent="0.25">
      <c r="A71" s="55" t="s">
        <v>11</v>
      </c>
      <c r="B71" s="55" t="s">
        <v>141</v>
      </c>
      <c r="C71" s="56">
        <v>775</v>
      </c>
      <c r="D71" s="56">
        <v>775</v>
      </c>
      <c r="E71" s="57">
        <v>0</v>
      </c>
      <c r="F71" s="55" t="s">
        <v>115</v>
      </c>
      <c r="G71" s="55" t="s">
        <v>115</v>
      </c>
      <c r="H71" s="57" t="s">
        <v>115</v>
      </c>
      <c r="I71" s="56">
        <v>650</v>
      </c>
      <c r="J71" s="56">
        <v>650</v>
      </c>
      <c r="K71" s="57">
        <v>0</v>
      </c>
      <c r="L71" s="56" t="s">
        <v>115</v>
      </c>
      <c r="M71" s="56" t="s">
        <v>115</v>
      </c>
      <c r="N71" s="57" t="s">
        <v>115</v>
      </c>
      <c r="O71" s="56">
        <v>550</v>
      </c>
      <c r="P71" s="56">
        <v>550</v>
      </c>
      <c r="Q71" s="57">
        <v>0</v>
      </c>
      <c r="R71" s="56" t="s">
        <v>115</v>
      </c>
      <c r="S71" s="56" t="s">
        <v>115</v>
      </c>
      <c r="T71" s="57" t="s">
        <v>115</v>
      </c>
    </row>
    <row r="72" spans="1:20" ht="15" x14ac:dyDescent="0.25">
      <c r="A72" s="55" t="s">
        <v>11</v>
      </c>
      <c r="B72" s="55" t="s">
        <v>129</v>
      </c>
      <c r="C72" s="56" t="s">
        <v>115</v>
      </c>
      <c r="D72" s="56" t="s">
        <v>115</v>
      </c>
      <c r="E72" s="57" t="s">
        <v>115</v>
      </c>
      <c r="F72" s="55" t="s">
        <v>115</v>
      </c>
      <c r="G72" s="55" t="s">
        <v>115</v>
      </c>
      <c r="H72" s="57" t="s">
        <v>115</v>
      </c>
      <c r="I72" s="56" t="s">
        <v>115</v>
      </c>
      <c r="J72" s="56" t="s">
        <v>115</v>
      </c>
      <c r="K72" s="57" t="s">
        <v>115</v>
      </c>
      <c r="L72" s="56" t="s">
        <v>115</v>
      </c>
      <c r="M72" s="56" t="s">
        <v>115</v>
      </c>
      <c r="N72" s="57" t="s">
        <v>115</v>
      </c>
      <c r="O72" s="56" t="s">
        <v>115</v>
      </c>
      <c r="P72" s="56" t="s">
        <v>115</v>
      </c>
      <c r="Q72" s="57" t="s">
        <v>115</v>
      </c>
      <c r="R72" s="56" t="s">
        <v>115</v>
      </c>
      <c r="S72" s="56" t="s">
        <v>115</v>
      </c>
      <c r="T72" s="57" t="s">
        <v>115</v>
      </c>
    </row>
    <row r="73" spans="1:20" ht="15" x14ac:dyDescent="0.25">
      <c r="A73" s="55" t="s">
        <v>11</v>
      </c>
      <c r="B73" s="55" t="s">
        <v>142</v>
      </c>
      <c r="C73" s="56" t="s">
        <v>115</v>
      </c>
      <c r="D73" s="56" t="s">
        <v>115</v>
      </c>
      <c r="E73" s="57" t="s">
        <v>115</v>
      </c>
      <c r="F73" s="55" t="s">
        <v>115</v>
      </c>
      <c r="G73" s="55" t="s">
        <v>115</v>
      </c>
      <c r="H73" s="57" t="s">
        <v>115</v>
      </c>
      <c r="I73" s="56" t="s">
        <v>115</v>
      </c>
      <c r="J73" s="56" t="s">
        <v>115</v>
      </c>
      <c r="K73" s="57" t="s">
        <v>115</v>
      </c>
      <c r="L73" s="56" t="s">
        <v>115</v>
      </c>
      <c r="M73" s="56" t="s">
        <v>115</v>
      </c>
      <c r="N73" s="57" t="s">
        <v>115</v>
      </c>
      <c r="O73" s="56" t="s">
        <v>115</v>
      </c>
      <c r="P73" s="56" t="s">
        <v>115</v>
      </c>
      <c r="Q73" s="57" t="s">
        <v>115</v>
      </c>
      <c r="R73" s="56" t="s">
        <v>115</v>
      </c>
      <c r="S73" s="56" t="s">
        <v>115</v>
      </c>
      <c r="T73" s="57" t="s">
        <v>115</v>
      </c>
    </row>
    <row r="74" spans="1:20" ht="15" x14ac:dyDescent="0.25">
      <c r="A74" s="55" t="s">
        <v>11</v>
      </c>
      <c r="B74" s="55" t="s">
        <v>117</v>
      </c>
      <c r="C74" s="56">
        <v>695</v>
      </c>
      <c r="D74" s="56">
        <v>695</v>
      </c>
      <c r="E74" s="57">
        <v>0</v>
      </c>
      <c r="F74" s="55" t="s">
        <v>115</v>
      </c>
      <c r="G74" s="55" t="s">
        <v>115</v>
      </c>
      <c r="H74" s="57" t="s">
        <v>115</v>
      </c>
      <c r="I74" s="56">
        <v>645</v>
      </c>
      <c r="J74" s="56">
        <v>645</v>
      </c>
      <c r="K74" s="57">
        <v>0</v>
      </c>
      <c r="L74" s="56" t="s">
        <v>115</v>
      </c>
      <c r="M74" s="56" t="s">
        <v>115</v>
      </c>
      <c r="N74" s="57" t="s">
        <v>115</v>
      </c>
      <c r="O74" s="56">
        <v>525</v>
      </c>
      <c r="P74" s="56">
        <v>525</v>
      </c>
      <c r="Q74" s="57">
        <v>0</v>
      </c>
      <c r="R74" s="56" t="s">
        <v>115</v>
      </c>
      <c r="S74" s="56" t="s">
        <v>115</v>
      </c>
      <c r="T74" s="57" t="s">
        <v>115</v>
      </c>
    </row>
    <row r="75" spans="1:20" ht="15" x14ac:dyDescent="0.25">
      <c r="A75" s="55" t="s">
        <v>11</v>
      </c>
      <c r="B75" s="55" t="s">
        <v>203</v>
      </c>
      <c r="C75" s="56" t="s">
        <v>115</v>
      </c>
      <c r="D75" s="56" t="s">
        <v>115</v>
      </c>
      <c r="E75" s="57" t="s">
        <v>115</v>
      </c>
      <c r="F75" s="55" t="s">
        <v>115</v>
      </c>
      <c r="G75" s="55" t="s">
        <v>115</v>
      </c>
      <c r="H75" s="57" t="s">
        <v>115</v>
      </c>
      <c r="I75" s="56" t="s">
        <v>115</v>
      </c>
      <c r="J75" s="56" t="s">
        <v>115</v>
      </c>
      <c r="K75" s="57" t="s">
        <v>115</v>
      </c>
      <c r="L75" s="56" t="s">
        <v>115</v>
      </c>
      <c r="M75" s="56" t="s">
        <v>115</v>
      </c>
      <c r="N75" s="57" t="s">
        <v>115</v>
      </c>
      <c r="O75" s="56" t="s">
        <v>115</v>
      </c>
      <c r="P75" s="56" t="s">
        <v>115</v>
      </c>
      <c r="Q75" s="57" t="s">
        <v>115</v>
      </c>
      <c r="R75" s="56" t="s">
        <v>115</v>
      </c>
      <c r="S75" s="56" t="s">
        <v>115</v>
      </c>
      <c r="T75" s="57" t="s">
        <v>115</v>
      </c>
    </row>
    <row r="76" spans="1:20" ht="15" x14ac:dyDescent="0.25">
      <c r="A76" s="55" t="s">
        <v>11</v>
      </c>
      <c r="B76" s="55" t="s">
        <v>130</v>
      </c>
      <c r="C76" s="56">
        <v>800</v>
      </c>
      <c r="D76" s="56">
        <v>800</v>
      </c>
      <c r="E76" s="57">
        <v>0</v>
      </c>
      <c r="F76" s="55">
        <v>700</v>
      </c>
      <c r="G76" s="55">
        <v>700</v>
      </c>
      <c r="H76" s="57">
        <v>0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700</v>
      </c>
      <c r="S76" s="56">
        <v>700</v>
      </c>
      <c r="T76" s="57">
        <v>0</v>
      </c>
    </row>
    <row r="77" spans="1:20" ht="15" x14ac:dyDescent="0.25">
      <c r="A77" s="55" t="s">
        <v>11</v>
      </c>
      <c r="B77" s="55" t="s">
        <v>204</v>
      </c>
      <c r="C77" s="56" t="s">
        <v>115</v>
      </c>
      <c r="D77" s="56" t="s">
        <v>115</v>
      </c>
      <c r="E77" s="57" t="s">
        <v>115</v>
      </c>
      <c r="F77" s="55" t="s">
        <v>115</v>
      </c>
      <c r="G77" s="55" t="s">
        <v>115</v>
      </c>
      <c r="H77" s="57" t="s">
        <v>115</v>
      </c>
      <c r="I77" s="56" t="s">
        <v>115</v>
      </c>
      <c r="J77" s="56" t="s">
        <v>115</v>
      </c>
      <c r="K77" s="57" t="s">
        <v>115</v>
      </c>
      <c r="L77" s="56" t="s">
        <v>115</v>
      </c>
      <c r="M77" s="56" t="s">
        <v>115</v>
      </c>
      <c r="N77" s="57" t="s">
        <v>115</v>
      </c>
      <c r="O77" s="56" t="s">
        <v>115</v>
      </c>
      <c r="P77" s="56" t="s">
        <v>115</v>
      </c>
      <c r="Q77" s="57" t="s">
        <v>115</v>
      </c>
      <c r="R77" s="56" t="s">
        <v>115</v>
      </c>
      <c r="S77" s="56" t="s">
        <v>115</v>
      </c>
      <c r="T77" s="57" t="s">
        <v>115</v>
      </c>
    </row>
    <row r="78" spans="1:20" ht="15" x14ac:dyDescent="0.25">
      <c r="A78" s="55" t="s">
        <v>11</v>
      </c>
      <c r="B78" s="55" t="s">
        <v>118</v>
      </c>
      <c r="C78" s="56">
        <v>800</v>
      </c>
      <c r="D78" s="56">
        <v>800</v>
      </c>
      <c r="E78" s="57">
        <v>0</v>
      </c>
      <c r="F78" s="55" t="s">
        <v>115</v>
      </c>
      <c r="G78" s="55" t="s">
        <v>115</v>
      </c>
      <c r="H78" s="57" t="s">
        <v>115</v>
      </c>
      <c r="I78" s="56" t="s">
        <v>115</v>
      </c>
      <c r="J78" s="56" t="s">
        <v>115</v>
      </c>
      <c r="K78" s="57" t="s">
        <v>115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115</v>
      </c>
      <c r="S78" s="56" t="s">
        <v>115</v>
      </c>
      <c r="T78" s="57" t="s">
        <v>115</v>
      </c>
    </row>
    <row r="79" spans="1:20" ht="15" x14ac:dyDescent="0.25">
      <c r="A79" s="55" t="s">
        <v>13</v>
      </c>
      <c r="B79" s="55" t="s">
        <v>150</v>
      </c>
      <c r="C79" s="56">
        <v>825</v>
      </c>
      <c r="D79" s="56">
        <v>800</v>
      </c>
      <c r="E79" s="57">
        <v>3.125</v>
      </c>
      <c r="F79" s="55">
        <v>525</v>
      </c>
      <c r="G79" s="55">
        <v>500</v>
      </c>
      <c r="H79" s="57">
        <v>5</v>
      </c>
      <c r="I79" s="56">
        <v>675</v>
      </c>
      <c r="J79" s="56">
        <v>650</v>
      </c>
      <c r="K79" s="57">
        <v>3.8461538461538463</v>
      </c>
      <c r="L79" s="56" t="s">
        <v>115</v>
      </c>
      <c r="M79" s="56" t="s">
        <v>115</v>
      </c>
      <c r="N79" s="57" t="s">
        <v>115</v>
      </c>
      <c r="O79" s="56">
        <v>575</v>
      </c>
      <c r="P79" s="56">
        <v>550</v>
      </c>
      <c r="Q79" s="57">
        <v>4.5454545454545459</v>
      </c>
      <c r="R79" s="56">
        <v>625</v>
      </c>
      <c r="S79" s="56">
        <v>600</v>
      </c>
      <c r="T79" s="57">
        <v>4.1666666666666661</v>
      </c>
    </row>
    <row r="80" spans="1:20" ht="15" x14ac:dyDescent="0.25">
      <c r="A80" s="55" t="s">
        <v>13</v>
      </c>
      <c r="B80" s="55" t="s">
        <v>163</v>
      </c>
      <c r="C80" s="56" t="s">
        <v>115</v>
      </c>
      <c r="D80" s="56" t="s">
        <v>115</v>
      </c>
      <c r="E80" s="57" t="s">
        <v>115</v>
      </c>
      <c r="F80" s="55" t="s">
        <v>115</v>
      </c>
      <c r="G80" s="55">
        <v>475</v>
      </c>
      <c r="H80" s="57" t="s">
        <v>115</v>
      </c>
      <c r="I80" s="56" t="s">
        <v>115</v>
      </c>
      <c r="J80" s="56" t="s">
        <v>115</v>
      </c>
      <c r="K80" s="57" t="s">
        <v>115</v>
      </c>
      <c r="L80" s="56" t="s">
        <v>115</v>
      </c>
      <c r="M80" s="56" t="s">
        <v>115</v>
      </c>
      <c r="N80" s="57" t="s">
        <v>115</v>
      </c>
      <c r="O80" s="56">
        <v>600</v>
      </c>
      <c r="P80" s="56" t="s">
        <v>115</v>
      </c>
      <c r="Q80" s="57" t="s">
        <v>115</v>
      </c>
      <c r="R80" s="56">
        <v>650</v>
      </c>
      <c r="S80" s="56">
        <v>625</v>
      </c>
      <c r="T80" s="57">
        <v>4</v>
      </c>
    </row>
    <row r="81" spans="1:20" ht="15" x14ac:dyDescent="0.25">
      <c r="A81" s="55" t="s">
        <v>13</v>
      </c>
      <c r="B81" s="55" t="s">
        <v>35</v>
      </c>
      <c r="C81" s="56">
        <v>800</v>
      </c>
      <c r="D81" s="56" t="s">
        <v>115</v>
      </c>
      <c r="E81" s="57" t="s">
        <v>115</v>
      </c>
      <c r="F81" s="55" t="s">
        <v>115</v>
      </c>
      <c r="G81" s="55" t="s">
        <v>115</v>
      </c>
      <c r="H81" s="57" t="s">
        <v>115</v>
      </c>
      <c r="I81" s="56">
        <v>800</v>
      </c>
      <c r="J81" s="56" t="s">
        <v>115</v>
      </c>
      <c r="K81" s="57" t="s">
        <v>115</v>
      </c>
      <c r="L81" s="56" t="s">
        <v>115</v>
      </c>
      <c r="M81" s="56" t="s">
        <v>115</v>
      </c>
      <c r="N81" s="57" t="s">
        <v>115</v>
      </c>
      <c r="O81" s="56">
        <v>600</v>
      </c>
      <c r="P81" s="56" t="s">
        <v>115</v>
      </c>
      <c r="Q81" s="57" t="s">
        <v>115</v>
      </c>
      <c r="R81" s="56">
        <v>800</v>
      </c>
      <c r="S81" s="56" t="s">
        <v>115</v>
      </c>
      <c r="T81" s="57" t="s">
        <v>115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550</v>
      </c>
      <c r="G82" s="55">
        <v>550</v>
      </c>
      <c r="H82" s="57">
        <v>0</v>
      </c>
      <c r="I82" s="56">
        <v>725</v>
      </c>
      <c r="J82" s="56">
        <v>725</v>
      </c>
      <c r="K82" s="57">
        <v>0</v>
      </c>
      <c r="L82" s="56" t="s">
        <v>115</v>
      </c>
      <c r="M82" s="56" t="s">
        <v>115</v>
      </c>
      <c r="N82" s="57" t="s">
        <v>115</v>
      </c>
      <c r="O82" s="56" t="s">
        <v>115</v>
      </c>
      <c r="P82" s="56" t="s">
        <v>115</v>
      </c>
      <c r="Q82" s="57" t="s">
        <v>115</v>
      </c>
      <c r="R82" s="56" t="s">
        <v>115</v>
      </c>
      <c r="S82" s="56" t="s">
        <v>115</v>
      </c>
      <c r="T82" s="57" t="s">
        <v>115</v>
      </c>
    </row>
    <row r="83" spans="1:20" ht="15" x14ac:dyDescent="0.25">
      <c r="A83" s="55" t="s">
        <v>13</v>
      </c>
      <c r="B83" s="55" t="s">
        <v>15</v>
      </c>
      <c r="C83" s="56" t="s">
        <v>115</v>
      </c>
      <c r="D83" s="56" t="s">
        <v>115</v>
      </c>
      <c r="E83" s="57" t="s">
        <v>115</v>
      </c>
      <c r="F83" s="55" t="s">
        <v>115</v>
      </c>
      <c r="G83" s="55" t="s">
        <v>115</v>
      </c>
      <c r="H83" s="57" t="s">
        <v>115</v>
      </c>
      <c r="I83" s="56">
        <v>675</v>
      </c>
      <c r="J83" s="56" t="s">
        <v>115</v>
      </c>
      <c r="K83" s="57" t="s">
        <v>115</v>
      </c>
      <c r="L83" s="56" t="s">
        <v>115</v>
      </c>
      <c r="M83" s="56" t="s">
        <v>115</v>
      </c>
      <c r="N83" s="57" t="s">
        <v>115</v>
      </c>
      <c r="O83" s="56" t="s">
        <v>115</v>
      </c>
      <c r="P83" s="56" t="s">
        <v>115</v>
      </c>
      <c r="Q83" s="57" t="s">
        <v>115</v>
      </c>
      <c r="R83" s="56">
        <v>625</v>
      </c>
      <c r="S83" s="56" t="s">
        <v>115</v>
      </c>
      <c r="T83" s="57" t="s">
        <v>115</v>
      </c>
    </row>
    <row r="84" spans="1:20" ht="15" x14ac:dyDescent="0.25">
      <c r="A84" s="55" t="s">
        <v>13</v>
      </c>
      <c r="B84" s="55" t="s">
        <v>131</v>
      </c>
      <c r="C84" s="56">
        <v>750</v>
      </c>
      <c r="D84" s="56" t="s">
        <v>115</v>
      </c>
      <c r="E84" s="57" t="s">
        <v>115</v>
      </c>
      <c r="F84" s="55" t="s">
        <v>115</v>
      </c>
      <c r="G84" s="55" t="s">
        <v>115</v>
      </c>
      <c r="H84" s="57" t="s">
        <v>115</v>
      </c>
      <c r="I84" s="56">
        <v>750</v>
      </c>
      <c r="J84" s="56" t="s">
        <v>115</v>
      </c>
      <c r="K84" s="57" t="s">
        <v>115</v>
      </c>
      <c r="L84" s="56" t="s">
        <v>115</v>
      </c>
      <c r="M84" s="56" t="s">
        <v>115</v>
      </c>
      <c r="N84" s="57" t="s">
        <v>115</v>
      </c>
      <c r="O84" s="56">
        <v>525</v>
      </c>
      <c r="P84" s="56" t="s">
        <v>115</v>
      </c>
      <c r="Q84" s="57" t="s">
        <v>115</v>
      </c>
      <c r="R84" s="56">
        <v>575</v>
      </c>
      <c r="S84" s="56" t="s">
        <v>115</v>
      </c>
      <c r="T84" s="57" t="s">
        <v>115</v>
      </c>
    </row>
    <row r="85" spans="1:20" ht="15" x14ac:dyDescent="0.25">
      <c r="A85" s="55" t="s">
        <v>13</v>
      </c>
      <c r="B85" s="55" t="s">
        <v>158</v>
      </c>
      <c r="C85" s="56" t="s">
        <v>115</v>
      </c>
      <c r="D85" s="56" t="s">
        <v>115</v>
      </c>
      <c r="E85" s="57" t="s">
        <v>115</v>
      </c>
      <c r="F85" s="55" t="s">
        <v>115</v>
      </c>
      <c r="G85" s="55" t="s">
        <v>115</v>
      </c>
      <c r="H85" s="57" t="s">
        <v>115</v>
      </c>
      <c r="I85" s="56" t="s">
        <v>115</v>
      </c>
      <c r="J85" s="56" t="s">
        <v>115</v>
      </c>
      <c r="K85" s="57" t="s">
        <v>115</v>
      </c>
      <c r="L85" s="56" t="s">
        <v>115</v>
      </c>
      <c r="M85" s="56" t="s">
        <v>115</v>
      </c>
      <c r="N85" s="57" t="s">
        <v>115</v>
      </c>
      <c r="O85" s="56" t="s">
        <v>115</v>
      </c>
      <c r="P85" s="56" t="s">
        <v>115</v>
      </c>
      <c r="Q85" s="57" t="s">
        <v>115</v>
      </c>
      <c r="R85" s="56" t="s">
        <v>115</v>
      </c>
      <c r="S85" s="56" t="s">
        <v>115</v>
      </c>
      <c r="T85" s="57" t="s">
        <v>115</v>
      </c>
    </row>
    <row r="86" spans="1:20" ht="15" x14ac:dyDescent="0.25">
      <c r="A86" s="55" t="s">
        <v>13</v>
      </c>
      <c r="B86" s="55" t="s">
        <v>36</v>
      </c>
      <c r="C86" s="56" t="s">
        <v>115</v>
      </c>
      <c r="D86" s="56" t="s">
        <v>115</v>
      </c>
      <c r="E86" s="57" t="s">
        <v>115</v>
      </c>
      <c r="F86" s="55" t="s">
        <v>115</v>
      </c>
      <c r="G86" s="55" t="s">
        <v>115</v>
      </c>
      <c r="H86" s="57" t="s">
        <v>115</v>
      </c>
      <c r="I86" s="56" t="s">
        <v>115</v>
      </c>
      <c r="J86" s="56" t="s">
        <v>115</v>
      </c>
      <c r="K86" s="57" t="s">
        <v>115</v>
      </c>
      <c r="L86" s="56" t="s">
        <v>115</v>
      </c>
      <c r="M86" s="56" t="s">
        <v>115</v>
      </c>
      <c r="N86" s="57" t="s">
        <v>115</v>
      </c>
      <c r="O86" s="56" t="s">
        <v>115</v>
      </c>
      <c r="P86" s="56" t="s">
        <v>115</v>
      </c>
      <c r="Q86" s="57" t="s">
        <v>115</v>
      </c>
      <c r="R86" s="56" t="s">
        <v>115</v>
      </c>
      <c r="S86" s="56" t="s">
        <v>115</v>
      </c>
      <c r="T86" s="57" t="s">
        <v>115</v>
      </c>
    </row>
    <row r="87" spans="1:20" ht="15" x14ac:dyDescent="0.25">
      <c r="A87" s="55" t="s">
        <v>37</v>
      </c>
      <c r="B87" s="55" t="s">
        <v>205</v>
      </c>
      <c r="C87" s="56" t="s">
        <v>115</v>
      </c>
      <c r="D87" s="56" t="s">
        <v>115</v>
      </c>
      <c r="E87" s="57" t="s">
        <v>115</v>
      </c>
      <c r="F87" s="55" t="s">
        <v>115</v>
      </c>
      <c r="G87" s="55" t="s">
        <v>115</v>
      </c>
      <c r="H87" s="57" t="s">
        <v>115</v>
      </c>
      <c r="I87" s="56" t="s">
        <v>115</v>
      </c>
      <c r="J87" s="56" t="s">
        <v>115</v>
      </c>
      <c r="K87" s="57" t="s">
        <v>115</v>
      </c>
      <c r="L87" s="56" t="s">
        <v>115</v>
      </c>
      <c r="M87" s="56" t="s">
        <v>115</v>
      </c>
      <c r="N87" s="57" t="s">
        <v>115</v>
      </c>
      <c r="O87" s="56" t="s">
        <v>115</v>
      </c>
      <c r="P87" s="56" t="s">
        <v>115</v>
      </c>
      <c r="Q87" s="57" t="s">
        <v>115</v>
      </c>
      <c r="R87" s="56" t="s">
        <v>115</v>
      </c>
      <c r="S87" s="56" t="s">
        <v>115</v>
      </c>
      <c r="T87" s="57" t="s">
        <v>115</v>
      </c>
    </row>
    <row r="88" spans="1:20" ht="15" x14ac:dyDescent="0.25">
      <c r="A88" s="55" t="s">
        <v>37</v>
      </c>
      <c r="B88" s="55" t="s">
        <v>42</v>
      </c>
      <c r="C88" s="56" t="s">
        <v>115</v>
      </c>
      <c r="D88" s="56" t="s">
        <v>115</v>
      </c>
      <c r="E88" s="57" t="s">
        <v>115</v>
      </c>
      <c r="F88" s="55" t="s">
        <v>115</v>
      </c>
      <c r="G88" s="55" t="s">
        <v>115</v>
      </c>
      <c r="H88" s="57" t="s">
        <v>115</v>
      </c>
      <c r="I88" s="56" t="s">
        <v>115</v>
      </c>
      <c r="J88" s="56" t="s">
        <v>115</v>
      </c>
      <c r="K88" s="57" t="s">
        <v>115</v>
      </c>
      <c r="L88" s="56" t="s">
        <v>115</v>
      </c>
      <c r="M88" s="56" t="s">
        <v>115</v>
      </c>
      <c r="N88" s="57" t="s">
        <v>115</v>
      </c>
      <c r="O88" s="56" t="s">
        <v>115</v>
      </c>
      <c r="P88" s="56" t="s">
        <v>115</v>
      </c>
      <c r="Q88" s="57" t="s">
        <v>115</v>
      </c>
      <c r="R88" s="56" t="s">
        <v>115</v>
      </c>
      <c r="S88" s="56" t="s">
        <v>115</v>
      </c>
      <c r="T88" s="57" t="s">
        <v>115</v>
      </c>
    </row>
    <row r="89" spans="1:20" ht="15" x14ac:dyDescent="0.25">
      <c r="A89" s="55" t="s">
        <v>37</v>
      </c>
      <c r="B89" s="55" t="s">
        <v>206</v>
      </c>
      <c r="C89" s="56" t="s">
        <v>115</v>
      </c>
      <c r="D89" s="56" t="s">
        <v>115</v>
      </c>
      <c r="E89" s="57" t="s">
        <v>115</v>
      </c>
      <c r="F89" s="55" t="s">
        <v>115</v>
      </c>
      <c r="G89" s="55" t="s">
        <v>115</v>
      </c>
      <c r="H89" s="57" t="s">
        <v>115</v>
      </c>
      <c r="I89" s="56" t="s">
        <v>115</v>
      </c>
      <c r="J89" s="56" t="s">
        <v>115</v>
      </c>
      <c r="K89" s="57" t="s">
        <v>115</v>
      </c>
      <c r="L89" s="56" t="s">
        <v>115</v>
      </c>
      <c r="M89" s="56" t="s">
        <v>115</v>
      </c>
      <c r="N89" s="57" t="s">
        <v>115</v>
      </c>
      <c r="O89" s="56" t="s">
        <v>115</v>
      </c>
      <c r="P89" s="56" t="s">
        <v>115</v>
      </c>
      <c r="Q89" s="57" t="s">
        <v>115</v>
      </c>
      <c r="R89" s="56" t="s">
        <v>115</v>
      </c>
      <c r="S89" s="56" t="s">
        <v>115</v>
      </c>
      <c r="T89" s="57" t="s">
        <v>115</v>
      </c>
    </row>
    <row r="90" spans="1:20" ht="15" x14ac:dyDescent="0.25">
      <c r="A90" s="55" t="s">
        <v>37</v>
      </c>
      <c r="B90" s="55" t="s">
        <v>207</v>
      </c>
      <c r="C90" s="56" t="s">
        <v>115</v>
      </c>
      <c r="D90" s="56" t="s">
        <v>115</v>
      </c>
      <c r="E90" s="57" t="s">
        <v>115</v>
      </c>
      <c r="F90" s="55" t="s">
        <v>115</v>
      </c>
      <c r="G90" s="55" t="s">
        <v>115</v>
      </c>
      <c r="H90" s="57" t="s">
        <v>115</v>
      </c>
      <c r="I90" s="56" t="s">
        <v>115</v>
      </c>
      <c r="J90" s="56" t="s">
        <v>115</v>
      </c>
      <c r="K90" s="57" t="s">
        <v>115</v>
      </c>
      <c r="L90" s="56" t="s">
        <v>115</v>
      </c>
      <c r="M90" s="56" t="s">
        <v>115</v>
      </c>
      <c r="N90" s="57" t="s">
        <v>115</v>
      </c>
      <c r="O90" s="56" t="s">
        <v>115</v>
      </c>
      <c r="P90" s="56" t="s">
        <v>115</v>
      </c>
      <c r="Q90" s="57" t="s">
        <v>115</v>
      </c>
      <c r="R90" s="56" t="s">
        <v>115</v>
      </c>
      <c r="S90" s="56" t="s">
        <v>115</v>
      </c>
      <c r="T90" s="57" t="s">
        <v>115</v>
      </c>
    </row>
    <row r="91" spans="1:20" ht="15" x14ac:dyDescent="0.25">
      <c r="A91" s="55" t="s">
        <v>37</v>
      </c>
      <c r="B91" s="55" t="s">
        <v>160</v>
      </c>
      <c r="C91" s="56" t="s">
        <v>115</v>
      </c>
      <c r="D91" s="56" t="s">
        <v>115</v>
      </c>
      <c r="E91" s="57" t="s">
        <v>115</v>
      </c>
      <c r="F91" s="55" t="s">
        <v>115</v>
      </c>
      <c r="G91" s="55" t="s">
        <v>115</v>
      </c>
      <c r="H91" s="57" t="s">
        <v>115</v>
      </c>
      <c r="I91" s="56" t="s">
        <v>115</v>
      </c>
      <c r="J91" s="56" t="s">
        <v>115</v>
      </c>
      <c r="K91" s="57" t="s">
        <v>115</v>
      </c>
      <c r="L91" s="56" t="s">
        <v>115</v>
      </c>
      <c r="M91" s="56" t="s">
        <v>115</v>
      </c>
      <c r="N91" s="57" t="s">
        <v>115</v>
      </c>
      <c r="O91" s="56" t="s">
        <v>115</v>
      </c>
      <c r="P91" s="56" t="s">
        <v>115</v>
      </c>
      <c r="Q91" s="57" t="s">
        <v>115</v>
      </c>
      <c r="R91" s="56" t="s">
        <v>115</v>
      </c>
      <c r="S91" s="56" t="s">
        <v>115</v>
      </c>
      <c r="T91" s="57" t="s">
        <v>115</v>
      </c>
    </row>
    <row r="92" spans="1:20" ht="15" x14ac:dyDescent="0.25">
      <c r="A92" s="55" t="s">
        <v>37</v>
      </c>
      <c r="B92" s="55" t="s">
        <v>156</v>
      </c>
      <c r="C92" s="56" t="s">
        <v>115</v>
      </c>
      <c r="D92" s="56" t="s">
        <v>115</v>
      </c>
      <c r="E92" s="57" t="s">
        <v>115</v>
      </c>
      <c r="F92" s="55" t="s">
        <v>115</v>
      </c>
      <c r="G92" s="55" t="s">
        <v>115</v>
      </c>
      <c r="H92" s="57" t="s">
        <v>115</v>
      </c>
      <c r="I92" s="56" t="s">
        <v>115</v>
      </c>
      <c r="J92" s="56" t="s">
        <v>115</v>
      </c>
      <c r="K92" s="57" t="s">
        <v>115</v>
      </c>
      <c r="L92" s="56" t="s">
        <v>115</v>
      </c>
      <c r="M92" s="56" t="s">
        <v>115</v>
      </c>
      <c r="N92" s="57" t="s">
        <v>115</v>
      </c>
      <c r="O92" s="56" t="s">
        <v>115</v>
      </c>
      <c r="P92" s="56" t="s">
        <v>115</v>
      </c>
      <c r="Q92" s="57" t="s">
        <v>115</v>
      </c>
      <c r="R92" s="56" t="s">
        <v>115</v>
      </c>
      <c r="S92" s="56" t="s">
        <v>115</v>
      </c>
      <c r="T92" s="57" t="s">
        <v>115</v>
      </c>
    </row>
    <row r="93" spans="1:20" ht="15" x14ac:dyDescent="0.25">
      <c r="A93" s="55" t="s">
        <v>37</v>
      </c>
      <c r="B93" s="55" t="s">
        <v>38</v>
      </c>
      <c r="C93" s="56" t="s">
        <v>115</v>
      </c>
      <c r="D93" s="56" t="s">
        <v>115</v>
      </c>
      <c r="E93" s="57" t="s">
        <v>115</v>
      </c>
      <c r="F93" s="55" t="s">
        <v>115</v>
      </c>
      <c r="G93" s="55" t="s">
        <v>115</v>
      </c>
      <c r="H93" s="57" t="s">
        <v>115</v>
      </c>
      <c r="I93" s="56" t="s">
        <v>115</v>
      </c>
      <c r="J93" s="56" t="s">
        <v>115</v>
      </c>
      <c r="K93" s="57" t="s">
        <v>115</v>
      </c>
      <c r="L93" s="56" t="s">
        <v>115</v>
      </c>
      <c r="M93" s="56" t="s">
        <v>115</v>
      </c>
      <c r="N93" s="57" t="s">
        <v>115</v>
      </c>
      <c r="O93" s="56" t="s">
        <v>115</v>
      </c>
      <c r="P93" s="56" t="s">
        <v>115</v>
      </c>
      <c r="Q93" s="57" t="s">
        <v>115</v>
      </c>
      <c r="R93" s="56" t="s">
        <v>115</v>
      </c>
      <c r="S93" s="56" t="s">
        <v>115</v>
      </c>
      <c r="T93" s="57" t="s">
        <v>115</v>
      </c>
    </row>
    <row r="94" spans="1:20" ht="15" x14ac:dyDescent="0.25">
      <c r="A94" s="55" t="s">
        <v>16</v>
      </c>
      <c r="B94" s="55" t="s">
        <v>73</v>
      </c>
      <c r="C94" s="56">
        <v>800</v>
      </c>
      <c r="D94" s="56" t="s">
        <v>115</v>
      </c>
      <c r="E94" s="57" t="s">
        <v>115</v>
      </c>
      <c r="F94" s="55" t="s">
        <v>115</v>
      </c>
      <c r="G94" s="55" t="s">
        <v>115</v>
      </c>
      <c r="H94" s="57" t="s">
        <v>115</v>
      </c>
      <c r="I94" s="56">
        <v>720</v>
      </c>
      <c r="J94" s="56" t="s">
        <v>115</v>
      </c>
      <c r="K94" s="57" t="s">
        <v>115</v>
      </c>
      <c r="L94" s="56">
        <v>900</v>
      </c>
      <c r="M94" s="56" t="s">
        <v>115</v>
      </c>
      <c r="N94" s="57" t="s">
        <v>115</v>
      </c>
      <c r="O94" s="56">
        <v>600</v>
      </c>
      <c r="P94" s="56" t="s">
        <v>115</v>
      </c>
      <c r="Q94" s="57" t="s">
        <v>115</v>
      </c>
      <c r="R94" s="56">
        <v>650</v>
      </c>
      <c r="S94" s="56" t="s">
        <v>115</v>
      </c>
      <c r="T94" s="57" t="s">
        <v>115</v>
      </c>
    </row>
    <row r="95" spans="1:20" ht="15" x14ac:dyDescent="0.25">
      <c r="A95" s="55" t="s">
        <v>16</v>
      </c>
      <c r="B95" s="55" t="s">
        <v>74</v>
      </c>
      <c r="C95" s="56">
        <v>720</v>
      </c>
      <c r="D95" s="56" t="s">
        <v>115</v>
      </c>
      <c r="E95" s="57" t="s">
        <v>115</v>
      </c>
      <c r="F95" s="55">
        <v>550</v>
      </c>
      <c r="G95" s="55" t="s">
        <v>115</v>
      </c>
      <c r="H95" s="57" t="s">
        <v>115</v>
      </c>
      <c r="I95" s="56">
        <v>640</v>
      </c>
      <c r="J95" s="56" t="s">
        <v>115</v>
      </c>
      <c r="K95" s="57" t="s">
        <v>115</v>
      </c>
      <c r="L95" s="56">
        <v>850</v>
      </c>
      <c r="M95" s="56" t="s">
        <v>115</v>
      </c>
      <c r="N95" s="57" t="s">
        <v>115</v>
      </c>
      <c r="O95" s="56">
        <v>550</v>
      </c>
      <c r="P95" s="56" t="s">
        <v>115</v>
      </c>
      <c r="Q95" s="57" t="s">
        <v>115</v>
      </c>
      <c r="R95" s="56" t="s">
        <v>115</v>
      </c>
      <c r="S95" s="56" t="s">
        <v>115</v>
      </c>
      <c r="T95" s="57" t="s">
        <v>115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 t="s">
        <v>115</v>
      </c>
      <c r="E96" s="57" t="s">
        <v>115</v>
      </c>
      <c r="F96" s="55" t="s">
        <v>115</v>
      </c>
      <c r="G96" s="55" t="s">
        <v>115</v>
      </c>
      <c r="H96" s="57" t="s">
        <v>115</v>
      </c>
      <c r="I96" s="56">
        <v>900</v>
      </c>
      <c r="J96" s="56" t="s">
        <v>115</v>
      </c>
      <c r="K96" s="57" t="s">
        <v>115</v>
      </c>
      <c r="L96" s="56">
        <v>800</v>
      </c>
      <c r="M96" s="56" t="s">
        <v>115</v>
      </c>
      <c r="N96" s="57" t="s">
        <v>115</v>
      </c>
      <c r="O96" s="56">
        <v>850</v>
      </c>
      <c r="P96" s="56" t="s">
        <v>115</v>
      </c>
      <c r="Q96" s="57" t="s">
        <v>115</v>
      </c>
      <c r="R96" s="56" t="s">
        <v>115</v>
      </c>
      <c r="S96" s="56" t="s">
        <v>115</v>
      </c>
      <c r="T96" s="57" t="s">
        <v>115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 t="s">
        <v>115</v>
      </c>
      <c r="E97" s="57" t="s">
        <v>115</v>
      </c>
      <c r="F97" s="55" t="s">
        <v>115</v>
      </c>
      <c r="G97" s="55" t="s">
        <v>115</v>
      </c>
      <c r="H97" s="57" t="s">
        <v>115</v>
      </c>
      <c r="I97" s="56">
        <v>700</v>
      </c>
      <c r="J97" s="56" t="s">
        <v>115</v>
      </c>
      <c r="K97" s="57" t="s">
        <v>115</v>
      </c>
      <c r="L97" s="56">
        <v>800</v>
      </c>
      <c r="M97" s="56" t="s">
        <v>115</v>
      </c>
      <c r="N97" s="57" t="s">
        <v>115</v>
      </c>
      <c r="O97" s="56">
        <v>633</v>
      </c>
      <c r="P97" s="56" t="s">
        <v>115</v>
      </c>
      <c r="Q97" s="57" t="s">
        <v>115</v>
      </c>
      <c r="R97" s="56">
        <v>600</v>
      </c>
      <c r="S97" s="56" t="s">
        <v>115</v>
      </c>
      <c r="T97" s="57" t="s">
        <v>115</v>
      </c>
    </row>
    <row r="98" spans="1:20" ht="15" x14ac:dyDescent="0.25">
      <c r="A98" s="55" t="s">
        <v>16</v>
      </c>
      <c r="B98" s="55" t="s">
        <v>75</v>
      </c>
      <c r="C98" s="56">
        <v>880</v>
      </c>
      <c r="D98" s="56">
        <v>900</v>
      </c>
      <c r="E98" s="57">
        <v>-2.2222222222222223</v>
      </c>
      <c r="F98" s="55" t="s">
        <v>115</v>
      </c>
      <c r="G98" s="55" t="s">
        <v>115</v>
      </c>
      <c r="H98" s="57" t="s">
        <v>115</v>
      </c>
      <c r="I98" s="56">
        <v>800</v>
      </c>
      <c r="J98" s="56">
        <v>800</v>
      </c>
      <c r="K98" s="57">
        <v>0</v>
      </c>
      <c r="L98" s="56">
        <v>900</v>
      </c>
      <c r="M98" s="56">
        <v>900</v>
      </c>
      <c r="N98" s="57">
        <v>0</v>
      </c>
      <c r="O98" s="56">
        <v>900</v>
      </c>
      <c r="P98" s="56">
        <v>875</v>
      </c>
      <c r="Q98" s="57">
        <v>2.8571428571428572</v>
      </c>
      <c r="R98" s="56" t="s">
        <v>115</v>
      </c>
      <c r="S98" s="56" t="s">
        <v>115</v>
      </c>
      <c r="T98" s="57" t="s">
        <v>115</v>
      </c>
    </row>
    <row r="99" spans="1:20" ht="15" x14ac:dyDescent="0.25">
      <c r="A99" s="55" t="s">
        <v>16</v>
      </c>
      <c r="B99" s="55" t="s">
        <v>208</v>
      </c>
      <c r="C99" s="56" t="s">
        <v>115</v>
      </c>
      <c r="D99" s="56" t="s">
        <v>115</v>
      </c>
      <c r="E99" s="57" t="s">
        <v>115</v>
      </c>
      <c r="F99" s="55" t="s">
        <v>115</v>
      </c>
      <c r="G99" s="55" t="s">
        <v>115</v>
      </c>
      <c r="H99" s="57" t="s">
        <v>115</v>
      </c>
      <c r="I99" s="56" t="s">
        <v>115</v>
      </c>
      <c r="J99" s="56" t="s">
        <v>115</v>
      </c>
      <c r="K99" s="57" t="s">
        <v>115</v>
      </c>
      <c r="L99" s="56" t="s">
        <v>115</v>
      </c>
      <c r="M99" s="56" t="s">
        <v>115</v>
      </c>
      <c r="N99" s="57" t="s">
        <v>115</v>
      </c>
      <c r="O99" s="56" t="s">
        <v>115</v>
      </c>
      <c r="P99" s="56" t="s">
        <v>115</v>
      </c>
      <c r="Q99" s="57" t="s">
        <v>115</v>
      </c>
      <c r="R99" s="56" t="s">
        <v>115</v>
      </c>
      <c r="S99" s="56" t="s">
        <v>115</v>
      </c>
      <c r="T99" s="57" t="s">
        <v>115</v>
      </c>
    </row>
    <row r="100" spans="1:20" ht="15" x14ac:dyDescent="0.25">
      <c r="A100" s="55" t="s">
        <v>16</v>
      </c>
      <c r="B100" s="55" t="s">
        <v>76</v>
      </c>
      <c r="C100" s="56" t="s">
        <v>115</v>
      </c>
      <c r="D100" s="56" t="s">
        <v>115</v>
      </c>
      <c r="E100" s="57" t="s">
        <v>115</v>
      </c>
      <c r="F100" s="55" t="s">
        <v>115</v>
      </c>
      <c r="G100" s="55" t="s">
        <v>115</v>
      </c>
      <c r="H100" s="57" t="s">
        <v>115</v>
      </c>
      <c r="I100" s="56" t="s">
        <v>115</v>
      </c>
      <c r="J100" s="56" t="s">
        <v>115</v>
      </c>
      <c r="K100" s="57" t="s">
        <v>115</v>
      </c>
      <c r="L100" s="56" t="s">
        <v>115</v>
      </c>
      <c r="M100" s="56" t="s">
        <v>115</v>
      </c>
      <c r="N100" s="57" t="s">
        <v>115</v>
      </c>
      <c r="O100" s="56" t="s">
        <v>115</v>
      </c>
      <c r="P100" s="56" t="s">
        <v>115</v>
      </c>
      <c r="Q100" s="57" t="s">
        <v>115</v>
      </c>
      <c r="R100" s="56" t="s">
        <v>115</v>
      </c>
      <c r="S100" s="56" t="s">
        <v>115</v>
      </c>
      <c r="T100" s="57" t="s">
        <v>115</v>
      </c>
    </row>
    <row r="101" spans="1:20" ht="15" x14ac:dyDescent="0.25">
      <c r="A101" s="55" t="s">
        <v>19</v>
      </c>
      <c r="B101" s="55" t="s">
        <v>155</v>
      </c>
      <c r="C101" s="56" t="s">
        <v>115</v>
      </c>
      <c r="D101" s="56" t="s">
        <v>115</v>
      </c>
      <c r="E101" s="57" t="s">
        <v>115</v>
      </c>
      <c r="F101" s="55" t="s">
        <v>115</v>
      </c>
      <c r="G101" s="55" t="s">
        <v>115</v>
      </c>
      <c r="H101" s="57" t="s">
        <v>115</v>
      </c>
      <c r="I101" s="56" t="s">
        <v>115</v>
      </c>
      <c r="J101" s="56" t="s">
        <v>115</v>
      </c>
      <c r="K101" s="57" t="s">
        <v>115</v>
      </c>
      <c r="L101" s="56" t="s">
        <v>115</v>
      </c>
      <c r="M101" s="56" t="s">
        <v>115</v>
      </c>
      <c r="N101" s="57" t="s">
        <v>115</v>
      </c>
      <c r="O101" s="56" t="s">
        <v>115</v>
      </c>
      <c r="P101" s="56" t="s">
        <v>115</v>
      </c>
      <c r="Q101" s="57" t="s">
        <v>115</v>
      </c>
      <c r="R101" s="56" t="s">
        <v>115</v>
      </c>
      <c r="S101" s="56" t="s">
        <v>115</v>
      </c>
      <c r="T101" s="57" t="s">
        <v>115</v>
      </c>
    </row>
    <row r="102" spans="1:20" ht="15" x14ac:dyDescent="0.25">
      <c r="A102" s="55" t="s">
        <v>19</v>
      </c>
      <c r="B102" s="55" t="s">
        <v>77</v>
      </c>
      <c r="C102" s="56" t="s">
        <v>115</v>
      </c>
      <c r="D102" s="56" t="s">
        <v>115</v>
      </c>
      <c r="E102" s="57" t="s">
        <v>115</v>
      </c>
      <c r="F102" s="55" t="s">
        <v>115</v>
      </c>
      <c r="G102" s="55" t="s">
        <v>115</v>
      </c>
      <c r="H102" s="57" t="s">
        <v>115</v>
      </c>
      <c r="I102" s="56" t="s">
        <v>115</v>
      </c>
      <c r="J102" s="56" t="s">
        <v>115</v>
      </c>
      <c r="K102" s="57" t="s">
        <v>115</v>
      </c>
      <c r="L102" s="56" t="s">
        <v>115</v>
      </c>
      <c r="M102" s="56" t="s">
        <v>115</v>
      </c>
      <c r="N102" s="57" t="s">
        <v>115</v>
      </c>
      <c r="O102" s="56" t="s">
        <v>115</v>
      </c>
      <c r="P102" s="56" t="s">
        <v>115</v>
      </c>
      <c r="Q102" s="57" t="s">
        <v>115</v>
      </c>
      <c r="R102" s="56" t="s">
        <v>115</v>
      </c>
      <c r="S102" s="56" t="s">
        <v>115</v>
      </c>
      <c r="T102" s="57" t="s">
        <v>115</v>
      </c>
    </row>
    <row r="103" spans="1:20" ht="15" x14ac:dyDescent="0.25">
      <c r="A103" s="55" t="s">
        <v>19</v>
      </c>
      <c r="B103" s="55" t="s">
        <v>78</v>
      </c>
      <c r="C103" s="56" t="s">
        <v>115</v>
      </c>
      <c r="D103" s="56" t="s">
        <v>115</v>
      </c>
      <c r="E103" s="57" t="s">
        <v>115</v>
      </c>
      <c r="F103" s="55" t="s">
        <v>115</v>
      </c>
      <c r="G103" s="55" t="s">
        <v>115</v>
      </c>
      <c r="H103" s="57" t="s">
        <v>115</v>
      </c>
      <c r="I103" s="56" t="s">
        <v>115</v>
      </c>
      <c r="J103" s="56" t="s">
        <v>115</v>
      </c>
      <c r="K103" s="57" t="s">
        <v>115</v>
      </c>
      <c r="L103" s="56" t="s">
        <v>115</v>
      </c>
      <c r="M103" s="56" t="s">
        <v>115</v>
      </c>
      <c r="N103" s="57" t="s">
        <v>115</v>
      </c>
      <c r="O103" s="56" t="s">
        <v>115</v>
      </c>
      <c r="P103" s="56" t="s">
        <v>115</v>
      </c>
      <c r="Q103" s="57" t="s">
        <v>115</v>
      </c>
      <c r="R103" s="56" t="s">
        <v>115</v>
      </c>
      <c r="S103" s="56" t="s">
        <v>115</v>
      </c>
      <c r="T103" s="57" t="s">
        <v>115</v>
      </c>
    </row>
    <row r="104" spans="1:20" ht="15" x14ac:dyDescent="0.25">
      <c r="A104" s="55" t="s">
        <v>19</v>
      </c>
      <c r="B104" s="55" t="s">
        <v>209</v>
      </c>
      <c r="C104" s="56" t="s">
        <v>115</v>
      </c>
      <c r="D104" s="56" t="s">
        <v>115</v>
      </c>
      <c r="E104" s="57" t="s">
        <v>115</v>
      </c>
      <c r="F104" s="55" t="s">
        <v>115</v>
      </c>
      <c r="G104" s="55" t="s">
        <v>115</v>
      </c>
      <c r="H104" s="57" t="s">
        <v>115</v>
      </c>
      <c r="I104" s="56" t="s">
        <v>115</v>
      </c>
      <c r="J104" s="56" t="s">
        <v>115</v>
      </c>
      <c r="K104" s="57" t="s">
        <v>115</v>
      </c>
      <c r="L104" s="56" t="s">
        <v>115</v>
      </c>
      <c r="M104" s="56" t="s">
        <v>115</v>
      </c>
      <c r="N104" s="57" t="s">
        <v>115</v>
      </c>
      <c r="O104" s="56" t="s">
        <v>115</v>
      </c>
      <c r="P104" s="56" t="s">
        <v>115</v>
      </c>
      <c r="Q104" s="57" t="s">
        <v>115</v>
      </c>
      <c r="R104" s="56" t="s">
        <v>115</v>
      </c>
      <c r="S104" s="56" t="s">
        <v>115</v>
      </c>
      <c r="T104" s="57" t="s">
        <v>115</v>
      </c>
    </row>
    <row r="105" spans="1:20" ht="15" x14ac:dyDescent="0.25">
      <c r="A105" s="55" t="s">
        <v>19</v>
      </c>
      <c r="B105" s="55" t="s">
        <v>152</v>
      </c>
      <c r="C105" s="56">
        <v>670</v>
      </c>
      <c r="D105" s="56">
        <v>600</v>
      </c>
      <c r="E105" s="57">
        <v>11.666666666666666</v>
      </c>
      <c r="F105" s="55">
        <v>550</v>
      </c>
      <c r="G105" s="55">
        <v>550</v>
      </c>
      <c r="H105" s="57">
        <v>0</v>
      </c>
      <c r="I105" s="56">
        <v>600</v>
      </c>
      <c r="J105" s="56">
        <v>600</v>
      </c>
      <c r="K105" s="57">
        <v>0</v>
      </c>
      <c r="L105" s="56" t="s">
        <v>115</v>
      </c>
      <c r="M105" s="56" t="s">
        <v>115</v>
      </c>
      <c r="N105" s="57" t="s">
        <v>115</v>
      </c>
      <c r="O105" s="56">
        <v>550</v>
      </c>
      <c r="P105" s="56">
        <v>550</v>
      </c>
      <c r="Q105" s="57">
        <v>0</v>
      </c>
      <c r="R105" s="56">
        <v>600</v>
      </c>
      <c r="S105" s="56">
        <v>600</v>
      </c>
      <c r="T105" s="57">
        <v>0</v>
      </c>
    </row>
    <row r="106" spans="1:20" ht="15" x14ac:dyDescent="0.25">
      <c r="A106" s="55" t="s">
        <v>19</v>
      </c>
      <c r="B106" s="55" t="s">
        <v>79</v>
      </c>
      <c r="C106" s="56" t="s">
        <v>115</v>
      </c>
      <c r="D106" s="56" t="s">
        <v>115</v>
      </c>
      <c r="E106" s="57" t="s">
        <v>115</v>
      </c>
      <c r="F106" s="55" t="s">
        <v>115</v>
      </c>
      <c r="G106" s="55" t="s">
        <v>115</v>
      </c>
      <c r="H106" s="57" t="s">
        <v>115</v>
      </c>
      <c r="I106" s="56" t="s">
        <v>115</v>
      </c>
      <c r="J106" s="56" t="s">
        <v>115</v>
      </c>
      <c r="K106" s="57" t="s">
        <v>115</v>
      </c>
      <c r="L106" s="56" t="s">
        <v>115</v>
      </c>
      <c r="M106" s="56" t="s">
        <v>115</v>
      </c>
      <c r="N106" s="57" t="s">
        <v>115</v>
      </c>
      <c r="O106" s="56" t="s">
        <v>115</v>
      </c>
      <c r="P106" s="56" t="s">
        <v>115</v>
      </c>
      <c r="Q106" s="57" t="s">
        <v>115</v>
      </c>
      <c r="R106" s="56" t="s">
        <v>115</v>
      </c>
      <c r="S106" s="56" t="s">
        <v>115</v>
      </c>
      <c r="T106" s="57" t="s">
        <v>115</v>
      </c>
    </row>
    <row r="107" spans="1:20" ht="15" x14ac:dyDescent="0.25">
      <c r="A107" s="55" t="s">
        <v>20</v>
      </c>
      <c r="B107" s="55" t="s">
        <v>137</v>
      </c>
      <c r="C107" s="56">
        <v>750</v>
      </c>
      <c r="D107" s="56">
        <v>750</v>
      </c>
      <c r="E107" s="57">
        <v>0</v>
      </c>
      <c r="F107" s="55" t="s">
        <v>115</v>
      </c>
      <c r="G107" s="55" t="s">
        <v>115</v>
      </c>
      <c r="H107" s="57" t="s">
        <v>115</v>
      </c>
      <c r="I107" s="56" t="s">
        <v>115</v>
      </c>
      <c r="J107" s="56" t="s">
        <v>115</v>
      </c>
      <c r="K107" s="57" t="s">
        <v>115</v>
      </c>
      <c r="L107" s="56" t="s">
        <v>115</v>
      </c>
      <c r="M107" s="56" t="s">
        <v>115</v>
      </c>
      <c r="N107" s="57" t="s">
        <v>115</v>
      </c>
      <c r="O107" s="56" t="s">
        <v>115</v>
      </c>
      <c r="P107" s="56" t="s">
        <v>115</v>
      </c>
      <c r="Q107" s="57" t="s">
        <v>115</v>
      </c>
      <c r="R107" s="56" t="s">
        <v>115</v>
      </c>
      <c r="S107" s="56" t="s">
        <v>115</v>
      </c>
      <c r="T107" s="57" t="s">
        <v>115</v>
      </c>
    </row>
    <row r="108" spans="1:20" ht="15" x14ac:dyDescent="0.25">
      <c r="A108" s="55" t="s">
        <v>20</v>
      </c>
      <c r="B108" s="55" t="s">
        <v>210</v>
      </c>
      <c r="C108" s="56" t="s">
        <v>115</v>
      </c>
      <c r="D108" s="56" t="s">
        <v>115</v>
      </c>
      <c r="E108" s="57" t="s">
        <v>115</v>
      </c>
      <c r="F108" s="55" t="s">
        <v>115</v>
      </c>
      <c r="G108" s="55" t="s">
        <v>115</v>
      </c>
      <c r="H108" s="57" t="s">
        <v>115</v>
      </c>
      <c r="I108" s="56" t="s">
        <v>115</v>
      </c>
      <c r="J108" s="56" t="s">
        <v>115</v>
      </c>
      <c r="K108" s="57" t="s">
        <v>115</v>
      </c>
      <c r="L108" s="56" t="s">
        <v>115</v>
      </c>
      <c r="M108" s="56" t="s">
        <v>115</v>
      </c>
      <c r="N108" s="57" t="s">
        <v>115</v>
      </c>
      <c r="O108" s="56" t="s">
        <v>115</v>
      </c>
      <c r="P108" s="56" t="s">
        <v>115</v>
      </c>
      <c r="Q108" s="57" t="s">
        <v>115</v>
      </c>
      <c r="R108" s="56" t="s">
        <v>115</v>
      </c>
      <c r="S108" s="56" t="s">
        <v>115</v>
      </c>
      <c r="T108" s="57" t="s">
        <v>115</v>
      </c>
    </row>
    <row r="109" spans="1:20" ht="15" x14ac:dyDescent="0.25">
      <c r="A109" s="55" t="s">
        <v>20</v>
      </c>
      <c r="B109" s="55" t="s">
        <v>138</v>
      </c>
      <c r="C109" s="56">
        <v>750</v>
      </c>
      <c r="D109" s="56">
        <v>750</v>
      </c>
      <c r="E109" s="57">
        <v>0</v>
      </c>
      <c r="F109" s="55" t="s">
        <v>115</v>
      </c>
      <c r="G109" s="55" t="s">
        <v>115</v>
      </c>
      <c r="H109" s="57" t="s">
        <v>115</v>
      </c>
      <c r="I109" s="56" t="s">
        <v>115</v>
      </c>
      <c r="J109" s="56" t="s">
        <v>115</v>
      </c>
      <c r="K109" s="57" t="s">
        <v>115</v>
      </c>
      <c r="L109" s="56" t="s">
        <v>115</v>
      </c>
      <c r="M109" s="56" t="s">
        <v>115</v>
      </c>
      <c r="N109" s="57" t="s">
        <v>115</v>
      </c>
      <c r="O109" s="56">
        <v>620</v>
      </c>
      <c r="P109" s="56">
        <v>620</v>
      </c>
      <c r="Q109" s="57">
        <v>0</v>
      </c>
      <c r="R109" s="56">
        <v>650</v>
      </c>
      <c r="S109" s="56">
        <v>650</v>
      </c>
      <c r="T109" s="57">
        <v>0</v>
      </c>
    </row>
    <row r="110" spans="1:20" ht="15" x14ac:dyDescent="0.25">
      <c r="A110" s="55" t="s">
        <v>20</v>
      </c>
      <c r="B110" s="55" t="s">
        <v>124</v>
      </c>
      <c r="C110" s="56" t="s">
        <v>115</v>
      </c>
      <c r="D110" s="56" t="s">
        <v>115</v>
      </c>
      <c r="E110" s="57" t="s">
        <v>115</v>
      </c>
      <c r="F110" s="55" t="s">
        <v>115</v>
      </c>
      <c r="G110" s="55" t="s">
        <v>115</v>
      </c>
      <c r="H110" s="57" t="s">
        <v>115</v>
      </c>
      <c r="I110" s="56" t="s">
        <v>115</v>
      </c>
      <c r="J110" s="56" t="s">
        <v>115</v>
      </c>
      <c r="K110" s="57" t="s">
        <v>115</v>
      </c>
      <c r="L110" s="56" t="s">
        <v>115</v>
      </c>
      <c r="M110" s="56" t="s">
        <v>115</v>
      </c>
      <c r="N110" s="57" t="s">
        <v>115</v>
      </c>
      <c r="O110" s="56" t="s">
        <v>115</v>
      </c>
      <c r="P110" s="56" t="s">
        <v>115</v>
      </c>
      <c r="Q110" s="57" t="s">
        <v>115</v>
      </c>
      <c r="R110" s="56" t="s">
        <v>115</v>
      </c>
      <c r="S110" s="56" t="s">
        <v>115</v>
      </c>
      <c r="T110" s="57" t="s">
        <v>115</v>
      </c>
    </row>
    <row r="111" spans="1:20" ht="15" x14ac:dyDescent="0.25">
      <c r="A111" s="55" t="s">
        <v>20</v>
      </c>
      <c r="B111" s="55" t="s">
        <v>39</v>
      </c>
      <c r="C111" s="56" t="s">
        <v>115</v>
      </c>
      <c r="D111" s="56" t="s">
        <v>115</v>
      </c>
      <c r="E111" s="57" t="s">
        <v>115</v>
      </c>
      <c r="F111" s="55" t="s">
        <v>115</v>
      </c>
      <c r="G111" s="55" t="s">
        <v>115</v>
      </c>
      <c r="H111" s="57" t="s">
        <v>115</v>
      </c>
      <c r="I111" s="56" t="s">
        <v>115</v>
      </c>
      <c r="J111" s="56" t="s">
        <v>115</v>
      </c>
      <c r="K111" s="57" t="s">
        <v>115</v>
      </c>
      <c r="L111" s="56" t="s">
        <v>115</v>
      </c>
      <c r="M111" s="56" t="s">
        <v>115</v>
      </c>
      <c r="N111" s="57" t="s">
        <v>115</v>
      </c>
      <c r="O111" s="56" t="s">
        <v>115</v>
      </c>
      <c r="P111" s="56" t="s">
        <v>115</v>
      </c>
      <c r="Q111" s="57" t="s">
        <v>115</v>
      </c>
      <c r="R111" s="56" t="s">
        <v>115</v>
      </c>
      <c r="S111" s="56" t="s">
        <v>115</v>
      </c>
      <c r="T111" s="57" t="s">
        <v>115</v>
      </c>
    </row>
    <row r="112" spans="1:20" ht="15" x14ac:dyDescent="0.25">
      <c r="A112" s="55" t="s">
        <v>21</v>
      </c>
      <c r="B112" s="55" t="s">
        <v>80</v>
      </c>
      <c r="C112" s="56" t="s">
        <v>115</v>
      </c>
      <c r="D112" s="56" t="s">
        <v>115</v>
      </c>
      <c r="E112" s="57" t="s">
        <v>115</v>
      </c>
      <c r="F112" s="55" t="s">
        <v>115</v>
      </c>
      <c r="G112" s="55" t="s">
        <v>115</v>
      </c>
      <c r="H112" s="57" t="s">
        <v>115</v>
      </c>
      <c r="I112" s="56" t="s">
        <v>115</v>
      </c>
      <c r="J112" s="56" t="s">
        <v>115</v>
      </c>
      <c r="K112" s="57" t="s">
        <v>115</v>
      </c>
      <c r="L112" s="56" t="s">
        <v>115</v>
      </c>
      <c r="M112" s="56" t="s">
        <v>115</v>
      </c>
      <c r="N112" s="57" t="s">
        <v>115</v>
      </c>
      <c r="O112" s="56" t="s">
        <v>115</v>
      </c>
      <c r="P112" s="56" t="s">
        <v>115</v>
      </c>
      <c r="Q112" s="57" t="s">
        <v>115</v>
      </c>
      <c r="R112" s="56" t="s">
        <v>115</v>
      </c>
      <c r="S112" s="56" t="s">
        <v>115</v>
      </c>
      <c r="T112" s="57" t="s">
        <v>115</v>
      </c>
    </row>
    <row r="113" spans="1:20" ht="15" x14ac:dyDescent="0.25">
      <c r="A113" s="55" t="s">
        <v>21</v>
      </c>
      <c r="B113" s="55" t="s">
        <v>81</v>
      </c>
      <c r="C113" s="56">
        <v>800</v>
      </c>
      <c r="D113" s="56">
        <v>800</v>
      </c>
      <c r="E113" s="57">
        <v>0</v>
      </c>
      <c r="F113" s="55" t="s">
        <v>115</v>
      </c>
      <c r="G113" s="55" t="s">
        <v>115</v>
      </c>
      <c r="H113" s="57" t="s">
        <v>115</v>
      </c>
      <c r="I113" s="56">
        <v>700</v>
      </c>
      <c r="J113" s="56">
        <v>700</v>
      </c>
      <c r="K113" s="57">
        <v>0</v>
      </c>
      <c r="L113" s="56">
        <v>700</v>
      </c>
      <c r="M113" s="56">
        <v>700</v>
      </c>
      <c r="N113" s="57">
        <v>0</v>
      </c>
      <c r="O113" s="56" t="s">
        <v>115</v>
      </c>
      <c r="P113" s="56" t="s">
        <v>115</v>
      </c>
      <c r="Q113" s="57" t="s">
        <v>115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211</v>
      </c>
      <c r="C114" s="56" t="s">
        <v>115</v>
      </c>
      <c r="D114" s="56" t="s">
        <v>115</v>
      </c>
      <c r="E114" s="57" t="s">
        <v>115</v>
      </c>
      <c r="F114" s="55" t="s">
        <v>115</v>
      </c>
      <c r="G114" s="55" t="s">
        <v>115</v>
      </c>
      <c r="H114" s="57" t="s">
        <v>115</v>
      </c>
      <c r="I114" s="56" t="s">
        <v>115</v>
      </c>
      <c r="J114" s="56" t="s">
        <v>115</v>
      </c>
      <c r="K114" s="57" t="s">
        <v>115</v>
      </c>
      <c r="L114" s="56" t="s">
        <v>115</v>
      </c>
      <c r="M114" s="56" t="s">
        <v>115</v>
      </c>
      <c r="N114" s="57" t="s">
        <v>115</v>
      </c>
      <c r="O114" s="56" t="s">
        <v>115</v>
      </c>
      <c r="P114" s="56" t="s">
        <v>115</v>
      </c>
      <c r="Q114" s="57" t="s">
        <v>115</v>
      </c>
      <c r="R114" s="56" t="s">
        <v>115</v>
      </c>
      <c r="S114" s="56" t="s">
        <v>115</v>
      </c>
      <c r="T114" s="57" t="s">
        <v>115</v>
      </c>
    </row>
    <row r="115" spans="1:20" ht="15" x14ac:dyDescent="0.25">
      <c r="A115" s="55" t="s">
        <v>21</v>
      </c>
      <c r="B115" s="55" t="s">
        <v>139</v>
      </c>
      <c r="C115" s="56" t="s">
        <v>115</v>
      </c>
      <c r="D115" s="56" t="s">
        <v>115</v>
      </c>
      <c r="E115" s="57" t="s">
        <v>115</v>
      </c>
      <c r="F115" s="55" t="s">
        <v>115</v>
      </c>
      <c r="G115" s="55" t="s">
        <v>115</v>
      </c>
      <c r="H115" s="57" t="s">
        <v>115</v>
      </c>
      <c r="I115" s="56" t="s">
        <v>115</v>
      </c>
      <c r="J115" s="56" t="s">
        <v>115</v>
      </c>
      <c r="K115" s="57" t="s">
        <v>115</v>
      </c>
      <c r="L115" s="56" t="s">
        <v>115</v>
      </c>
      <c r="M115" s="56" t="s">
        <v>115</v>
      </c>
      <c r="N115" s="57" t="s">
        <v>115</v>
      </c>
      <c r="O115" s="56" t="s">
        <v>115</v>
      </c>
      <c r="P115" s="56" t="s">
        <v>115</v>
      </c>
      <c r="Q115" s="57" t="s">
        <v>115</v>
      </c>
      <c r="R115" s="56" t="s">
        <v>115</v>
      </c>
      <c r="S115" s="56" t="s">
        <v>115</v>
      </c>
      <c r="T115" s="57" t="s">
        <v>115</v>
      </c>
    </row>
    <row r="116" spans="1:20" ht="15" x14ac:dyDescent="0.25">
      <c r="A116" s="55" t="s">
        <v>21</v>
      </c>
      <c r="B116" s="55" t="s">
        <v>40</v>
      </c>
      <c r="C116" s="56">
        <v>860</v>
      </c>
      <c r="D116" s="56">
        <v>800</v>
      </c>
      <c r="E116" s="57">
        <v>7.5</v>
      </c>
      <c r="F116" s="55" t="s">
        <v>115</v>
      </c>
      <c r="G116" s="55" t="s">
        <v>115</v>
      </c>
      <c r="H116" s="57" t="s">
        <v>115</v>
      </c>
      <c r="I116" s="56">
        <v>800</v>
      </c>
      <c r="J116" s="56">
        <v>800</v>
      </c>
      <c r="K116" s="57">
        <v>0</v>
      </c>
      <c r="L116" s="56" t="s">
        <v>115</v>
      </c>
      <c r="M116" s="56" t="s">
        <v>115</v>
      </c>
      <c r="N116" s="57" t="s">
        <v>115</v>
      </c>
      <c r="O116" s="56" t="s">
        <v>115</v>
      </c>
      <c r="P116" s="56" t="s">
        <v>115</v>
      </c>
      <c r="Q116" s="57" t="s">
        <v>115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212</v>
      </c>
      <c r="C117" s="56" t="s">
        <v>115</v>
      </c>
      <c r="D117" s="56" t="s">
        <v>115</v>
      </c>
      <c r="E117" s="57" t="s">
        <v>115</v>
      </c>
      <c r="F117" s="55" t="s">
        <v>115</v>
      </c>
      <c r="G117" s="55" t="s">
        <v>115</v>
      </c>
      <c r="H117" s="57" t="s">
        <v>115</v>
      </c>
      <c r="I117" s="56" t="s">
        <v>115</v>
      </c>
      <c r="J117" s="56" t="s">
        <v>115</v>
      </c>
      <c r="K117" s="57" t="s">
        <v>115</v>
      </c>
      <c r="L117" s="56" t="s">
        <v>115</v>
      </c>
      <c r="M117" s="56" t="s">
        <v>115</v>
      </c>
      <c r="N117" s="57" t="s">
        <v>115</v>
      </c>
      <c r="O117" s="56" t="s">
        <v>115</v>
      </c>
      <c r="P117" s="56" t="s">
        <v>115</v>
      </c>
      <c r="Q117" s="57" t="s">
        <v>115</v>
      </c>
      <c r="R117" s="56" t="s">
        <v>115</v>
      </c>
      <c r="S117" s="56" t="s">
        <v>115</v>
      </c>
      <c r="T117" s="57" t="s">
        <v>115</v>
      </c>
    </row>
    <row r="118" spans="1:20" ht="15" x14ac:dyDescent="0.25">
      <c r="A118" s="55" t="s">
        <v>21</v>
      </c>
      <c r="B118" s="55" t="s">
        <v>213</v>
      </c>
      <c r="C118" s="56" t="s">
        <v>115</v>
      </c>
      <c r="D118" s="56" t="s">
        <v>115</v>
      </c>
      <c r="E118" s="57" t="s">
        <v>115</v>
      </c>
      <c r="F118" s="55" t="s">
        <v>115</v>
      </c>
      <c r="G118" s="55" t="s">
        <v>115</v>
      </c>
      <c r="H118" s="57" t="s">
        <v>115</v>
      </c>
      <c r="I118" s="56" t="s">
        <v>115</v>
      </c>
      <c r="J118" s="56" t="s">
        <v>115</v>
      </c>
      <c r="K118" s="57" t="s">
        <v>115</v>
      </c>
      <c r="L118" s="56" t="s">
        <v>115</v>
      </c>
      <c r="M118" s="56" t="s">
        <v>115</v>
      </c>
      <c r="N118" s="57" t="s">
        <v>115</v>
      </c>
      <c r="O118" s="56" t="s">
        <v>115</v>
      </c>
      <c r="P118" s="56" t="s">
        <v>115</v>
      </c>
      <c r="Q118" s="57" t="s">
        <v>115</v>
      </c>
      <c r="R118" s="56" t="s">
        <v>115</v>
      </c>
      <c r="S118" s="56" t="s">
        <v>115</v>
      </c>
      <c r="T118" s="57" t="s">
        <v>115</v>
      </c>
    </row>
    <row r="119" spans="1:20" ht="15" x14ac:dyDescent="0.25">
      <c r="A119" s="55" t="s">
        <v>21</v>
      </c>
      <c r="B119" s="55" t="s">
        <v>82</v>
      </c>
      <c r="C119" s="56" t="s">
        <v>115</v>
      </c>
      <c r="D119" s="56" t="s">
        <v>115</v>
      </c>
      <c r="E119" s="57" t="s">
        <v>115</v>
      </c>
      <c r="F119" s="55" t="s">
        <v>115</v>
      </c>
      <c r="G119" s="55" t="s">
        <v>115</v>
      </c>
      <c r="H119" s="57" t="s">
        <v>115</v>
      </c>
      <c r="I119" s="56" t="s">
        <v>115</v>
      </c>
      <c r="J119" s="56" t="s">
        <v>115</v>
      </c>
      <c r="K119" s="57" t="s">
        <v>115</v>
      </c>
      <c r="L119" s="56" t="s">
        <v>115</v>
      </c>
      <c r="M119" s="56" t="s">
        <v>115</v>
      </c>
      <c r="N119" s="57" t="s">
        <v>115</v>
      </c>
      <c r="O119" s="56" t="s">
        <v>115</v>
      </c>
      <c r="P119" s="56" t="s">
        <v>115</v>
      </c>
      <c r="Q119" s="57" t="s">
        <v>115</v>
      </c>
      <c r="R119" s="56" t="s">
        <v>115</v>
      </c>
      <c r="S119" s="56" t="s">
        <v>115</v>
      </c>
      <c r="T119" s="57" t="s">
        <v>115</v>
      </c>
    </row>
    <row r="120" spans="1:20" ht="15" x14ac:dyDescent="0.25">
      <c r="A120" s="55" t="s">
        <v>21</v>
      </c>
      <c r="B120" s="55" t="s">
        <v>83</v>
      </c>
      <c r="C120" s="56">
        <v>670</v>
      </c>
      <c r="D120" s="56">
        <v>680</v>
      </c>
      <c r="E120" s="57">
        <v>-1.4705882352941175</v>
      </c>
      <c r="F120" s="55">
        <v>550</v>
      </c>
      <c r="G120" s="55">
        <v>540</v>
      </c>
      <c r="H120" s="57">
        <v>1.8518518518518516</v>
      </c>
      <c r="I120" s="56">
        <v>570</v>
      </c>
      <c r="J120" s="56">
        <v>570</v>
      </c>
      <c r="K120" s="57">
        <v>0</v>
      </c>
      <c r="L120" s="56" t="s">
        <v>115</v>
      </c>
      <c r="M120" s="56" t="s">
        <v>115</v>
      </c>
      <c r="N120" s="57" t="s">
        <v>115</v>
      </c>
      <c r="O120" s="56">
        <v>450</v>
      </c>
      <c r="P120" s="56">
        <v>480</v>
      </c>
      <c r="Q120" s="57">
        <v>-6.25</v>
      </c>
      <c r="R120" s="56">
        <v>570</v>
      </c>
      <c r="S120" s="56">
        <v>550</v>
      </c>
      <c r="T120" s="57">
        <v>3.6363636363636362</v>
      </c>
    </row>
    <row r="121" spans="1:20" ht="15" x14ac:dyDescent="0.25">
      <c r="A121" s="55" t="s">
        <v>21</v>
      </c>
      <c r="B121" s="55" t="s">
        <v>214</v>
      </c>
      <c r="C121" s="56" t="s">
        <v>115</v>
      </c>
      <c r="D121" s="56" t="s">
        <v>115</v>
      </c>
      <c r="E121" s="57" t="s">
        <v>115</v>
      </c>
      <c r="F121" s="55" t="s">
        <v>115</v>
      </c>
      <c r="G121" s="55" t="s">
        <v>115</v>
      </c>
      <c r="H121" s="57" t="s">
        <v>115</v>
      </c>
      <c r="I121" s="56" t="s">
        <v>115</v>
      </c>
      <c r="J121" s="56" t="s">
        <v>115</v>
      </c>
      <c r="K121" s="57" t="s">
        <v>115</v>
      </c>
      <c r="L121" s="56" t="s">
        <v>115</v>
      </c>
      <c r="M121" s="56" t="s">
        <v>115</v>
      </c>
      <c r="N121" s="57" t="s">
        <v>115</v>
      </c>
      <c r="O121" s="56" t="s">
        <v>115</v>
      </c>
      <c r="P121" s="56" t="s">
        <v>115</v>
      </c>
      <c r="Q121" s="57" t="s">
        <v>115</v>
      </c>
      <c r="R121" s="56" t="s">
        <v>115</v>
      </c>
      <c r="S121" s="56" t="s">
        <v>115</v>
      </c>
      <c r="T121" s="57" t="s">
        <v>115</v>
      </c>
    </row>
    <row r="122" spans="1:20" ht="15" x14ac:dyDescent="0.25">
      <c r="A122" s="55" t="s">
        <v>21</v>
      </c>
      <c r="B122" s="55" t="s">
        <v>48</v>
      </c>
      <c r="C122" s="56" t="s">
        <v>115</v>
      </c>
      <c r="D122" s="56" t="s">
        <v>115</v>
      </c>
      <c r="E122" s="57" t="s">
        <v>115</v>
      </c>
      <c r="F122" s="55" t="s">
        <v>115</v>
      </c>
      <c r="G122" s="55" t="s">
        <v>115</v>
      </c>
      <c r="H122" s="57" t="s">
        <v>115</v>
      </c>
      <c r="I122" s="56" t="s">
        <v>115</v>
      </c>
      <c r="J122" s="56" t="s">
        <v>115</v>
      </c>
      <c r="K122" s="57" t="s">
        <v>115</v>
      </c>
      <c r="L122" s="56" t="s">
        <v>115</v>
      </c>
      <c r="M122" s="56" t="s">
        <v>115</v>
      </c>
      <c r="N122" s="57" t="s">
        <v>115</v>
      </c>
      <c r="O122" s="56" t="s">
        <v>115</v>
      </c>
      <c r="P122" s="56" t="s">
        <v>115</v>
      </c>
      <c r="Q122" s="57" t="s">
        <v>115</v>
      </c>
      <c r="R122" s="56" t="s">
        <v>115</v>
      </c>
      <c r="S122" s="56" t="s">
        <v>115</v>
      </c>
      <c r="T122" s="57" t="s">
        <v>115</v>
      </c>
    </row>
    <row r="123" spans="1:20" ht="15" x14ac:dyDescent="0.25">
      <c r="A123" s="55" t="s">
        <v>21</v>
      </c>
      <c r="B123" s="55" t="s">
        <v>215</v>
      </c>
      <c r="C123" s="56" t="s">
        <v>115</v>
      </c>
      <c r="D123" s="56" t="s">
        <v>115</v>
      </c>
      <c r="E123" s="57" t="s">
        <v>115</v>
      </c>
      <c r="F123" s="55" t="s">
        <v>115</v>
      </c>
      <c r="G123" s="55" t="s">
        <v>115</v>
      </c>
      <c r="H123" s="57" t="s">
        <v>115</v>
      </c>
      <c r="I123" s="56" t="s">
        <v>115</v>
      </c>
      <c r="J123" s="56" t="s">
        <v>115</v>
      </c>
      <c r="K123" s="57" t="s">
        <v>115</v>
      </c>
      <c r="L123" s="56" t="s">
        <v>115</v>
      </c>
      <c r="M123" s="56" t="s">
        <v>115</v>
      </c>
      <c r="N123" s="57" t="s">
        <v>115</v>
      </c>
      <c r="O123" s="56" t="s">
        <v>115</v>
      </c>
      <c r="P123" s="56" t="s">
        <v>115</v>
      </c>
      <c r="Q123" s="57" t="s">
        <v>115</v>
      </c>
      <c r="R123" s="56" t="s">
        <v>115</v>
      </c>
      <c r="S123" s="56" t="s">
        <v>115</v>
      </c>
      <c r="T123" s="57" t="s">
        <v>115</v>
      </c>
    </row>
    <row r="124" spans="1:20" ht="15" x14ac:dyDescent="0.25">
      <c r="A124" s="55" t="s">
        <v>21</v>
      </c>
      <c r="B124" s="55" t="s">
        <v>151</v>
      </c>
      <c r="C124" s="56">
        <v>800</v>
      </c>
      <c r="D124" s="56" t="s">
        <v>419</v>
      </c>
      <c r="E124" s="57" t="s">
        <v>115</v>
      </c>
      <c r="F124" s="55" t="s">
        <v>115</v>
      </c>
      <c r="G124" s="55" t="s">
        <v>115</v>
      </c>
      <c r="H124" s="57" t="s">
        <v>115</v>
      </c>
      <c r="I124" s="56">
        <v>750</v>
      </c>
      <c r="J124" s="56" t="s">
        <v>115</v>
      </c>
      <c r="K124" s="57" t="s">
        <v>115</v>
      </c>
      <c r="L124" s="56" t="s">
        <v>115</v>
      </c>
      <c r="M124" s="56" t="s">
        <v>115</v>
      </c>
      <c r="N124" s="57" t="s">
        <v>115</v>
      </c>
      <c r="O124" s="56" t="s">
        <v>115</v>
      </c>
      <c r="P124" s="56" t="s">
        <v>115</v>
      </c>
      <c r="Q124" s="57" t="s">
        <v>115</v>
      </c>
      <c r="R124" s="56">
        <v>700</v>
      </c>
      <c r="S124" s="56" t="s">
        <v>115</v>
      </c>
      <c r="T124" s="57" t="s">
        <v>115</v>
      </c>
    </row>
    <row r="125" spans="1:20" ht="15" x14ac:dyDescent="0.25">
      <c r="A125" s="55" t="s">
        <v>21</v>
      </c>
      <c r="B125" s="55" t="s">
        <v>145</v>
      </c>
      <c r="C125" s="56">
        <v>750</v>
      </c>
      <c r="D125" s="56">
        <v>750</v>
      </c>
      <c r="E125" s="57">
        <v>0</v>
      </c>
      <c r="F125" s="55">
        <v>590</v>
      </c>
      <c r="G125" s="55">
        <v>560</v>
      </c>
      <c r="H125" s="57">
        <v>5.3571428571428568</v>
      </c>
      <c r="I125" s="56">
        <v>640</v>
      </c>
      <c r="J125" s="56">
        <v>680</v>
      </c>
      <c r="K125" s="57">
        <v>-5.8823529411764701</v>
      </c>
      <c r="L125" s="56" t="s">
        <v>115</v>
      </c>
      <c r="M125" s="56" t="s">
        <v>115</v>
      </c>
      <c r="N125" s="57" t="s">
        <v>115</v>
      </c>
      <c r="O125" s="56" t="s">
        <v>115</v>
      </c>
      <c r="P125" s="56" t="s">
        <v>115</v>
      </c>
      <c r="Q125" s="57" t="s">
        <v>115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41</v>
      </c>
      <c r="B126" s="55" t="s">
        <v>153</v>
      </c>
      <c r="C126" s="56" t="s">
        <v>115</v>
      </c>
      <c r="D126" s="56" t="s">
        <v>115</v>
      </c>
      <c r="E126" s="57" t="s">
        <v>115</v>
      </c>
      <c r="F126" s="55" t="s">
        <v>115</v>
      </c>
      <c r="G126" s="55" t="s">
        <v>115</v>
      </c>
      <c r="H126" s="57" t="s">
        <v>115</v>
      </c>
      <c r="I126" s="56" t="s">
        <v>115</v>
      </c>
      <c r="J126" s="56" t="s">
        <v>115</v>
      </c>
      <c r="K126" s="57" t="s">
        <v>115</v>
      </c>
      <c r="L126" s="56" t="s">
        <v>115</v>
      </c>
      <c r="M126" s="56" t="s">
        <v>115</v>
      </c>
      <c r="N126" s="57" t="s">
        <v>115</v>
      </c>
      <c r="O126" s="56" t="s">
        <v>115</v>
      </c>
      <c r="P126" s="56" t="s">
        <v>115</v>
      </c>
      <c r="Q126" s="57" t="s">
        <v>115</v>
      </c>
      <c r="R126" s="56" t="s">
        <v>115</v>
      </c>
      <c r="S126" s="56" t="s">
        <v>115</v>
      </c>
      <c r="T126" s="57" t="s">
        <v>115</v>
      </c>
    </row>
    <row r="127" spans="1:20" ht="15" x14ac:dyDescent="0.25">
      <c r="A127" s="55" t="s">
        <v>41</v>
      </c>
      <c r="B127" s="55" t="s">
        <v>84</v>
      </c>
      <c r="C127" s="56">
        <v>800</v>
      </c>
      <c r="D127" s="56">
        <v>800</v>
      </c>
      <c r="E127" s="57">
        <v>0</v>
      </c>
      <c r="F127" s="55" t="s">
        <v>115</v>
      </c>
      <c r="G127" s="55" t="s">
        <v>115</v>
      </c>
      <c r="H127" s="57" t="s">
        <v>115</v>
      </c>
      <c r="I127" s="56" t="s">
        <v>115</v>
      </c>
      <c r="J127" s="56" t="s">
        <v>115</v>
      </c>
      <c r="K127" s="57" t="s">
        <v>115</v>
      </c>
      <c r="L127" s="56" t="s">
        <v>115</v>
      </c>
      <c r="M127" s="56" t="s">
        <v>115</v>
      </c>
      <c r="N127" s="57" t="s">
        <v>115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41</v>
      </c>
      <c r="B128" s="55" t="s">
        <v>216</v>
      </c>
      <c r="C128" s="56" t="s">
        <v>115</v>
      </c>
      <c r="D128" s="56" t="s">
        <v>115</v>
      </c>
      <c r="E128" s="57" t="s">
        <v>115</v>
      </c>
      <c r="F128" s="55" t="s">
        <v>115</v>
      </c>
      <c r="G128" s="55" t="s">
        <v>115</v>
      </c>
      <c r="H128" s="57" t="s">
        <v>115</v>
      </c>
      <c r="I128" s="56" t="s">
        <v>115</v>
      </c>
      <c r="J128" s="56" t="s">
        <v>115</v>
      </c>
      <c r="K128" s="57" t="s">
        <v>115</v>
      </c>
      <c r="L128" s="56" t="s">
        <v>115</v>
      </c>
      <c r="M128" s="56" t="s">
        <v>115</v>
      </c>
      <c r="N128" s="57" t="s">
        <v>115</v>
      </c>
      <c r="O128" s="56" t="s">
        <v>115</v>
      </c>
      <c r="P128" s="56" t="s">
        <v>115</v>
      </c>
      <c r="Q128" s="57" t="s">
        <v>115</v>
      </c>
      <c r="R128" s="56" t="s">
        <v>115</v>
      </c>
      <c r="S128" s="56" t="s">
        <v>115</v>
      </c>
      <c r="T128" s="57" t="s">
        <v>115</v>
      </c>
    </row>
    <row r="129" spans="1:20" ht="15" x14ac:dyDescent="0.25">
      <c r="A129" s="55" t="s">
        <v>41</v>
      </c>
      <c r="B129" s="55" t="s">
        <v>217</v>
      </c>
      <c r="C129" s="56" t="s">
        <v>115</v>
      </c>
      <c r="D129" s="56" t="s">
        <v>115</v>
      </c>
      <c r="E129" s="57" t="s">
        <v>115</v>
      </c>
      <c r="F129" s="55" t="s">
        <v>115</v>
      </c>
      <c r="G129" s="55" t="s">
        <v>115</v>
      </c>
      <c r="H129" s="57" t="s">
        <v>115</v>
      </c>
      <c r="I129" s="56" t="s">
        <v>115</v>
      </c>
      <c r="J129" s="56" t="s">
        <v>115</v>
      </c>
      <c r="K129" s="57" t="s">
        <v>115</v>
      </c>
      <c r="L129" s="56" t="s">
        <v>115</v>
      </c>
      <c r="M129" s="56" t="s">
        <v>115</v>
      </c>
      <c r="N129" s="57" t="s">
        <v>115</v>
      </c>
      <c r="O129" s="56" t="s">
        <v>115</v>
      </c>
      <c r="P129" s="56" t="s">
        <v>115</v>
      </c>
      <c r="Q129" s="57" t="s">
        <v>115</v>
      </c>
      <c r="R129" s="56" t="s">
        <v>115</v>
      </c>
      <c r="S129" s="56" t="s">
        <v>115</v>
      </c>
      <c r="T129" s="57" t="s">
        <v>115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376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24"/>
      <c r="B4" s="428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5"/>
      <c r="B5" s="429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45.75" thickBot="1" x14ac:dyDescent="0.25">
      <c r="A6" s="426" t="s">
        <v>91</v>
      </c>
      <c r="B6" s="430" t="s">
        <v>92</v>
      </c>
      <c r="C6" s="153" t="s">
        <v>62</v>
      </c>
      <c r="D6" s="154"/>
      <c r="E6" s="432" t="s">
        <v>93</v>
      </c>
      <c r="F6" s="245" t="s">
        <v>94</v>
      </c>
      <c r="G6" s="154"/>
      <c r="H6" s="153" t="s">
        <v>62</v>
      </c>
      <c r="I6" s="154"/>
      <c r="J6" s="432" t="s">
        <v>93</v>
      </c>
      <c r="K6" s="153" t="s">
        <v>62</v>
      </c>
      <c r="L6" s="154"/>
      <c r="M6" s="432" t="s">
        <v>93</v>
      </c>
      <c r="N6" s="153" t="s">
        <v>62</v>
      </c>
      <c r="O6" s="154"/>
      <c r="P6" s="451" t="s">
        <v>93</v>
      </c>
    </row>
    <row r="7" spans="1:16" s="15" customFormat="1" ht="29.25" customHeight="1" thickBot="1" x14ac:dyDescent="0.25">
      <c r="A7" s="427"/>
      <c r="B7" s="431"/>
      <c r="C7" s="30" t="s">
        <v>375</v>
      </c>
      <c r="D7" s="31" t="s">
        <v>373</v>
      </c>
      <c r="E7" s="449"/>
      <c r="F7" s="439" t="s">
        <v>375</v>
      </c>
      <c r="G7" s="20" t="s">
        <v>373</v>
      </c>
      <c r="H7" s="30" t="s">
        <v>375</v>
      </c>
      <c r="I7" s="31" t="s">
        <v>373</v>
      </c>
      <c r="J7" s="449"/>
      <c r="K7" s="30" t="s">
        <v>375</v>
      </c>
      <c r="L7" s="31" t="s">
        <v>373</v>
      </c>
      <c r="M7" s="449"/>
      <c r="N7" s="30" t="s">
        <v>375</v>
      </c>
      <c r="O7" s="31" t="s">
        <v>373</v>
      </c>
      <c r="P7" s="450"/>
    </row>
    <row r="8" spans="1:16" ht="15" x14ac:dyDescent="0.25">
      <c r="A8" s="152" t="s">
        <v>22</v>
      </c>
      <c r="B8" s="155" t="s">
        <v>95</v>
      </c>
      <c r="C8" s="120">
        <v>696.73299999999995</v>
      </c>
      <c r="D8" s="116">
        <v>745.13400000000001</v>
      </c>
      <c r="E8" s="440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40">
        <v>-5.6391598921365178</v>
      </c>
      <c r="K8" s="120">
        <v>687.76099999999997</v>
      </c>
      <c r="L8" s="116">
        <v>740.74300000000005</v>
      </c>
      <c r="M8" s="440">
        <v>-7.1525481847280474</v>
      </c>
      <c r="N8" s="120">
        <v>706.87699999999995</v>
      </c>
      <c r="O8" s="116">
        <v>731.87800000000004</v>
      </c>
      <c r="P8" s="441">
        <v>-3.4160064928854386</v>
      </c>
    </row>
    <row r="9" spans="1:16" ht="15" x14ac:dyDescent="0.25">
      <c r="A9" s="152"/>
      <c r="B9" s="156" t="s">
        <v>96</v>
      </c>
      <c r="C9" s="120">
        <v>755.15599999999995</v>
      </c>
      <c r="D9" s="125">
        <v>755.46600000000001</v>
      </c>
      <c r="E9" s="440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42">
        <v>0.17519182099116132</v>
      </c>
      <c r="K9" s="124">
        <v>746.52</v>
      </c>
      <c r="L9" s="125">
        <v>759.08799999999997</v>
      </c>
      <c r="M9" s="442">
        <v>-1.6556710157452077</v>
      </c>
      <c r="N9" s="124">
        <v>761.94399999999996</v>
      </c>
      <c r="O9" s="125">
        <v>757.51400000000001</v>
      </c>
      <c r="P9" s="443">
        <v>0.58480767352153884</v>
      </c>
    </row>
    <row r="10" spans="1:16" ht="15" x14ac:dyDescent="0.25">
      <c r="A10" s="157" t="s">
        <v>23</v>
      </c>
      <c r="B10" s="156" t="s">
        <v>95</v>
      </c>
      <c r="C10" s="124">
        <v>628.31200000000001</v>
      </c>
      <c r="D10" s="125">
        <v>648.03899999999999</v>
      </c>
      <c r="E10" s="440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42">
        <v>-2.2922883892687764</v>
      </c>
      <c r="K10" s="124">
        <v>509.12200000000001</v>
      </c>
      <c r="L10" s="125" t="s">
        <v>115</v>
      </c>
      <c r="M10" s="442" t="s">
        <v>115</v>
      </c>
      <c r="N10" s="124">
        <v>590.44200000000001</v>
      </c>
      <c r="O10" s="125">
        <v>622.31899999999996</v>
      </c>
      <c r="P10" s="443">
        <v>-5.1222925862780908</v>
      </c>
    </row>
    <row r="11" spans="1:16" ht="15" x14ac:dyDescent="0.25">
      <c r="A11" s="158"/>
      <c r="B11" s="156" t="s">
        <v>96</v>
      </c>
      <c r="C11" s="124">
        <v>621.01800000000003</v>
      </c>
      <c r="D11" s="125">
        <v>629.80200000000002</v>
      </c>
      <c r="E11" s="440">
        <v>-1.3947240561319258</v>
      </c>
      <c r="F11" s="117">
        <v>0.75526046436879879</v>
      </c>
      <c r="G11" s="118">
        <v>1.1357056242007417</v>
      </c>
      <c r="H11" s="124" t="s">
        <v>115</v>
      </c>
      <c r="I11" s="125" t="s">
        <v>115</v>
      </c>
      <c r="J11" s="442" t="s">
        <v>115</v>
      </c>
      <c r="K11" s="124" t="s">
        <v>115</v>
      </c>
      <c r="L11" s="125" t="s">
        <v>115</v>
      </c>
      <c r="M11" s="442" t="s">
        <v>115</v>
      </c>
      <c r="N11" s="124">
        <v>621.01800000000003</v>
      </c>
      <c r="O11" s="125">
        <v>629.80200000000002</v>
      </c>
      <c r="P11" s="443">
        <v>-1.3947240561319258</v>
      </c>
    </row>
    <row r="12" spans="1:16" ht="15" x14ac:dyDescent="0.25">
      <c r="A12" s="157" t="s">
        <v>24</v>
      </c>
      <c r="B12" s="156" t="s">
        <v>95</v>
      </c>
      <c r="C12" s="124">
        <v>557.04</v>
      </c>
      <c r="D12" s="125">
        <v>541.15</v>
      </c>
      <c r="E12" s="471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97</v>
      </c>
      <c r="J12" s="442">
        <v>1.9933846153846146</v>
      </c>
      <c r="K12" s="124" t="s">
        <v>97</v>
      </c>
      <c r="L12" s="125" t="s">
        <v>97</v>
      </c>
      <c r="M12" s="461" t="s">
        <v>115</v>
      </c>
      <c r="N12" s="124">
        <v>553.33000000000004</v>
      </c>
      <c r="O12" s="125">
        <v>537.20000000000005</v>
      </c>
      <c r="P12" s="483">
        <v>3.0026061057334315</v>
      </c>
    </row>
    <row r="13" spans="1:16" ht="15" x14ac:dyDescent="0.25">
      <c r="A13" s="152"/>
      <c r="B13" s="156" t="s">
        <v>96</v>
      </c>
      <c r="C13" s="124">
        <v>567.40599999999995</v>
      </c>
      <c r="D13" s="125">
        <v>589.43499999999995</v>
      </c>
      <c r="E13" s="440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42">
        <v>-5.5781131058947153</v>
      </c>
      <c r="K13" s="124">
        <v>555.65800000000002</v>
      </c>
      <c r="L13" s="125">
        <v>555.22199999999998</v>
      </c>
      <c r="M13" s="442">
        <v>7.8527147699485156E-2</v>
      </c>
      <c r="N13" s="124">
        <v>558.68899999999996</v>
      </c>
      <c r="O13" s="125">
        <v>594.38499999999999</v>
      </c>
      <c r="P13" s="443">
        <v>-6.0055351329525521</v>
      </c>
    </row>
    <row r="14" spans="1:16" ht="15" x14ac:dyDescent="0.25">
      <c r="A14" s="158"/>
      <c r="B14" s="156" t="s">
        <v>146</v>
      </c>
      <c r="C14" s="124">
        <v>605.70500000000004</v>
      </c>
      <c r="D14" s="125">
        <v>620.62400000000002</v>
      </c>
      <c r="E14" s="440">
        <v>-2.4038709427930574</v>
      </c>
      <c r="F14" s="117">
        <v>35.885028467202254</v>
      </c>
      <c r="G14" s="118">
        <v>15.6791605553647</v>
      </c>
      <c r="H14" s="124" t="s">
        <v>97</v>
      </c>
      <c r="I14" s="125" t="s">
        <v>97</v>
      </c>
      <c r="J14" s="461" t="s">
        <v>115</v>
      </c>
      <c r="K14" s="124" t="s">
        <v>97</v>
      </c>
      <c r="L14" s="125" t="s">
        <v>97</v>
      </c>
      <c r="M14" s="442" t="s">
        <v>115</v>
      </c>
      <c r="N14" s="124">
        <v>582.36800000000005</v>
      </c>
      <c r="O14" s="125">
        <v>619.45600000000002</v>
      </c>
      <c r="P14" s="443">
        <v>-5.9871887591693298</v>
      </c>
    </row>
    <row r="15" spans="1:16" ht="15" x14ac:dyDescent="0.25">
      <c r="A15" s="157" t="s">
        <v>32</v>
      </c>
      <c r="B15" s="156" t="s">
        <v>96</v>
      </c>
      <c r="C15" s="124">
        <v>714.89300000000003</v>
      </c>
      <c r="D15" s="125">
        <v>710.62900000000002</v>
      </c>
      <c r="E15" s="440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42">
        <v>-0.93608450797358844</v>
      </c>
      <c r="K15" s="124">
        <v>709.67499999999995</v>
      </c>
      <c r="L15" s="125">
        <v>697.36900000000003</v>
      </c>
      <c r="M15" s="442">
        <v>1.7646324972862182</v>
      </c>
      <c r="N15" s="124">
        <v>718.55100000000004</v>
      </c>
      <c r="O15" s="125">
        <v>716.726</v>
      </c>
      <c r="P15" s="443">
        <v>0.25463008178858387</v>
      </c>
    </row>
    <row r="16" spans="1:16" ht="15" x14ac:dyDescent="0.25">
      <c r="A16" s="157" t="s">
        <v>98</v>
      </c>
      <c r="B16" s="156" t="s">
        <v>95</v>
      </c>
      <c r="C16" s="124" t="s">
        <v>115</v>
      </c>
      <c r="D16" s="125" t="s">
        <v>97</v>
      </c>
      <c r="E16" s="471" t="s">
        <v>115</v>
      </c>
      <c r="F16" s="117">
        <v>0</v>
      </c>
      <c r="G16" s="118">
        <v>1.1268318235899707E-2</v>
      </c>
      <c r="H16" s="124" t="s">
        <v>115</v>
      </c>
      <c r="I16" s="125" t="s">
        <v>115</v>
      </c>
      <c r="J16" s="442" t="s">
        <v>115</v>
      </c>
      <c r="K16" s="124" t="s">
        <v>115</v>
      </c>
      <c r="L16" s="125" t="s">
        <v>115</v>
      </c>
      <c r="M16" s="442" t="s">
        <v>115</v>
      </c>
      <c r="N16" s="124" t="s">
        <v>115</v>
      </c>
      <c r="O16" s="125" t="s">
        <v>97</v>
      </c>
      <c r="P16" s="483" t="s">
        <v>115</v>
      </c>
    </row>
    <row r="17" spans="1:65" ht="15" x14ac:dyDescent="0.25">
      <c r="A17" s="158"/>
      <c r="B17" s="156" t="s">
        <v>96</v>
      </c>
      <c r="C17" s="129">
        <v>523.18299999999999</v>
      </c>
      <c r="D17" s="130" t="s">
        <v>115</v>
      </c>
      <c r="E17" s="484" t="s">
        <v>115</v>
      </c>
      <c r="F17" s="246">
        <v>5.0065297474072151E-2</v>
      </c>
      <c r="G17" s="128">
        <v>0</v>
      </c>
      <c r="H17" s="129" t="s">
        <v>97</v>
      </c>
      <c r="I17" s="130" t="s">
        <v>115</v>
      </c>
      <c r="J17" s="444" t="s">
        <v>115</v>
      </c>
      <c r="K17" s="129" t="s">
        <v>115</v>
      </c>
      <c r="L17" s="130" t="s">
        <v>115</v>
      </c>
      <c r="M17" s="444" t="s">
        <v>115</v>
      </c>
      <c r="N17" s="129" t="s">
        <v>97</v>
      </c>
      <c r="O17" s="130" t="s">
        <v>115</v>
      </c>
      <c r="P17" s="466" t="s">
        <v>115</v>
      </c>
    </row>
    <row r="18" spans="1:65" ht="15.75" thickBot="1" x14ac:dyDescent="0.3">
      <c r="A18" s="151" t="s">
        <v>0</v>
      </c>
      <c r="B18" s="159" t="s">
        <v>96</v>
      </c>
      <c r="C18" s="122">
        <v>695.63400000000001</v>
      </c>
      <c r="D18" s="119">
        <v>698.24699999999996</v>
      </c>
      <c r="E18" s="444">
        <v>-0.37422287528624443</v>
      </c>
      <c r="F18" s="446">
        <v>1.2119234591902488</v>
      </c>
      <c r="G18" s="128">
        <v>1.7825634325325646</v>
      </c>
      <c r="H18" s="122">
        <v>709.899</v>
      </c>
      <c r="I18" s="119">
        <v>693.36199999999997</v>
      </c>
      <c r="J18" s="447">
        <v>2.3850456183061715</v>
      </c>
      <c r="K18" s="122" t="s">
        <v>97</v>
      </c>
      <c r="L18" s="119">
        <v>697.33199999999999</v>
      </c>
      <c r="M18" s="447" t="s">
        <v>115</v>
      </c>
      <c r="N18" s="122">
        <v>704.71900000000005</v>
      </c>
      <c r="O18" s="119">
        <v>704.26900000000001</v>
      </c>
      <c r="P18" s="448">
        <v>6.3896039723464401E-2</v>
      </c>
    </row>
    <row r="19" spans="1:65" s="33" customFormat="1" ht="15.75" thickBot="1" x14ac:dyDescent="0.3">
      <c r="A19"/>
      <c r="B19"/>
      <c r="C19"/>
      <c r="D19"/>
      <c r="E19" s="433" t="s">
        <v>113</v>
      </c>
      <c r="F19" s="434">
        <v>100</v>
      </c>
      <c r="G19" s="435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 t="s">
        <v>300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4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C8" sqref="C8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85546875" style="14" bestFit="1" customWidth="1"/>
    <col min="6" max="7" width="9.42578125" style="14" customWidth="1"/>
    <col min="8" max="9" width="9.710937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430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88"/>
      <c r="B4" s="489"/>
      <c r="C4" s="490" t="s">
        <v>86</v>
      </c>
      <c r="D4" s="491"/>
      <c r="E4" s="492"/>
      <c r="F4" s="492"/>
      <c r="G4" s="493"/>
      <c r="H4" s="494" t="s">
        <v>87</v>
      </c>
      <c r="I4" s="494"/>
      <c r="J4" s="494"/>
      <c r="K4" s="495"/>
      <c r="L4" s="495"/>
      <c r="M4" s="495"/>
      <c r="N4" s="495"/>
      <c r="O4" s="495"/>
      <c r="P4" s="496"/>
    </row>
    <row r="5" spans="1:16" ht="15" x14ac:dyDescent="0.25">
      <c r="A5" s="497"/>
      <c r="B5" s="498"/>
      <c r="C5" s="499"/>
      <c r="D5" s="500"/>
      <c r="E5" s="500"/>
      <c r="F5" s="500"/>
      <c r="G5" s="501"/>
      <c r="H5" s="502" t="s">
        <v>88</v>
      </c>
      <c r="I5" s="503"/>
      <c r="J5" s="503"/>
      <c r="K5" s="502" t="s">
        <v>89</v>
      </c>
      <c r="L5" s="503"/>
      <c r="M5" s="503"/>
      <c r="N5" s="502" t="s">
        <v>90</v>
      </c>
      <c r="O5" s="504"/>
      <c r="P5" s="505"/>
    </row>
    <row r="6" spans="1:16" ht="45.75" thickBot="1" x14ac:dyDescent="0.25">
      <c r="A6" s="506" t="s">
        <v>91</v>
      </c>
      <c r="B6" s="507" t="s">
        <v>92</v>
      </c>
      <c r="C6" s="153" t="s">
        <v>62</v>
      </c>
      <c r="D6" s="154"/>
      <c r="E6" s="638" t="s">
        <v>93</v>
      </c>
      <c r="F6" s="245" t="s">
        <v>94</v>
      </c>
      <c r="G6" s="154"/>
      <c r="H6" s="153" t="s">
        <v>62</v>
      </c>
      <c r="I6" s="154"/>
      <c r="J6" s="452" t="s">
        <v>93</v>
      </c>
      <c r="K6" s="153" t="s">
        <v>62</v>
      </c>
      <c r="L6" s="154"/>
      <c r="M6" s="452" t="s">
        <v>93</v>
      </c>
      <c r="N6" s="153" t="s">
        <v>62</v>
      </c>
      <c r="O6" s="154"/>
      <c r="P6" s="454" t="s">
        <v>93</v>
      </c>
    </row>
    <row r="7" spans="1:16" s="15" customFormat="1" ht="29.25" customHeight="1" thickBot="1" x14ac:dyDescent="0.25">
      <c r="A7" s="508"/>
      <c r="B7" s="509"/>
      <c r="C7" s="30" t="s">
        <v>429</v>
      </c>
      <c r="D7" s="31" t="s">
        <v>423</v>
      </c>
      <c r="E7" s="527"/>
      <c r="F7" s="439" t="s">
        <v>429</v>
      </c>
      <c r="G7" s="20" t="s">
        <v>423</v>
      </c>
      <c r="H7" s="30" t="s">
        <v>429</v>
      </c>
      <c r="I7" s="31" t="s">
        <v>423</v>
      </c>
      <c r="J7" s="527"/>
      <c r="K7" s="30" t="s">
        <v>429</v>
      </c>
      <c r="L7" s="31" t="s">
        <v>423</v>
      </c>
      <c r="M7" s="527"/>
      <c r="N7" s="30" t="s">
        <v>429</v>
      </c>
      <c r="O7" s="31" t="s">
        <v>423</v>
      </c>
      <c r="P7" s="20"/>
    </row>
    <row r="8" spans="1:16" ht="15" x14ac:dyDescent="0.25">
      <c r="A8" s="510" t="s">
        <v>22</v>
      </c>
      <c r="B8" s="511" t="s">
        <v>95</v>
      </c>
      <c r="C8" s="533">
        <v>682.95699999999999</v>
      </c>
      <c r="D8" s="116">
        <v>683.42100000000005</v>
      </c>
      <c r="E8" s="440">
        <v>-6.7893728755782368E-2</v>
      </c>
      <c r="F8" s="117">
        <v>51.422556750512719</v>
      </c>
      <c r="G8" s="121">
        <v>42.451796834724966</v>
      </c>
      <c r="H8" s="120">
        <v>693.67499999999995</v>
      </c>
      <c r="I8" s="116">
        <v>681.17600000000004</v>
      </c>
      <c r="J8" s="440">
        <v>1.8349149118583024</v>
      </c>
      <c r="K8" s="120">
        <v>683.20899999999995</v>
      </c>
      <c r="L8" s="116">
        <v>686.05399999999997</v>
      </c>
      <c r="M8" s="440">
        <v>-0.41469038880321779</v>
      </c>
      <c r="N8" s="120">
        <v>670.91499999999996</v>
      </c>
      <c r="O8" s="116">
        <v>680.60900000000004</v>
      </c>
      <c r="P8" s="441">
        <v>-1.424312637652466</v>
      </c>
    </row>
    <row r="9" spans="1:16" ht="15" x14ac:dyDescent="0.25">
      <c r="A9" s="510"/>
      <c r="B9" s="512" t="s">
        <v>96</v>
      </c>
      <c r="C9" s="533">
        <v>682.70699999999999</v>
      </c>
      <c r="D9" s="125">
        <v>684.95799999999997</v>
      </c>
      <c r="E9" s="440">
        <v>-0.32863328846439877</v>
      </c>
      <c r="F9" s="117">
        <v>25.077489241768152</v>
      </c>
      <c r="G9" s="118">
        <v>28.033187587448371</v>
      </c>
      <c r="H9" s="124">
        <v>677.78700000000003</v>
      </c>
      <c r="I9" s="125">
        <v>682.11900000000003</v>
      </c>
      <c r="J9" s="442">
        <v>-0.63507980279100762</v>
      </c>
      <c r="K9" s="124">
        <v>671.35299999999995</v>
      </c>
      <c r="L9" s="125">
        <v>674.40099999999995</v>
      </c>
      <c r="M9" s="442">
        <v>-0.45195662521259633</v>
      </c>
      <c r="N9" s="124">
        <v>689.33</v>
      </c>
      <c r="O9" s="125">
        <v>691.12199999999996</v>
      </c>
      <c r="P9" s="443">
        <v>-0.25928851924839846</v>
      </c>
    </row>
    <row r="10" spans="1:16" ht="15" x14ac:dyDescent="0.25">
      <c r="A10" s="513" t="s">
        <v>23</v>
      </c>
      <c r="B10" s="512" t="s">
        <v>95</v>
      </c>
      <c r="C10" s="534">
        <v>586.29300000000001</v>
      </c>
      <c r="D10" s="125">
        <v>583.029</v>
      </c>
      <c r="E10" s="440">
        <v>0.55983493102401594</v>
      </c>
      <c r="F10" s="117">
        <v>4.9342482639205878</v>
      </c>
      <c r="G10" s="118">
        <v>2.5585420453932612</v>
      </c>
      <c r="H10" s="124">
        <v>588.71699999999998</v>
      </c>
      <c r="I10" s="125">
        <v>574.14599999999996</v>
      </c>
      <c r="J10" s="442">
        <v>2.5378562247233329</v>
      </c>
      <c r="K10" s="124" t="s">
        <v>97</v>
      </c>
      <c r="L10" s="125" t="s">
        <v>97</v>
      </c>
      <c r="M10" s="442" t="s">
        <v>115</v>
      </c>
      <c r="N10" s="124">
        <v>580.78</v>
      </c>
      <c r="O10" s="125">
        <v>591.09699999999998</v>
      </c>
      <c r="P10" s="443">
        <v>-1.7453988093324795</v>
      </c>
    </row>
    <row r="11" spans="1:16" ht="15" x14ac:dyDescent="0.25">
      <c r="A11" s="514"/>
      <c r="B11" s="512" t="s">
        <v>96</v>
      </c>
      <c r="C11" s="534">
        <v>515.12599999999998</v>
      </c>
      <c r="D11" s="125">
        <v>519.74400000000003</v>
      </c>
      <c r="E11" s="440">
        <v>-0.88851434552396014</v>
      </c>
      <c r="F11" s="117">
        <v>0.39960746363423072</v>
      </c>
      <c r="G11" s="118">
        <v>0.35396386265786767</v>
      </c>
      <c r="H11" s="124" t="s">
        <v>115</v>
      </c>
      <c r="I11" s="125" t="s">
        <v>115</v>
      </c>
      <c r="J11" s="461" t="s">
        <v>115</v>
      </c>
      <c r="K11" s="124" t="s">
        <v>115</v>
      </c>
      <c r="L11" s="125" t="s">
        <v>115</v>
      </c>
      <c r="M11" s="461" t="s">
        <v>115</v>
      </c>
      <c r="N11" s="124">
        <v>515.12599999999998</v>
      </c>
      <c r="O11" s="125">
        <v>519.74400000000003</v>
      </c>
      <c r="P11" s="443">
        <v>-0.88851434552396014</v>
      </c>
    </row>
    <row r="12" spans="1:16" ht="15" x14ac:dyDescent="0.25">
      <c r="A12" s="513" t="s">
        <v>24</v>
      </c>
      <c r="B12" s="512" t="s">
        <v>95</v>
      </c>
      <c r="C12" s="534">
        <v>636.77499999999998</v>
      </c>
      <c r="D12" s="125">
        <v>624.73500000000001</v>
      </c>
      <c r="E12" s="440">
        <v>1.9272171400673828</v>
      </c>
      <c r="F12" s="117">
        <v>0.15080989478275275</v>
      </c>
      <c r="G12" s="118">
        <v>0.12355405577870208</v>
      </c>
      <c r="H12" s="124">
        <v>645</v>
      </c>
      <c r="I12" s="125" t="s">
        <v>115</v>
      </c>
      <c r="J12" s="442" t="s">
        <v>115</v>
      </c>
      <c r="K12" s="124" t="s">
        <v>97</v>
      </c>
      <c r="L12" s="125" t="s">
        <v>97</v>
      </c>
      <c r="M12" s="461" t="s">
        <v>115</v>
      </c>
      <c r="N12" s="124">
        <v>627.51300000000003</v>
      </c>
      <c r="O12" s="125">
        <v>626.41499999999996</v>
      </c>
      <c r="P12" s="443">
        <v>0.17528315892819776</v>
      </c>
    </row>
    <row r="13" spans="1:16" ht="15" x14ac:dyDescent="0.25">
      <c r="A13" s="510"/>
      <c r="B13" s="512" t="s">
        <v>96</v>
      </c>
      <c r="C13" s="534">
        <v>669.42700000000002</v>
      </c>
      <c r="D13" s="125">
        <v>653.64200000000005</v>
      </c>
      <c r="E13" s="440">
        <v>2.4149304971222727</v>
      </c>
      <c r="F13" s="117">
        <v>2.311318820902613</v>
      </c>
      <c r="G13" s="118">
        <v>2.7906769529563369</v>
      </c>
      <c r="H13" s="124">
        <v>689.32</v>
      </c>
      <c r="I13" s="125">
        <v>675.67600000000004</v>
      </c>
      <c r="J13" s="442">
        <v>2.0193110307307061</v>
      </c>
      <c r="K13" s="124">
        <v>659.95699999999999</v>
      </c>
      <c r="L13" s="125">
        <v>662.36599999999999</v>
      </c>
      <c r="M13" s="442">
        <v>-0.36369620421337928</v>
      </c>
      <c r="N13" s="124">
        <v>668.33299999999997</v>
      </c>
      <c r="O13" s="125">
        <v>646.80899999999997</v>
      </c>
      <c r="P13" s="443">
        <v>3.3277211665267497</v>
      </c>
    </row>
    <row r="14" spans="1:16" ht="15" x14ac:dyDescent="0.25">
      <c r="A14" s="514"/>
      <c r="B14" s="512" t="s">
        <v>146</v>
      </c>
      <c r="C14" s="534">
        <v>706.61699999999996</v>
      </c>
      <c r="D14" s="125">
        <v>739.24199999999996</v>
      </c>
      <c r="E14" s="440">
        <v>-4.4133044388711689</v>
      </c>
      <c r="F14" s="117">
        <v>3.9207299784576972</v>
      </c>
      <c r="G14" s="118">
        <v>6.5970864891789303</v>
      </c>
      <c r="H14" s="124" t="s">
        <v>97</v>
      </c>
      <c r="I14" s="125" t="s">
        <v>97</v>
      </c>
      <c r="J14" s="461" t="s">
        <v>115</v>
      </c>
      <c r="K14" s="124" t="s">
        <v>97</v>
      </c>
      <c r="L14" s="125" t="s">
        <v>97</v>
      </c>
      <c r="M14" s="461" t="s">
        <v>115</v>
      </c>
      <c r="N14" s="124">
        <v>692.70399999999995</v>
      </c>
      <c r="O14" s="125">
        <v>755.39099999999996</v>
      </c>
      <c r="P14" s="443">
        <v>-8.2986162133252872</v>
      </c>
    </row>
    <row r="15" spans="1:16" ht="15" x14ac:dyDescent="0.25">
      <c r="A15" s="513" t="s">
        <v>32</v>
      </c>
      <c r="B15" s="512" t="s">
        <v>96</v>
      </c>
      <c r="C15" s="534">
        <v>597.55899999999997</v>
      </c>
      <c r="D15" s="125">
        <v>623.24599999999998</v>
      </c>
      <c r="E15" s="440">
        <v>-4.1214865398253675</v>
      </c>
      <c r="F15" s="117">
        <v>7.5328121334182647</v>
      </c>
      <c r="G15" s="118">
        <v>10.425151900977211</v>
      </c>
      <c r="H15" s="124">
        <v>563.39400000000001</v>
      </c>
      <c r="I15" s="125">
        <v>616.84100000000001</v>
      </c>
      <c r="J15" s="442">
        <v>-8.6646315663193594</v>
      </c>
      <c r="K15" s="124">
        <v>618.29600000000005</v>
      </c>
      <c r="L15" s="125">
        <v>614.43899999999996</v>
      </c>
      <c r="M15" s="442">
        <v>0.62772708112604914</v>
      </c>
      <c r="N15" s="124">
        <v>611.91800000000001</v>
      </c>
      <c r="O15" s="125">
        <v>632.51199999999994</v>
      </c>
      <c r="P15" s="443">
        <v>-3.2559066073054641</v>
      </c>
    </row>
    <row r="16" spans="1:16" ht="15" x14ac:dyDescent="0.25">
      <c r="A16" s="513" t="s">
        <v>98</v>
      </c>
      <c r="B16" s="512" t="s">
        <v>95</v>
      </c>
      <c r="C16" s="534">
        <v>512.303</v>
      </c>
      <c r="D16" s="125" t="s">
        <v>115</v>
      </c>
      <c r="E16" s="471" t="s">
        <v>115</v>
      </c>
      <c r="F16" s="117">
        <v>0.32800075516913613</v>
      </c>
      <c r="G16" s="118">
        <v>0</v>
      </c>
      <c r="H16" s="124" t="s">
        <v>97</v>
      </c>
      <c r="I16" s="125" t="s">
        <v>115</v>
      </c>
      <c r="J16" s="442" t="s">
        <v>115</v>
      </c>
      <c r="K16" s="124" t="s">
        <v>115</v>
      </c>
      <c r="L16" s="125" t="s">
        <v>115</v>
      </c>
      <c r="M16" s="442" t="s">
        <v>115</v>
      </c>
      <c r="N16" s="124">
        <v>511.23</v>
      </c>
      <c r="O16" s="125" t="s">
        <v>115</v>
      </c>
      <c r="P16" s="483" t="s">
        <v>115</v>
      </c>
    </row>
    <row r="17" spans="1:65" ht="15" x14ac:dyDescent="0.25">
      <c r="A17" s="514"/>
      <c r="B17" s="512" t="s">
        <v>96</v>
      </c>
      <c r="C17" s="535">
        <v>504.73399999999998</v>
      </c>
      <c r="D17" s="130">
        <v>523.41499999999996</v>
      </c>
      <c r="E17" s="531">
        <v>-3.5690608790347973</v>
      </c>
      <c r="F17" s="246">
        <v>9.1588373564808284E-2</v>
      </c>
      <c r="G17" s="128">
        <v>1.6753574894325021</v>
      </c>
      <c r="H17" s="129" t="s">
        <v>115</v>
      </c>
      <c r="I17" s="130" t="s">
        <v>97</v>
      </c>
      <c r="J17" s="444" t="s">
        <v>115</v>
      </c>
      <c r="K17" s="129" t="s">
        <v>115</v>
      </c>
      <c r="L17" s="130" t="s">
        <v>115</v>
      </c>
      <c r="M17" s="444" t="s">
        <v>115</v>
      </c>
      <c r="N17" s="129">
        <v>504.73399999999998</v>
      </c>
      <c r="O17" s="130">
        <v>523.245</v>
      </c>
      <c r="P17" s="466">
        <v>-3.5377308908828606</v>
      </c>
    </row>
    <row r="18" spans="1:65" ht="15.75" thickBot="1" x14ac:dyDescent="0.3">
      <c r="A18" s="515" t="s">
        <v>0</v>
      </c>
      <c r="B18" s="516" t="s">
        <v>96</v>
      </c>
      <c r="C18" s="536">
        <v>621.81700000000001</v>
      </c>
      <c r="D18" s="119">
        <v>620.20299999999997</v>
      </c>
      <c r="E18" s="444">
        <v>0.26023737389210194</v>
      </c>
      <c r="F18" s="446">
        <v>3.8308383238690293</v>
      </c>
      <c r="G18" s="128">
        <v>4.9906827814518513</v>
      </c>
      <c r="H18" s="122">
        <v>628.47900000000004</v>
      </c>
      <c r="I18" s="119">
        <v>629.40099999999995</v>
      </c>
      <c r="J18" s="447">
        <v>-0.14648848667223469</v>
      </c>
      <c r="K18" s="122">
        <v>624.08500000000004</v>
      </c>
      <c r="L18" s="119">
        <v>610.75</v>
      </c>
      <c r="M18" s="447">
        <v>2.1833810888252212</v>
      </c>
      <c r="N18" s="122">
        <v>614.89599999999996</v>
      </c>
      <c r="O18" s="119">
        <v>618.97900000000004</v>
      </c>
      <c r="P18" s="448">
        <v>-0.65963465642616037</v>
      </c>
    </row>
    <row r="19" spans="1:65" s="33" customFormat="1" ht="15.75" thickBot="1" x14ac:dyDescent="0.3">
      <c r="A19" s="251"/>
      <c r="B19" s="251"/>
      <c r="C19" s="251"/>
      <c r="D19" s="251"/>
      <c r="E19" s="517" t="s">
        <v>113</v>
      </c>
      <c r="F19" s="518">
        <v>100</v>
      </c>
      <c r="G19" s="519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showGridLines="0" zoomScale="90" zoomScaleNormal="67" workbookViewId="0">
      <selection activeCell="I29" sqref="I29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1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05" customFormat="1" ht="15.75" x14ac:dyDescent="0.25">
      <c r="A1" s="306" t="s">
        <v>337</v>
      </c>
      <c r="B1" s="307"/>
      <c r="C1" s="307"/>
      <c r="D1" s="307"/>
      <c r="E1" s="307"/>
      <c r="F1" s="307"/>
      <c r="G1" s="307"/>
      <c r="H1" s="306" t="s">
        <v>421</v>
      </c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</row>
    <row r="2" spans="1:19" s="305" customFormat="1" ht="15.75" x14ac:dyDescent="0.25">
      <c r="A2" s="308" t="s">
        <v>382</v>
      </c>
      <c r="B2" s="309">
        <v>4.1821000000000002</v>
      </c>
      <c r="C2" s="308" t="s">
        <v>338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</row>
    <row r="3" spans="1:19" s="305" customFormat="1" ht="6" customHeight="1" x14ac:dyDescent="0.2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</row>
    <row r="4" spans="1:19" s="305" customFormat="1" ht="15.75" x14ac:dyDescent="0.25">
      <c r="A4" s="310" t="s">
        <v>339</v>
      </c>
      <c r="B4" s="311"/>
      <c r="C4" s="311"/>
      <c r="D4" s="312"/>
      <c r="E4" s="310" t="s">
        <v>336</v>
      </c>
      <c r="F4" s="311"/>
      <c r="G4" s="311"/>
      <c r="H4" s="312"/>
      <c r="I4" s="310" t="s">
        <v>340</v>
      </c>
      <c r="J4" s="311"/>
      <c r="K4" s="313"/>
      <c r="L4" s="307"/>
      <c r="M4" s="310" t="s">
        <v>333</v>
      </c>
      <c r="N4" s="313"/>
      <c r="O4" s="313"/>
      <c r="P4" s="307"/>
      <c r="Q4" s="307"/>
      <c r="R4" s="307"/>
      <c r="S4" s="307"/>
    </row>
    <row r="5" spans="1:19" s="305" customFormat="1" ht="15.75" x14ac:dyDescent="0.25">
      <c r="A5" s="314" t="s">
        <v>303</v>
      </c>
      <c r="B5" s="315" t="s">
        <v>341</v>
      </c>
      <c r="C5" s="316" t="s">
        <v>342</v>
      </c>
      <c r="D5" s="307"/>
      <c r="E5" s="315" t="s">
        <v>303</v>
      </c>
      <c r="F5" s="315" t="s">
        <v>341</v>
      </c>
      <c r="G5" s="316" t="s">
        <v>342</v>
      </c>
      <c r="H5" s="307"/>
      <c r="I5" s="314" t="s">
        <v>303</v>
      </c>
      <c r="J5" s="315" t="s">
        <v>341</v>
      </c>
      <c r="K5" s="316" t="s">
        <v>342</v>
      </c>
      <c r="L5" s="307"/>
      <c r="M5" s="314" t="s">
        <v>303</v>
      </c>
      <c r="N5" s="317" t="s">
        <v>341</v>
      </c>
      <c r="O5" s="318" t="s">
        <v>342</v>
      </c>
      <c r="P5" s="307"/>
      <c r="Q5" s="307"/>
      <c r="R5" s="307"/>
      <c r="S5" s="307"/>
    </row>
    <row r="6" spans="1:19" s="305" customFormat="1" ht="15.75" x14ac:dyDescent="0.25">
      <c r="A6" s="319" t="s">
        <v>331</v>
      </c>
      <c r="B6" s="320">
        <v>702.59280000000001</v>
      </c>
      <c r="C6" s="321">
        <v>168</v>
      </c>
      <c r="D6" s="307"/>
      <c r="E6" s="319" t="s">
        <v>331</v>
      </c>
      <c r="F6" s="320">
        <v>681.68230000000005</v>
      </c>
      <c r="G6" s="321">
        <v>163</v>
      </c>
      <c r="H6" s="307"/>
      <c r="I6" s="319" t="s">
        <v>331</v>
      </c>
      <c r="J6" s="320">
        <v>677.50020000000006</v>
      </c>
      <c r="K6" s="321">
        <v>162</v>
      </c>
      <c r="L6" s="307"/>
      <c r="M6" s="319" t="s">
        <v>372</v>
      </c>
      <c r="N6" s="320">
        <v>566.63272900000004</v>
      </c>
      <c r="O6" s="321">
        <v>135.49</v>
      </c>
      <c r="P6" s="307"/>
      <c r="Q6" s="307"/>
      <c r="R6" s="307"/>
      <c r="S6" s="307"/>
    </row>
    <row r="7" spans="1:19" s="305" customFormat="1" ht="15.75" x14ac:dyDescent="0.25">
      <c r="A7" s="319" t="s">
        <v>372</v>
      </c>
      <c r="B7" s="320">
        <v>609.41561200000001</v>
      </c>
      <c r="C7" s="321">
        <v>145.72</v>
      </c>
      <c r="D7" s="307"/>
      <c r="E7" s="322" t="s">
        <v>304</v>
      </c>
      <c r="F7" s="320">
        <v>681.68230000000005</v>
      </c>
      <c r="G7" s="321">
        <v>163</v>
      </c>
      <c r="H7" s="307"/>
      <c r="I7" s="319" t="s">
        <v>372</v>
      </c>
      <c r="J7" s="320">
        <v>577.33890500000007</v>
      </c>
      <c r="K7" s="321">
        <v>138.05000000000001</v>
      </c>
      <c r="L7" s="307"/>
      <c r="M7" s="322" t="s">
        <v>406</v>
      </c>
      <c r="N7" s="320">
        <v>648.22550000000001</v>
      </c>
      <c r="O7" s="321">
        <v>155</v>
      </c>
      <c r="P7" s="307"/>
      <c r="Q7" s="307"/>
      <c r="R7" s="307"/>
      <c r="S7" s="307"/>
    </row>
    <row r="8" spans="1:19" s="305" customFormat="1" ht="15.75" x14ac:dyDescent="0.25">
      <c r="A8" s="319" t="s">
        <v>344</v>
      </c>
      <c r="B8" s="320">
        <v>663.32288100000005</v>
      </c>
      <c r="C8" s="321">
        <v>158.61000000000001</v>
      </c>
      <c r="D8" s="307"/>
      <c r="E8" s="322" t="s">
        <v>327</v>
      </c>
      <c r="F8" s="320">
        <v>723.50330000000008</v>
      </c>
      <c r="G8" s="321">
        <v>173</v>
      </c>
      <c r="H8" s="307"/>
      <c r="I8" s="322" t="s">
        <v>304</v>
      </c>
      <c r="J8" s="320">
        <v>641.95235000000002</v>
      </c>
      <c r="K8" s="321">
        <v>153.5</v>
      </c>
      <c r="L8" s="307"/>
      <c r="M8" s="322" t="s">
        <v>309</v>
      </c>
      <c r="N8" s="320">
        <v>709.28416000000004</v>
      </c>
      <c r="O8" s="321">
        <v>169.6</v>
      </c>
      <c r="P8" s="307"/>
      <c r="Q8" s="307"/>
      <c r="R8" s="307"/>
      <c r="S8" s="307"/>
    </row>
    <row r="9" spans="1:19" s="305" customFormat="1" ht="15.75" x14ac:dyDescent="0.25">
      <c r="A9" s="322" t="s">
        <v>304</v>
      </c>
      <c r="B9" s="320">
        <v>679.59125000000006</v>
      </c>
      <c r="C9" s="321">
        <v>162.5</v>
      </c>
      <c r="D9" s="307"/>
      <c r="E9" s="322" t="s">
        <v>324</v>
      </c>
      <c r="F9" s="320">
        <v>524.72808699999996</v>
      </c>
      <c r="G9" s="321">
        <v>125.47</v>
      </c>
      <c r="H9" s="307"/>
      <c r="I9" s="322" t="s">
        <v>309</v>
      </c>
      <c r="J9" s="320">
        <v>790.41690000000006</v>
      </c>
      <c r="K9" s="321">
        <v>189</v>
      </c>
      <c r="L9" s="307"/>
      <c r="M9" s="322" t="s">
        <v>363</v>
      </c>
      <c r="N9" s="320">
        <v>623.84385699999996</v>
      </c>
      <c r="O9" s="321">
        <v>149.16999999999999</v>
      </c>
      <c r="P9" s="307"/>
      <c r="Q9" s="307"/>
      <c r="R9" s="307"/>
      <c r="S9" s="307"/>
    </row>
    <row r="10" spans="1:19" s="305" customFormat="1" ht="18.75" x14ac:dyDescent="0.3">
      <c r="A10" s="322" t="s">
        <v>309</v>
      </c>
      <c r="B10" s="320">
        <v>765.32429999999999</v>
      </c>
      <c r="C10" s="321">
        <v>183</v>
      </c>
      <c r="D10" s="307"/>
      <c r="E10" s="322" t="s">
        <v>314</v>
      </c>
      <c r="F10" s="320">
        <v>591.05619300000012</v>
      </c>
      <c r="G10" s="321">
        <v>141.33000000000001</v>
      </c>
      <c r="H10" s="307"/>
      <c r="I10" s="322" t="s">
        <v>327</v>
      </c>
      <c r="J10" s="320">
        <v>723.50330000000008</v>
      </c>
      <c r="K10" s="321">
        <v>173</v>
      </c>
      <c r="L10" s="307"/>
      <c r="M10" s="325" t="s">
        <v>343</v>
      </c>
      <c r="N10" s="323">
        <v>617.24599999999998</v>
      </c>
      <c r="O10" s="324">
        <v>147.59235790631499</v>
      </c>
      <c r="P10" s="307"/>
      <c r="Q10" s="307"/>
      <c r="R10" s="307"/>
      <c r="S10" s="307"/>
    </row>
    <row r="11" spans="1:19" s="305" customFormat="1" ht="18.75" x14ac:dyDescent="0.3">
      <c r="A11" s="322" t="s">
        <v>363</v>
      </c>
      <c r="B11" s="320">
        <v>640.57225699999992</v>
      </c>
      <c r="C11" s="321">
        <v>153.16999999999999</v>
      </c>
      <c r="D11" s="307"/>
      <c r="E11" s="325" t="s">
        <v>343</v>
      </c>
      <c r="F11" s="323">
        <v>681.39499999999998</v>
      </c>
      <c r="G11" s="324">
        <v>162.93130245570407</v>
      </c>
      <c r="H11" s="307"/>
      <c r="I11" s="325" t="s">
        <v>343</v>
      </c>
      <c r="J11" s="323">
        <v>676.154</v>
      </c>
      <c r="K11" s="324">
        <v>161.67810430166662</v>
      </c>
      <c r="L11" s="307"/>
      <c r="M11" s="322" t="s">
        <v>379</v>
      </c>
      <c r="N11" s="320">
        <v>702.59280000000001</v>
      </c>
      <c r="O11" s="321">
        <v>168</v>
      </c>
      <c r="P11" s="307"/>
      <c r="Q11" s="307"/>
      <c r="R11" s="307"/>
      <c r="S11" s="307"/>
    </row>
    <row r="12" spans="1:19" ht="15.75" x14ac:dyDescent="0.25">
      <c r="A12" s="322" t="s">
        <v>324</v>
      </c>
      <c r="B12" s="320">
        <v>733.95855000000006</v>
      </c>
      <c r="C12" s="321">
        <v>175.5</v>
      </c>
      <c r="D12" s="307"/>
      <c r="E12" s="322" t="s">
        <v>379</v>
      </c>
      <c r="F12" s="320">
        <v>752.77800000000002</v>
      </c>
      <c r="G12" s="321">
        <v>180</v>
      </c>
      <c r="H12" s="307"/>
      <c r="I12" s="322" t="s">
        <v>379</v>
      </c>
      <c r="J12" s="320">
        <v>752.77800000000002</v>
      </c>
      <c r="K12" s="321">
        <v>180</v>
      </c>
      <c r="L12" s="307"/>
      <c r="M12" s="322" t="s">
        <v>345</v>
      </c>
      <c r="N12" s="320">
        <v>685.86440000000005</v>
      </c>
      <c r="O12" s="321">
        <v>164</v>
      </c>
      <c r="P12" s="307"/>
      <c r="Q12" s="307"/>
      <c r="R12" s="307"/>
      <c r="S12" s="307"/>
    </row>
    <row r="13" spans="1:19" ht="18.75" x14ac:dyDescent="0.3">
      <c r="A13" s="322" t="s">
        <v>314</v>
      </c>
      <c r="B13" s="320">
        <v>658.68074999999999</v>
      </c>
      <c r="C13" s="321">
        <v>157.5</v>
      </c>
      <c r="D13" s="307"/>
      <c r="E13" s="326" t="s">
        <v>346</v>
      </c>
      <c r="F13" s="327">
        <v>662.40359714285728</v>
      </c>
      <c r="G13" s="328">
        <v>158.39018606510061</v>
      </c>
      <c r="H13" s="307"/>
      <c r="I13" s="322" t="s">
        <v>322</v>
      </c>
      <c r="J13" s="320">
        <v>564.58350000000007</v>
      </c>
      <c r="K13" s="321">
        <v>135</v>
      </c>
      <c r="L13" s="307"/>
      <c r="M13" s="322" t="s">
        <v>306</v>
      </c>
      <c r="N13" s="320">
        <v>595.32193500000005</v>
      </c>
      <c r="O13" s="321">
        <v>142.35</v>
      </c>
      <c r="P13" s="307"/>
      <c r="Q13" s="307"/>
      <c r="R13" s="307"/>
      <c r="S13" s="307"/>
    </row>
    <row r="14" spans="1:19" ht="18.75" x14ac:dyDescent="0.3">
      <c r="A14" s="325" t="s">
        <v>343</v>
      </c>
      <c r="B14" s="323">
        <v>684.45699999999999</v>
      </c>
      <c r="C14" s="324">
        <v>163.66347050524854</v>
      </c>
      <c r="D14" s="307"/>
      <c r="E14"/>
      <c r="F14"/>
      <c r="G14"/>
      <c r="H14" s="307"/>
      <c r="I14" s="326" t="s">
        <v>346</v>
      </c>
      <c r="J14" s="327">
        <v>675.52839437499995</v>
      </c>
      <c r="K14" s="328">
        <v>161.52851303770831</v>
      </c>
      <c r="L14" s="307"/>
      <c r="M14" s="326" t="s">
        <v>346</v>
      </c>
      <c r="N14" s="327">
        <v>643.62642262499992</v>
      </c>
      <c r="O14" s="328">
        <v>153.90029473828935</v>
      </c>
      <c r="P14" s="307"/>
      <c r="Q14" s="307"/>
      <c r="R14" s="307"/>
      <c r="S14" s="307"/>
    </row>
    <row r="15" spans="1:19" ht="15.75" x14ac:dyDescent="0.25">
      <c r="A15" s="322" t="s">
        <v>345</v>
      </c>
      <c r="B15" s="320">
        <v>784.43649700000003</v>
      </c>
      <c r="C15" s="321">
        <v>187.57</v>
      </c>
      <c r="D15" s="307"/>
      <c r="E15"/>
      <c r="F15"/>
      <c r="G15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7"/>
      <c r="S15" s="307"/>
    </row>
    <row r="16" spans="1:19" ht="15.75" x14ac:dyDescent="0.25">
      <c r="A16" s="322" t="s">
        <v>306</v>
      </c>
      <c r="B16" s="320">
        <v>615.521478</v>
      </c>
      <c r="C16" s="321">
        <v>147.18</v>
      </c>
      <c r="D16" s="307"/>
      <c r="E16"/>
      <c r="F16"/>
      <c r="G16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/>
    </row>
    <row r="17" spans="1:19" ht="15.75" x14ac:dyDescent="0.25">
      <c r="A17" s="322" t="s">
        <v>322</v>
      </c>
      <c r="B17" s="320">
        <v>723.50330000000008</v>
      </c>
      <c r="C17" s="321">
        <v>173</v>
      </c>
      <c r="D17" s="307"/>
      <c r="E17" s="307"/>
      <c r="F17" s="307"/>
      <c r="G17" s="307"/>
      <c r="H17" s="307"/>
      <c r="I17" s="307"/>
      <c r="J17" s="307"/>
      <c r="K17" s="307"/>
      <c r="L17" s="307"/>
      <c r="M17" s="307"/>
      <c r="N17" s="307"/>
      <c r="O17" s="307"/>
      <c r="P17" s="307"/>
      <c r="Q17" s="307"/>
      <c r="R17" s="307"/>
      <c r="S17" s="307"/>
    </row>
    <row r="18" spans="1:19" ht="15.75" x14ac:dyDescent="0.25">
      <c r="A18" s="322" t="s">
        <v>364</v>
      </c>
      <c r="B18" s="320">
        <v>622.46376400000008</v>
      </c>
      <c r="C18" s="321">
        <v>148.84</v>
      </c>
      <c r="D18" s="307"/>
      <c r="E18" s="307"/>
      <c r="F18" s="307"/>
      <c r="G18" s="307"/>
      <c r="H18" s="307"/>
      <c r="I18" s="307"/>
      <c r="J18" s="307"/>
      <c r="K18" s="307"/>
      <c r="L18" s="307"/>
      <c r="M18" s="307"/>
      <c r="N18" s="307"/>
      <c r="O18" s="307"/>
      <c r="P18" s="307"/>
      <c r="Q18" s="307"/>
      <c r="R18" s="307"/>
      <c r="S18" s="307"/>
    </row>
    <row r="19" spans="1:19" ht="18.75" x14ac:dyDescent="0.3">
      <c r="A19" s="326" t="s">
        <v>346</v>
      </c>
      <c r="B19" s="327">
        <v>683.37234146153844</v>
      </c>
      <c r="C19" s="328">
        <v>163.40411311578833</v>
      </c>
      <c r="D19" s="307"/>
      <c r="E19" s="307"/>
      <c r="F19" s="307"/>
      <c r="G19" s="307"/>
      <c r="H19" s="307"/>
      <c r="I19" s="307"/>
      <c r="J19" s="307"/>
      <c r="K19" s="307"/>
      <c r="L19" s="307"/>
      <c r="M19" s="307"/>
      <c r="N19" s="307"/>
      <c r="O19" s="307"/>
      <c r="P19" s="307"/>
      <c r="Q19" s="307"/>
      <c r="R19" s="307"/>
      <c r="S19" s="307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 s="307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 s="307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 s="307"/>
    </row>
    <row r="23" spans="1:19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 s="307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 s="307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307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307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307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307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307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307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G48" sqref="G48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80" t="s">
        <v>337</v>
      </c>
      <c r="B1" s="522"/>
      <c r="C1" s="381"/>
      <c r="D1" s="381"/>
      <c r="E1" s="381"/>
      <c r="F1" s="381"/>
      <c r="G1" s="520" t="s">
        <v>422</v>
      </c>
      <c r="H1" s="382"/>
      <c r="I1" s="381"/>
      <c r="J1" s="381"/>
      <c r="K1" s="381"/>
      <c r="L1" s="381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</row>
    <row r="2" spans="1:30" ht="6" customHeight="1" x14ac:dyDescent="0.2">
      <c r="A2" s="383"/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</row>
    <row r="3" spans="1:30" x14ac:dyDescent="0.2">
      <c r="A3" s="383"/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382"/>
      <c r="X3" s="382"/>
      <c r="Y3" s="382"/>
      <c r="Z3" s="382"/>
      <c r="AA3" s="382"/>
      <c r="AB3" s="382"/>
      <c r="AC3" s="382"/>
      <c r="AD3" s="382"/>
    </row>
    <row r="4" spans="1:30" x14ac:dyDescent="0.2">
      <c r="A4" s="383"/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2"/>
      <c r="N4" s="383"/>
      <c r="O4" s="383"/>
      <c r="P4" s="383"/>
      <c r="Q4" s="383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</row>
    <row r="5" spans="1:30" x14ac:dyDescent="0.2">
      <c r="A5" s="383"/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2"/>
      <c r="M5" s="382"/>
      <c r="N5" s="382"/>
      <c r="O5" s="383"/>
      <c r="P5" s="383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382"/>
      <c r="AC5" s="382"/>
      <c r="AD5" s="382"/>
    </row>
    <row r="6" spans="1:30" x14ac:dyDescent="0.2">
      <c r="A6" s="383"/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382"/>
      <c r="M6" s="382"/>
      <c r="N6" s="382"/>
      <c r="O6" s="382"/>
      <c r="P6" s="382"/>
      <c r="Q6" s="382"/>
      <c r="R6" s="382"/>
      <c r="S6" s="382"/>
      <c r="T6" s="382"/>
      <c r="U6" s="382"/>
      <c r="V6" s="382"/>
      <c r="W6" s="382"/>
      <c r="X6" s="382"/>
      <c r="Y6" s="382"/>
      <c r="Z6" s="382"/>
      <c r="AA6" s="382"/>
      <c r="AB6" s="382"/>
      <c r="AC6" s="382"/>
      <c r="AD6" s="382"/>
    </row>
    <row r="7" spans="1:30" x14ac:dyDescent="0.2">
      <c r="A7" s="383"/>
      <c r="B7" s="383"/>
      <c r="C7" s="383"/>
      <c r="D7" s="383"/>
      <c r="E7" s="383"/>
      <c r="F7" s="383"/>
      <c r="G7" s="383"/>
      <c r="H7" s="383"/>
      <c r="I7" s="383"/>
      <c r="J7" s="383"/>
      <c r="K7" s="383"/>
      <c r="L7" s="382"/>
      <c r="M7" s="382"/>
      <c r="N7" s="382"/>
      <c r="O7" s="382"/>
      <c r="P7" s="382"/>
      <c r="Q7" s="382"/>
      <c r="R7" s="382"/>
      <c r="S7" s="382"/>
      <c r="T7" s="382"/>
      <c r="U7" s="382"/>
      <c r="V7" s="382"/>
      <c r="W7" s="382"/>
      <c r="X7" s="382"/>
      <c r="Y7" s="382"/>
      <c r="Z7" s="382"/>
      <c r="AA7" s="382"/>
      <c r="AB7" s="382"/>
      <c r="AC7" s="382"/>
      <c r="AD7" s="382"/>
    </row>
    <row r="8" spans="1:30" x14ac:dyDescent="0.2">
      <c r="A8" s="383"/>
      <c r="B8" s="383"/>
      <c r="C8" s="383"/>
      <c r="D8" s="383"/>
      <c r="E8" s="383"/>
      <c r="F8" s="383"/>
      <c r="G8" s="383"/>
      <c r="H8" s="383"/>
      <c r="I8" s="383"/>
      <c r="J8" s="383"/>
      <c r="K8" s="383"/>
      <c r="L8" s="382"/>
      <c r="M8" s="382"/>
      <c r="N8" s="382"/>
      <c r="O8" s="382"/>
      <c r="P8" s="382"/>
      <c r="Q8" s="382"/>
      <c r="R8" s="382"/>
      <c r="S8" s="382"/>
      <c r="T8" s="382"/>
      <c r="U8" s="382"/>
      <c r="V8" s="382"/>
      <c r="W8" s="382"/>
      <c r="X8" s="382"/>
      <c r="Y8" s="382"/>
      <c r="Z8" s="382"/>
      <c r="AA8" s="382"/>
      <c r="AB8" s="382"/>
      <c r="AC8" s="382"/>
      <c r="AD8" s="382"/>
    </row>
    <row r="9" spans="1:30" x14ac:dyDescent="0.2">
      <c r="A9" s="383"/>
      <c r="B9" s="383"/>
      <c r="C9" s="383"/>
      <c r="D9" s="383"/>
      <c r="E9" s="383"/>
      <c r="F9" s="383"/>
      <c r="G9" s="383"/>
      <c r="H9" s="383"/>
      <c r="I9" s="383"/>
      <c r="J9" s="383"/>
      <c r="K9" s="383"/>
      <c r="L9" s="382"/>
      <c r="M9" s="382"/>
      <c r="N9" s="382"/>
      <c r="O9" s="382"/>
      <c r="P9" s="382"/>
      <c r="Q9" s="382"/>
      <c r="R9" s="382"/>
      <c r="S9" s="382"/>
      <c r="T9" s="382"/>
      <c r="U9" s="382"/>
      <c r="V9" s="382"/>
      <c r="W9" s="382"/>
      <c r="X9" s="382"/>
      <c r="Y9" s="382"/>
      <c r="Z9" s="382"/>
      <c r="AA9" s="382"/>
      <c r="AB9" s="382"/>
      <c r="AC9" s="382"/>
      <c r="AD9" s="382"/>
    </row>
    <row r="10" spans="1:30" x14ac:dyDescent="0.2">
      <c r="A10" s="383"/>
      <c r="B10" s="383"/>
      <c r="C10" s="383"/>
      <c r="D10" s="383"/>
      <c r="E10" s="383"/>
      <c r="F10" s="383"/>
      <c r="G10" s="383"/>
      <c r="H10" s="383"/>
      <c r="I10" s="383"/>
      <c r="J10" s="383"/>
      <c r="K10" s="383"/>
      <c r="L10" s="382"/>
      <c r="M10" s="382"/>
      <c r="N10" s="382"/>
      <c r="O10" s="382"/>
      <c r="P10" s="382"/>
      <c r="Q10" s="382"/>
      <c r="R10" s="382"/>
      <c r="S10" s="382"/>
      <c r="T10" s="382"/>
      <c r="U10" s="382"/>
      <c r="V10" s="382"/>
      <c r="W10" s="382"/>
      <c r="X10" s="382"/>
      <c r="Y10" s="382"/>
      <c r="Z10" s="382"/>
      <c r="AA10" s="382"/>
      <c r="AB10" s="382"/>
      <c r="AC10" s="382"/>
      <c r="AD10" s="382"/>
    </row>
    <row r="11" spans="1:30" x14ac:dyDescent="0.2">
      <c r="A11" s="383"/>
      <c r="B11" s="383"/>
      <c r="C11" s="383"/>
      <c r="D11" s="383"/>
      <c r="E11" s="383"/>
      <c r="F11" s="383"/>
      <c r="G11" s="383"/>
      <c r="H11" s="383"/>
      <c r="I11" s="383"/>
      <c r="J11" s="383"/>
      <c r="K11" s="383"/>
      <c r="L11" s="382"/>
      <c r="M11" s="382"/>
      <c r="N11" s="382"/>
      <c r="O11" s="382"/>
      <c r="P11" s="382"/>
      <c r="Q11" s="382"/>
      <c r="R11" s="382"/>
      <c r="S11" s="382"/>
      <c r="T11" s="382"/>
      <c r="U11" s="382"/>
      <c r="V11" s="382"/>
      <c r="W11" s="382"/>
      <c r="X11" s="382"/>
      <c r="Y11" s="382"/>
      <c r="Z11" s="382"/>
      <c r="AA11" s="382"/>
      <c r="AB11" s="382"/>
      <c r="AC11" s="382"/>
      <c r="AD11" s="382"/>
    </row>
    <row r="12" spans="1:30" x14ac:dyDescent="0.2">
      <c r="A12" s="383"/>
      <c r="B12" s="383"/>
      <c r="C12" s="383"/>
      <c r="D12" s="383"/>
      <c r="E12" s="383"/>
      <c r="F12" s="383"/>
      <c r="G12" s="383"/>
      <c r="H12" s="383"/>
      <c r="I12" s="383"/>
      <c r="J12" s="383"/>
      <c r="K12" s="383"/>
      <c r="L12" s="382"/>
      <c r="M12" s="382"/>
      <c r="N12" s="382"/>
      <c r="O12" s="382"/>
      <c r="P12" s="382"/>
      <c r="Q12" s="382"/>
      <c r="R12" s="382"/>
      <c r="S12" s="382"/>
      <c r="T12" s="382"/>
      <c r="U12" s="382"/>
      <c r="V12" s="382"/>
      <c r="W12" s="382"/>
      <c r="X12" s="382"/>
      <c r="Y12" s="382"/>
      <c r="Z12" s="382"/>
      <c r="AA12" s="382"/>
      <c r="AB12" s="382"/>
      <c r="AC12" s="382"/>
      <c r="AD12" s="382"/>
    </row>
    <row r="13" spans="1:30" x14ac:dyDescent="0.2">
      <c r="A13" s="383"/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2"/>
      <c r="M13" s="382"/>
      <c r="N13" s="382"/>
      <c r="O13" s="382"/>
      <c r="P13" s="382"/>
      <c r="Q13" s="382"/>
      <c r="R13" s="382"/>
      <c r="S13" s="382"/>
      <c r="T13" s="382"/>
      <c r="U13" s="382"/>
      <c r="V13" s="382"/>
      <c r="W13" s="382"/>
      <c r="X13" s="382"/>
      <c r="Y13" s="382"/>
      <c r="Z13" s="382"/>
      <c r="AA13" s="382"/>
      <c r="AB13" s="382"/>
      <c r="AC13" s="382"/>
      <c r="AD13" s="382"/>
    </row>
    <row r="14" spans="1:30" x14ac:dyDescent="0.2">
      <c r="A14" s="383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2"/>
      <c r="M14" s="382"/>
      <c r="N14" s="382"/>
      <c r="O14" s="382"/>
      <c r="P14" s="382"/>
      <c r="Q14" s="382"/>
      <c r="R14" s="382"/>
      <c r="S14" s="382"/>
      <c r="T14" s="382"/>
      <c r="U14" s="382"/>
      <c r="V14" s="382"/>
      <c r="W14" s="382"/>
      <c r="X14" s="382"/>
      <c r="Y14" s="382"/>
      <c r="Z14" s="382"/>
      <c r="AA14" s="382"/>
      <c r="AB14" s="382"/>
      <c r="AC14" s="382"/>
      <c r="AD14" s="382"/>
    </row>
    <row r="15" spans="1:30" x14ac:dyDescent="0.2">
      <c r="A15" s="383"/>
      <c r="B15" s="383"/>
      <c r="C15" s="383"/>
      <c r="D15" s="383"/>
      <c r="E15" s="383"/>
      <c r="F15" s="383"/>
      <c r="G15" s="383"/>
      <c r="H15" s="383"/>
      <c r="I15" s="383"/>
      <c r="J15" s="383"/>
      <c r="K15" s="383"/>
      <c r="L15" s="382"/>
      <c r="M15" s="382"/>
      <c r="N15" s="382"/>
      <c r="O15" s="382"/>
      <c r="P15" s="382"/>
      <c r="Q15" s="384" t="s">
        <v>347</v>
      </c>
      <c r="R15" s="382"/>
      <c r="S15" s="382"/>
      <c r="T15" s="382"/>
      <c r="U15" s="382"/>
      <c r="V15" s="382"/>
      <c r="W15" s="382"/>
      <c r="X15" s="382"/>
      <c r="Y15" s="382"/>
      <c r="Z15" s="382"/>
      <c r="AA15" s="382"/>
      <c r="AB15" s="382"/>
      <c r="AC15" s="382"/>
      <c r="AD15" s="382"/>
    </row>
    <row r="16" spans="1:30" x14ac:dyDescent="0.2">
      <c r="A16" s="383"/>
      <c r="B16" s="383"/>
      <c r="C16" s="383"/>
      <c r="D16" s="383"/>
      <c r="E16" s="383"/>
      <c r="F16" s="383"/>
      <c r="G16" s="383"/>
      <c r="H16" s="383"/>
      <c r="I16" s="383"/>
      <c r="J16" s="383"/>
      <c r="K16" s="383"/>
      <c r="L16" s="382"/>
      <c r="M16" s="382"/>
      <c r="N16" s="382"/>
      <c r="O16" s="382"/>
      <c r="P16" s="382"/>
      <c r="Q16" s="382"/>
      <c r="R16" s="382"/>
      <c r="S16" s="382"/>
      <c r="T16" s="382"/>
      <c r="U16" s="382"/>
      <c r="V16" s="382"/>
      <c r="W16" s="382"/>
      <c r="X16" s="382"/>
      <c r="Y16" s="382"/>
      <c r="Z16" s="382"/>
      <c r="AA16" s="382"/>
      <c r="AB16" s="382"/>
      <c r="AC16" s="382"/>
      <c r="AD16" s="382"/>
    </row>
    <row r="17" spans="1:30" x14ac:dyDescent="0.2">
      <c r="A17" s="383"/>
      <c r="B17" s="383"/>
      <c r="C17" s="383"/>
      <c r="D17" s="383"/>
      <c r="E17" s="383"/>
      <c r="F17" s="383"/>
      <c r="G17" s="383"/>
      <c r="H17" s="383"/>
      <c r="I17" s="383"/>
      <c r="J17" s="383"/>
      <c r="K17" s="383"/>
      <c r="L17" s="382"/>
      <c r="M17" s="382"/>
      <c r="N17" s="382"/>
      <c r="O17" s="382"/>
      <c r="P17" s="382"/>
      <c r="Q17" s="382"/>
      <c r="R17" s="382"/>
      <c r="S17" s="382"/>
      <c r="T17" s="382"/>
      <c r="U17" s="382"/>
      <c r="V17" s="382"/>
      <c r="W17" s="382"/>
      <c r="X17" s="382"/>
      <c r="Y17" s="382"/>
      <c r="Z17" s="382"/>
      <c r="AA17" s="382"/>
      <c r="AB17" s="382"/>
      <c r="AC17" s="382"/>
      <c r="AD17" s="382"/>
    </row>
    <row r="18" spans="1:30" x14ac:dyDescent="0.2">
      <c r="A18" s="383"/>
      <c r="B18" s="383"/>
      <c r="C18" s="383"/>
      <c r="D18" s="383"/>
      <c r="E18" s="383"/>
      <c r="F18" s="383"/>
      <c r="G18" s="383"/>
      <c r="H18" s="383"/>
      <c r="I18" s="383"/>
      <c r="J18" s="383"/>
      <c r="K18" s="383"/>
      <c r="L18" s="382"/>
      <c r="M18" s="382"/>
      <c r="N18" s="382"/>
      <c r="O18" s="382"/>
      <c r="P18" s="382"/>
      <c r="Q18" s="382"/>
      <c r="R18" s="382"/>
      <c r="S18" s="382"/>
      <c r="T18" s="382"/>
      <c r="U18" s="382"/>
      <c r="V18" s="382"/>
      <c r="W18" s="382"/>
      <c r="X18" s="382"/>
      <c r="Y18" s="382"/>
      <c r="Z18" s="382"/>
      <c r="AA18" s="382"/>
      <c r="AB18" s="382"/>
      <c r="AC18" s="382"/>
      <c r="AD18" s="382"/>
    </row>
    <row r="19" spans="1:30" x14ac:dyDescent="0.2">
      <c r="A19" s="383"/>
      <c r="B19" s="383"/>
      <c r="C19" s="383"/>
      <c r="D19" s="383"/>
      <c r="E19" s="383"/>
      <c r="F19" s="383"/>
      <c r="G19" s="383"/>
      <c r="H19" s="383"/>
      <c r="I19" s="383"/>
      <c r="J19" s="383"/>
      <c r="K19" s="383"/>
      <c r="L19" s="382"/>
      <c r="M19" s="382"/>
      <c r="N19" s="382"/>
      <c r="O19" s="382"/>
      <c r="P19" s="382"/>
      <c r="Q19" s="382"/>
      <c r="R19" s="382"/>
      <c r="S19" s="382"/>
      <c r="T19" s="382"/>
      <c r="U19" s="382"/>
      <c r="V19" s="382"/>
      <c r="W19" s="382"/>
      <c r="X19" s="382"/>
      <c r="Y19" s="382"/>
      <c r="Z19" s="382"/>
      <c r="AA19" s="382"/>
      <c r="AB19" s="382"/>
      <c r="AC19" s="382"/>
      <c r="AD19" s="382"/>
    </row>
    <row r="20" spans="1:30" x14ac:dyDescent="0.2">
      <c r="A20" s="383"/>
      <c r="B20" s="383"/>
      <c r="C20" s="383"/>
      <c r="D20" s="383"/>
      <c r="E20" s="383"/>
      <c r="F20" s="383"/>
      <c r="G20" s="383"/>
      <c r="H20" s="383"/>
      <c r="I20" s="383"/>
      <c r="J20" s="383"/>
      <c r="K20" s="383"/>
      <c r="L20" s="382"/>
      <c r="M20" s="382"/>
      <c r="N20" s="382"/>
      <c r="O20" s="382"/>
      <c r="P20" s="382"/>
      <c r="Q20" s="382"/>
      <c r="R20" s="382"/>
      <c r="S20" s="382"/>
      <c r="T20" s="382"/>
      <c r="U20" s="382"/>
      <c r="V20" s="382"/>
      <c r="W20" s="382"/>
      <c r="X20" s="382"/>
      <c r="Y20" s="382"/>
      <c r="Z20" s="382"/>
      <c r="AA20" s="382"/>
      <c r="AB20" s="382"/>
      <c r="AC20" s="382"/>
      <c r="AD20" s="382"/>
    </row>
    <row r="21" spans="1:30" x14ac:dyDescent="0.2">
      <c r="A21" s="383"/>
      <c r="B21" s="383"/>
      <c r="C21" s="383"/>
      <c r="D21" s="383"/>
      <c r="E21" s="383"/>
      <c r="F21" s="383"/>
      <c r="G21" s="383"/>
      <c r="H21" s="383"/>
      <c r="I21" s="383"/>
      <c r="J21" s="383"/>
      <c r="K21" s="383"/>
      <c r="L21" s="382"/>
      <c r="M21" s="382"/>
      <c r="N21" s="382"/>
      <c r="O21" s="382"/>
      <c r="P21" s="382"/>
      <c r="Q21" s="382"/>
      <c r="R21" s="382"/>
      <c r="S21" s="382"/>
      <c r="T21" s="382"/>
      <c r="U21" s="382"/>
      <c r="V21" s="382"/>
      <c r="W21" s="382"/>
      <c r="X21" s="382"/>
      <c r="Y21" s="382"/>
      <c r="Z21" s="382"/>
      <c r="AA21" s="382"/>
      <c r="AB21" s="382"/>
      <c r="AC21" s="382"/>
      <c r="AD21" s="382"/>
    </row>
    <row r="22" spans="1:30" x14ac:dyDescent="0.2">
      <c r="A22" s="383"/>
      <c r="B22" s="383"/>
      <c r="C22" s="383"/>
      <c r="D22" s="383"/>
      <c r="E22" s="383"/>
      <c r="F22" s="383"/>
      <c r="G22" s="383"/>
      <c r="H22" s="383"/>
      <c r="I22" s="383"/>
      <c r="J22" s="383"/>
      <c r="K22" s="383"/>
      <c r="L22" s="382"/>
      <c r="M22" s="382"/>
      <c r="N22" s="382"/>
      <c r="O22" s="383"/>
      <c r="P22" s="382"/>
      <c r="Q22" s="382"/>
      <c r="R22" s="382"/>
      <c r="S22" s="382"/>
      <c r="T22" s="382"/>
      <c r="U22" s="382"/>
      <c r="V22" s="382"/>
      <c r="W22" s="382"/>
      <c r="X22" s="382"/>
      <c r="Y22" s="382"/>
      <c r="Z22" s="382"/>
      <c r="AA22" s="382"/>
      <c r="AB22" s="382"/>
      <c r="AC22" s="382"/>
      <c r="AD22" s="382"/>
    </row>
    <row r="23" spans="1:30" x14ac:dyDescent="0.2">
      <c r="A23" s="383"/>
      <c r="B23" s="383"/>
      <c r="C23" s="383"/>
      <c r="D23" s="383"/>
      <c r="E23" s="383"/>
      <c r="F23" s="383"/>
      <c r="G23" s="383"/>
      <c r="H23" s="383"/>
      <c r="I23" s="383"/>
      <c r="J23" s="383"/>
      <c r="K23" s="383"/>
      <c r="L23" s="383"/>
      <c r="M23" s="382"/>
      <c r="N23" s="383"/>
      <c r="O23" s="383"/>
      <c r="P23" s="383"/>
      <c r="Q23" s="382"/>
      <c r="R23" s="382"/>
      <c r="S23" s="382"/>
      <c r="T23" s="382"/>
      <c r="U23" s="382"/>
      <c r="V23" s="382"/>
      <c r="W23" s="382"/>
      <c r="X23" s="382"/>
      <c r="Y23" s="382"/>
      <c r="Z23" s="382"/>
      <c r="AA23" s="382"/>
      <c r="AB23" s="382"/>
      <c r="AC23" s="382"/>
      <c r="AD23" s="382"/>
    </row>
    <row r="24" spans="1:30" x14ac:dyDescent="0.2">
      <c r="A24" s="383"/>
      <c r="B24" s="383"/>
      <c r="C24" s="383"/>
      <c r="D24" s="383"/>
      <c r="E24" s="383"/>
      <c r="F24" s="383"/>
      <c r="G24" s="383"/>
      <c r="H24" s="383"/>
      <c r="I24" s="383"/>
      <c r="J24" s="383"/>
      <c r="K24" s="383"/>
      <c r="L24" s="383"/>
      <c r="M24" s="382"/>
      <c r="N24" s="382"/>
      <c r="O24" s="383"/>
      <c r="P24" s="383"/>
      <c r="Q24" s="382"/>
      <c r="R24" s="382"/>
      <c r="S24" s="382"/>
      <c r="T24" s="382"/>
      <c r="U24" s="382"/>
      <c r="V24" s="382"/>
      <c r="W24" s="382"/>
      <c r="X24" s="382"/>
      <c r="Y24" s="382"/>
      <c r="Z24" s="382"/>
      <c r="AA24" s="382"/>
      <c r="AB24" s="382"/>
      <c r="AC24" s="382"/>
      <c r="AD24" s="382"/>
    </row>
    <row r="25" spans="1:30" x14ac:dyDescent="0.2">
      <c r="A25" s="383"/>
      <c r="B25" s="383"/>
      <c r="C25" s="383"/>
      <c r="D25" s="383"/>
      <c r="E25" s="383"/>
      <c r="F25" s="383"/>
      <c r="G25" s="383"/>
      <c r="H25" s="383"/>
      <c r="I25" s="383"/>
      <c r="J25" s="383"/>
      <c r="K25" s="383"/>
      <c r="L25" s="383"/>
      <c r="M25" s="382"/>
      <c r="N25" s="382"/>
      <c r="O25" s="382"/>
      <c r="P25" s="383"/>
      <c r="Q25" s="382"/>
      <c r="R25" s="382"/>
      <c r="S25" s="382"/>
      <c r="T25" s="382"/>
      <c r="U25" s="382"/>
      <c r="V25" s="382"/>
      <c r="W25" s="382"/>
      <c r="X25" s="382"/>
      <c r="Y25" s="382"/>
      <c r="Z25" s="382"/>
      <c r="AA25" s="382"/>
      <c r="AB25" s="382"/>
      <c r="AC25" s="382"/>
      <c r="AD25" s="382"/>
    </row>
    <row r="26" spans="1:30" x14ac:dyDescent="0.2">
      <c r="A26" s="383"/>
      <c r="B26" s="383"/>
      <c r="C26" s="383"/>
      <c r="D26" s="383"/>
      <c r="E26" s="383"/>
      <c r="F26" s="383"/>
      <c r="G26" s="383"/>
      <c r="H26" s="383"/>
      <c r="I26" s="383"/>
      <c r="J26" s="383"/>
      <c r="K26" s="383"/>
      <c r="L26" s="383"/>
      <c r="M26" s="382"/>
      <c r="N26" s="382"/>
      <c r="O26" s="382"/>
      <c r="P26" s="382"/>
      <c r="Q26" s="382"/>
      <c r="R26" s="382"/>
      <c r="S26" s="382"/>
      <c r="T26" s="382"/>
      <c r="U26" s="382"/>
      <c r="V26" s="382"/>
      <c r="W26" s="382"/>
      <c r="X26" s="382"/>
      <c r="Y26" s="382"/>
      <c r="Z26" s="382"/>
      <c r="AA26" s="382"/>
      <c r="AB26" s="382"/>
      <c r="AC26" s="382"/>
      <c r="AD26" s="382"/>
    </row>
    <row r="27" spans="1:30" x14ac:dyDescent="0.2">
      <c r="A27" s="383"/>
      <c r="B27" s="383"/>
      <c r="C27" s="383"/>
      <c r="D27" s="383"/>
      <c r="E27" s="383"/>
      <c r="F27" s="383"/>
      <c r="G27" s="383"/>
      <c r="H27" s="383"/>
      <c r="I27" s="383"/>
      <c r="J27" s="382"/>
      <c r="K27" s="382"/>
      <c r="L27" s="382"/>
      <c r="M27" s="382"/>
      <c r="N27" s="382"/>
      <c r="O27" s="382"/>
      <c r="P27" s="382"/>
      <c r="Q27" s="382"/>
      <c r="R27" s="382"/>
      <c r="S27" s="382"/>
      <c r="T27" s="382"/>
      <c r="U27" s="382"/>
      <c r="V27" s="382"/>
      <c r="W27" s="382"/>
      <c r="X27" s="382"/>
      <c r="Y27" s="382"/>
      <c r="Z27" s="382"/>
      <c r="AA27" s="382"/>
      <c r="AB27" s="382"/>
      <c r="AC27" s="382"/>
      <c r="AD27" s="382"/>
    </row>
    <row r="28" spans="1:30" x14ac:dyDescent="0.2">
      <c r="A28" s="383"/>
      <c r="B28" s="383"/>
      <c r="C28" s="383"/>
      <c r="D28" s="383"/>
      <c r="E28" s="383"/>
      <c r="F28" s="383"/>
      <c r="G28" s="383"/>
      <c r="H28" s="383"/>
      <c r="I28" s="383"/>
      <c r="J28" s="382"/>
      <c r="K28" s="382"/>
      <c r="L28" s="382"/>
      <c r="M28" s="382"/>
      <c r="N28" s="382"/>
      <c r="O28" s="382"/>
      <c r="P28" s="382"/>
      <c r="Q28" s="382"/>
      <c r="R28" s="382"/>
      <c r="S28" s="382"/>
      <c r="T28" s="382"/>
      <c r="U28" s="382"/>
      <c r="V28" s="382"/>
      <c r="W28" s="382"/>
      <c r="X28" s="382"/>
      <c r="Y28" s="382"/>
      <c r="Z28" s="382"/>
      <c r="AA28" s="382"/>
      <c r="AB28" s="382"/>
      <c r="AC28" s="382"/>
      <c r="AD28" s="382"/>
    </row>
    <row r="29" spans="1:30" x14ac:dyDescent="0.2">
      <c r="A29" s="382"/>
      <c r="B29" s="382"/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  <c r="Q29" s="382"/>
      <c r="R29" s="382"/>
      <c r="S29" s="382"/>
      <c r="T29" s="382"/>
      <c r="U29" s="382"/>
      <c r="V29" s="382"/>
      <c r="W29" s="382"/>
      <c r="X29" s="382"/>
      <c r="Y29" s="382"/>
      <c r="Z29" s="382"/>
      <c r="AA29" s="382"/>
      <c r="AB29" s="382"/>
      <c r="AC29" s="382"/>
      <c r="AD29" s="382"/>
    </row>
    <row r="30" spans="1:30" x14ac:dyDescent="0.2">
      <c r="A30" s="382"/>
      <c r="B30" s="382"/>
      <c r="C30" s="382"/>
      <c r="D30" s="382"/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  <c r="Q30" s="382"/>
      <c r="R30" s="382"/>
      <c r="S30" s="382"/>
      <c r="T30" s="382"/>
      <c r="U30" s="382"/>
      <c r="V30" s="382"/>
      <c r="W30" s="382"/>
      <c r="X30" s="382"/>
      <c r="Y30" s="382"/>
      <c r="Z30" s="382"/>
      <c r="AA30" s="382"/>
      <c r="AB30" s="382"/>
      <c r="AC30" s="382"/>
      <c r="AD30" s="382"/>
    </row>
    <row r="31" spans="1:30" x14ac:dyDescent="0.2">
      <c r="A31" s="382"/>
      <c r="B31" s="382"/>
      <c r="C31" s="382"/>
      <c r="D31" s="382"/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  <c r="Q31" s="382"/>
      <c r="R31" s="382"/>
      <c r="S31" s="382"/>
      <c r="T31" s="382"/>
      <c r="U31" s="382"/>
      <c r="V31" s="382"/>
      <c r="W31" s="382"/>
      <c r="X31" s="382"/>
      <c r="Y31" s="382"/>
      <c r="Z31" s="382"/>
      <c r="AA31" s="382"/>
      <c r="AB31" s="382"/>
      <c r="AC31" s="382"/>
      <c r="AD31" s="382"/>
    </row>
    <row r="32" spans="1:30" x14ac:dyDescent="0.2">
      <c r="A32" s="382"/>
      <c r="B32" s="382"/>
      <c r="C32" s="382"/>
      <c r="D32" s="382"/>
      <c r="E32" s="382"/>
      <c r="F32" s="382"/>
      <c r="G32" s="382"/>
      <c r="H32" s="382"/>
      <c r="I32" s="382"/>
      <c r="J32" s="382"/>
      <c r="K32" s="382"/>
      <c r="L32" s="382"/>
      <c r="M32" s="382"/>
      <c r="N32" s="382"/>
      <c r="O32" s="382"/>
      <c r="P32" s="382"/>
      <c r="Q32" s="382"/>
      <c r="R32" s="382"/>
      <c r="S32" s="382"/>
      <c r="T32" s="382"/>
      <c r="U32" s="382"/>
      <c r="V32" s="382"/>
      <c r="W32" s="382"/>
      <c r="X32" s="382"/>
      <c r="Y32" s="382"/>
      <c r="Z32" s="382"/>
      <c r="AA32" s="382"/>
      <c r="AB32" s="382"/>
      <c r="AC32" s="382"/>
      <c r="AD32" s="382"/>
    </row>
    <row r="33" spans="1:30" x14ac:dyDescent="0.2">
      <c r="A33" s="382"/>
      <c r="B33" s="382"/>
      <c r="C33" s="382"/>
      <c r="D33" s="382"/>
      <c r="E33" s="382"/>
      <c r="F33" s="382"/>
      <c r="G33" s="382"/>
      <c r="H33" s="382"/>
      <c r="I33" s="382"/>
      <c r="J33" s="382"/>
      <c r="K33" s="382"/>
      <c r="L33" s="382"/>
      <c r="M33" s="382"/>
      <c r="N33" s="382"/>
      <c r="O33" s="382"/>
      <c r="P33" s="382"/>
      <c r="Q33" s="382"/>
      <c r="R33" s="382"/>
      <c r="S33" s="382"/>
      <c r="T33" s="382"/>
      <c r="U33" s="382"/>
      <c r="V33" s="382"/>
      <c r="W33" s="382"/>
      <c r="X33" s="382"/>
      <c r="Y33" s="382"/>
      <c r="Z33" s="382"/>
      <c r="AA33" s="382"/>
      <c r="AB33" s="382"/>
      <c r="AC33" s="382"/>
      <c r="AD33" s="382"/>
    </row>
    <row r="34" spans="1:30" x14ac:dyDescent="0.2">
      <c r="A34" s="382"/>
      <c r="B34" s="382"/>
      <c r="C34" s="382"/>
      <c r="D34" s="382"/>
      <c r="E34" s="382"/>
      <c r="F34" s="382"/>
      <c r="G34" s="382"/>
      <c r="H34" s="382"/>
      <c r="I34" s="382"/>
      <c r="J34" s="382"/>
      <c r="K34" s="382"/>
      <c r="L34" s="382"/>
      <c r="M34" s="382"/>
      <c r="N34" s="382"/>
      <c r="O34" s="382"/>
      <c r="P34" s="382"/>
      <c r="Q34" s="382"/>
      <c r="R34" s="382"/>
      <c r="S34" s="382"/>
      <c r="T34" s="382"/>
      <c r="U34" s="382"/>
      <c r="V34" s="382"/>
      <c r="W34" s="382"/>
      <c r="X34" s="382"/>
      <c r="Y34" s="382"/>
      <c r="Z34" s="382"/>
      <c r="AA34" s="382"/>
      <c r="AB34" s="382"/>
      <c r="AC34" s="382"/>
      <c r="AD34" s="382"/>
    </row>
    <row r="35" spans="1:30" ht="18.75" x14ac:dyDescent="0.3">
      <c r="A35" s="382"/>
      <c r="B35" s="382"/>
      <c r="C35" s="382"/>
      <c r="D35" s="382"/>
      <c r="E35" s="382"/>
      <c r="F35" s="382"/>
      <c r="G35" s="382"/>
      <c r="H35" s="382"/>
      <c r="I35" s="385"/>
      <c r="J35" s="386"/>
      <c r="K35" s="386"/>
      <c r="L35" s="386"/>
      <c r="M35" s="386"/>
      <c r="N35" s="386"/>
      <c r="O35" s="386"/>
      <c r="P35" s="386"/>
      <c r="Q35" s="382"/>
      <c r="R35" s="382"/>
      <c r="S35" s="382"/>
      <c r="T35" s="382"/>
      <c r="U35" s="382"/>
      <c r="V35" s="382"/>
      <c r="W35" s="382"/>
      <c r="X35" s="382"/>
      <c r="Y35" s="382"/>
      <c r="Z35" s="382"/>
      <c r="AA35" s="382"/>
      <c r="AB35" s="382"/>
      <c r="AC35" s="382"/>
      <c r="AD35" s="382"/>
    </row>
    <row r="36" spans="1:30" x14ac:dyDescent="0.2">
      <c r="A36" s="382"/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2"/>
      <c r="Z36" s="382"/>
      <c r="AA36" s="382"/>
      <c r="AB36" s="382"/>
      <c r="AC36" s="382"/>
      <c r="AD36" s="382"/>
    </row>
    <row r="37" spans="1:30" x14ac:dyDescent="0.2">
      <c r="A37" s="382"/>
      <c r="B37" s="382"/>
      <c r="C37" s="382"/>
      <c r="D37" s="382"/>
      <c r="E37" s="382"/>
      <c r="F37" s="382"/>
      <c r="G37" s="382"/>
      <c r="H37" s="382"/>
      <c r="I37" s="382"/>
      <c r="J37" s="387"/>
      <c r="K37" s="387"/>
      <c r="L37" s="387"/>
      <c r="M37" s="387"/>
      <c r="N37" s="387"/>
      <c r="O37" s="387"/>
      <c r="P37" s="387"/>
      <c r="Q37" s="382"/>
      <c r="R37" s="382"/>
      <c r="S37" s="382"/>
      <c r="T37" s="382"/>
      <c r="U37" s="382"/>
      <c r="V37" s="382"/>
      <c r="W37" s="382"/>
      <c r="X37" s="382"/>
      <c r="Y37" s="382"/>
      <c r="Z37" s="382"/>
      <c r="AA37" s="382"/>
      <c r="AB37" s="382"/>
      <c r="AC37" s="382"/>
      <c r="AD37" s="382"/>
    </row>
    <row r="38" spans="1:30" x14ac:dyDescent="0.2">
      <c r="A38" s="382"/>
      <c r="B38" s="382"/>
      <c r="C38" s="382"/>
      <c r="D38" s="382"/>
      <c r="E38" s="382"/>
      <c r="F38" s="382"/>
      <c r="G38" s="382"/>
      <c r="H38" s="382"/>
      <c r="I38" s="382"/>
      <c r="J38" s="382"/>
      <c r="K38" s="382"/>
      <c r="L38" s="382"/>
      <c r="M38" s="382"/>
      <c r="N38" s="382"/>
      <c r="O38" s="382"/>
      <c r="P38" s="382"/>
      <c r="Q38" s="382"/>
      <c r="R38" s="382"/>
      <c r="S38" s="382"/>
      <c r="T38" s="382"/>
      <c r="U38" s="382"/>
      <c r="V38" s="382"/>
      <c r="W38" s="382"/>
      <c r="X38" s="382"/>
      <c r="Y38" s="382"/>
      <c r="Z38" s="382"/>
      <c r="AA38" s="382"/>
      <c r="AB38" s="382"/>
      <c r="AC38" s="382"/>
      <c r="AD38" s="382"/>
    </row>
    <row r="39" spans="1:30" x14ac:dyDescent="0.2">
      <c r="A39" s="382"/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  <c r="Y39" s="382"/>
      <c r="Z39" s="382"/>
      <c r="AA39" s="382"/>
      <c r="AB39" s="382"/>
      <c r="AC39" s="382"/>
      <c r="AD39" s="382"/>
    </row>
    <row r="40" spans="1:30" x14ac:dyDescent="0.2">
      <c r="A40" s="382"/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  <c r="X40" s="382"/>
      <c r="Y40" s="382"/>
      <c r="Z40" s="382"/>
      <c r="AA40" s="382"/>
      <c r="AB40" s="382"/>
      <c r="AC40" s="382"/>
      <c r="AD40" s="382"/>
    </row>
    <row r="41" spans="1:30" x14ac:dyDescent="0.2">
      <c r="A41" s="382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2"/>
      <c r="U41" s="382"/>
      <c r="V41" s="382"/>
      <c r="W41" s="382"/>
      <c r="X41" s="382"/>
      <c r="Y41" s="382"/>
      <c r="Z41" s="382"/>
      <c r="AA41" s="382"/>
      <c r="AB41" s="382"/>
      <c r="AC41" s="382"/>
      <c r="AD41" s="382"/>
    </row>
    <row r="42" spans="1:30" x14ac:dyDescent="0.2">
      <c r="A42" s="382"/>
      <c r="B42" s="382"/>
      <c r="C42" s="382"/>
      <c r="D42" s="382"/>
      <c r="E42" s="382"/>
      <c r="F42" s="382"/>
      <c r="G42" s="382"/>
      <c r="H42" s="382"/>
      <c r="I42" s="382"/>
      <c r="J42" s="382"/>
      <c r="K42" s="382"/>
      <c r="L42" s="382"/>
      <c r="M42" s="382"/>
      <c r="N42" s="382"/>
      <c r="O42" s="382"/>
      <c r="P42" s="382"/>
      <c r="Q42" s="382"/>
      <c r="R42" s="382"/>
      <c r="S42" s="382"/>
      <c r="T42" s="382"/>
      <c r="U42" s="382"/>
      <c r="V42" s="382"/>
      <c r="W42" s="382"/>
      <c r="X42" s="382"/>
      <c r="Y42" s="382"/>
      <c r="Z42" s="382"/>
      <c r="AA42" s="382"/>
      <c r="AB42" s="382"/>
      <c r="AC42" s="382"/>
      <c r="AD42" s="382"/>
    </row>
    <row r="43" spans="1:30" x14ac:dyDescent="0.2">
      <c r="A43" s="382"/>
      <c r="B43" s="382"/>
      <c r="C43" s="382"/>
      <c r="D43" s="382"/>
      <c r="E43" s="382"/>
      <c r="F43" s="382"/>
      <c r="G43" s="382"/>
      <c r="H43" s="382"/>
      <c r="I43" s="382"/>
      <c r="J43" s="382"/>
      <c r="K43" s="382"/>
      <c r="L43" s="382"/>
      <c r="M43" s="382"/>
      <c r="N43" s="382"/>
      <c r="O43" s="382"/>
      <c r="P43" s="382"/>
      <c r="Q43" s="382"/>
      <c r="R43" s="382"/>
      <c r="S43" s="382"/>
      <c r="T43" s="382"/>
      <c r="U43" s="382"/>
      <c r="V43" s="382"/>
      <c r="W43" s="382"/>
      <c r="X43" s="382"/>
      <c r="Y43" s="382"/>
      <c r="Z43" s="382"/>
      <c r="AA43" s="382"/>
      <c r="AB43" s="382"/>
      <c r="AC43" s="382"/>
      <c r="AD43" s="382"/>
    </row>
    <row r="44" spans="1:30" x14ac:dyDescent="0.2">
      <c r="A44" s="382"/>
      <c r="B44" s="382"/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  <c r="Q44" s="382"/>
      <c r="R44" s="382"/>
      <c r="S44" s="382"/>
      <c r="T44" s="382"/>
      <c r="U44" s="382"/>
      <c r="V44" s="382"/>
      <c r="W44" s="382"/>
      <c r="X44" s="382"/>
      <c r="Y44" s="382"/>
      <c r="Z44" s="382"/>
      <c r="AA44" s="382"/>
      <c r="AB44" s="382"/>
      <c r="AC44" s="382"/>
      <c r="AD44" s="382"/>
    </row>
    <row r="45" spans="1:30" x14ac:dyDescent="0.2">
      <c r="A45" s="382"/>
      <c r="B45" s="382"/>
      <c r="C45" s="382"/>
      <c r="D45" s="382"/>
      <c r="E45" s="382"/>
      <c r="F45" s="382"/>
      <c r="G45" s="382"/>
      <c r="H45" s="382"/>
      <c r="I45" s="382"/>
      <c r="J45" s="382"/>
      <c r="K45" s="382"/>
      <c r="L45" s="382"/>
      <c r="M45" s="382"/>
      <c r="N45" s="382"/>
      <c r="O45" s="382"/>
      <c r="P45" s="382"/>
      <c r="Q45" s="382"/>
      <c r="R45" s="382"/>
      <c r="S45" s="382"/>
      <c r="T45" s="382"/>
      <c r="U45" s="382"/>
      <c r="V45" s="382"/>
      <c r="W45" s="382"/>
      <c r="X45" s="382"/>
      <c r="Y45" s="382"/>
      <c r="Z45" s="382"/>
      <c r="AA45" s="382"/>
      <c r="AB45" s="382"/>
      <c r="AC45" s="382"/>
      <c r="AD45" s="382"/>
    </row>
    <row r="46" spans="1:30" x14ac:dyDescent="0.2">
      <c r="A46" s="382"/>
      <c r="B46" s="382"/>
      <c r="C46" s="382"/>
      <c r="D46" s="382"/>
      <c r="E46" s="382"/>
      <c r="F46" s="382"/>
      <c r="G46" s="382"/>
      <c r="H46" s="382"/>
      <c r="I46" s="382"/>
      <c r="J46" s="382"/>
      <c r="K46" s="382"/>
      <c r="L46" s="382"/>
      <c r="M46" s="382"/>
      <c r="N46" s="382"/>
      <c r="O46" s="382"/>
      <c r="P46" s="382"/>
      <c r="Q46" s="382"/>
      <c r="R46" s="382"/>
      <c r="S46" s="382"/>
      <c r="T46" s="382"/>
      <c r="U46" s="382"/>
      <c r="V46" s="382"/>
      <c r="W46" s="382"/>
      <c r="X46" s="382"/>
      <c r="Y46" s="382"/>
      <c r="Z46" s="382"/>
      <c r="AA46" s="382"/>
      <c r="AB46" s="382"/>
      <c r="AC46" s="382"/>
      <c r="AD46" s="382"/>
    </row>
    <row r="47" spans="1:30" x14ac:dyDescent="0.2">
      <c r="A47" s="382"/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82"/>
      <c r="Z47" s="382"/>
      <c r="AA47" s="382"/>
      <c r="AB47" s="382"/>
      <c r="AC47" s="382"/>
      <c r="AD47" s="382"/>
    </row>
    <row r="48" spans="1:30" x14ac:dyDescent="0.2">
      <c r="A48" s="382"/>
      <c r="B48" s="382"/>
      <c r="C48" s="382"/>
      <c r="D48" s="382"/>
      <c r="E48" s="382"/>
      <c r="F48" s="382"/>
      <c r="G48" s="382"/>
      <c r="H48" s="382"/>
      <c r="I48" s="382"/>
      <c r="J48" s="382"/>
      <c r="K48" s="382"/>
      <c r="L48" s="382"/>
      <c r="M48" s="382"/>
      <c r="N48" s="382"/>
      <c r="O48" s="382"/>
      <c r="P48" s="382"/>
      <c r="Q48" s="382"/>
      <c r="R48" s="382"/>
      <c r="S48" s="382"/>
      <c r="T48" s="382"/>
      <c r="U48" s="382"/>
      <c r="V48" s="382"/>
      <c r="W48" s="382"/>
      <c r="X48" s="382"/>
      <c r="Y48" s="382"/>
      <c r="Z48" s="382"/>
      <c r="AA48" s="382"/>
      <c r="AB48" s="382"/>
      <c r="AC48" s="382"/>
      <c r="AD48" s="382"/>
    </row>
    <row r="49" spans="1:30" x14ac:dyDescent="0.2">
      <c r="A49" s="382"/>
      <c r="B49" s="382"/>
      <c r="C49" s="382"/>
      <c r="D49" s="382"/>
      <c r="E49" s="382"/>
      <c r="F49" s="382"/>
      <c r="G49" s="382"/>
      <c r="H49" s="382"/>
      <c r="I49" s="382"/>
      <c r="J49" s="382"/>
      <c r="K49" s="382"/>
      <c r="L49" s="382"/>
      <c r="M49" s="382"/>
      <c r="N49" s="382"/>
      <c r="O49" s="382"/>
      <c r="P49" s="382"/>
      <c r="Q49" s="382"/>
      <c r="R49" s="382"/>
      <c r="S49" s="382"/>
      <c r="T49" s="382"/>
      <c r="U49" s="382"/>
      <c r="V49" s="382"/>
      <c r="W49" s="382"/>
      <c r="X49" s="382"/>
      <c r="Y49" s="382"/>
      <c r="Z49" s="382"/>
      <c r="AA49" s="382"/>
      <c r="AB49" s="382"/>
      <c r="AC49" s="382"/>
      <c r="AD49" s="382"/>
    </row>
    <row r="50" spans="1:30" x14ac:dyDescent="0.2">
      <c r="A50" s="382"/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2"/>
      <c r="X50" s="382"/>
      <c r="Y50" s="382"/>
      <c r="Z50" s="382"/>
      <c r="AA50" s="382"/>
      <c r="AB50" s="382"/>
      <c r="AC50" s="382"/>
      <c r="AD50" s="382"/>
    </row>
    <row r="51" spans="1:30" x14ac:dyDescent="0.2">
      <c r="A51" s="382"/>
      <c r="B51" s="382"/>
      <c r="C51" s="382"/>
      <c r="D51" s="382"/>
      <c r="E51" s="382"/>
      <c r="F51" s="382"/>
      <c r="G51" s="382"/>
      <c r="H51" s="382"/>
      <c r="I51" s="382"/>
      <c r="J51" s="382"/>
      <c r="K51" s="382"/>
      <c r="L51" s="382"/>
      <c r="M51" s="382"/>
      <c r="N51" s="382"/>
      <c r="O51" s="382"/>
      <c r="P51" s="382"/>
      <c r="Q51" s="382"/>
      <c r="R51" s="382"/>
      <c r="S51" s="382"/>
      <c r="T51" s="382"/>
      <c r="U51" s="382"/>
      <c r="V51" s="382"/>
      <c r="W51" s="382"/>
      <c r="X51" s="382"/>
      <c r="Y51" s="382"/>
      <c r="Z51" s="382"/>
      <c r="AA51" s="382"/>
      <c r="AB51" s="382"/>
      <c r="AC51" s="382"/>
      <c r="AD51" s="382"/>
    </row>
    <row r="52" spans="1:30" x14ac:dyDescent="0.2">
      <c r="A52" s="382"/>
      <c r="B52" s="382"/>
      <c r="C52" s="382"/>
      <c r="D52" s="382"/>
      <c r="E52" s="382"/>
      <c r="F52" s="382"/>
      <c r="G52" s="382"/>
      <c r="H52" s="382"/>
      <c r="I52" s="382"/>
      <c r="J52" s="382"/>
      <c r="K52" s="382"/>
      <c r="L52" s="382"/>
      <c r="M52" s="382"/>
      <c r="N52" s="382"/>
      <c r="O52" s="382"/>
      <c r="P52" s="382"/>
      <c r="Q52" s="382"/>
      <c r="R52" s="382"/>
      <c r="S52" s="382"/>
      <c r="T52" s="382"/>
      <c r="U52" s="382"/>
      <c r="V52" s="382"/>
      <c r="W52" s="382"/>
      <c r="X52" s="382"/>
      <c r="Y52" s="382"/>
      <c r="Z52" s="382"/>
      <c r="AA52" s="382"/>
      <c r="AB52" s="382"/>
      <c r="AC52" s="382"/>
      <c r="AD52" s="382"/>
    </row>
    <row r="53" spans="1:30" x14ac:dyDescent="0.2">
      <c r="A53" s="382"/>
      <c r="B53" s="382"/>
      <c r="C53" s="382"/>
      <c r="D53" s="382"/>
      <c r="E53" s="382"/>
      <c r="F53" s="382"/>
      <c r="G53" s="382"/>
      <c r="H53" s="382"/>
      <c r="I53" s="382"/>
      <c r="J53" s="382"/>
      <c r="K53" s="382"/>
      <c r="L53" s="382"/>
      <c r="M53" s="382"/>
      <c r="N53" s="382"/>
      <c r="O53" s="382"/>
      <c r="P53" s="382"/>
      <c r="Q53" s="382"/>
      <c r="R53" s="382"/>
      <c r="S53" s="382"/>
      <c r="T53" s="382"/>
      <c r="U53" s="382"/>
      <c r="V53" s="382"/>
      <c r="W53" s="382"/>
      <c r="X53" s="382"/>
      <c r="Y53" s="382"/>
      <c r="Z53" s="382"/>
      <c r="AA53" s="382"/>
      <c r="AB53" s="382"/>
      <c r="AC53" s="382"/>
      <c r="AD53" s="382"/>
    </row>
    <row r="54" spans="1:30" x14ac:dyDescent="0.2">
      <c r="A54" s="382"/>
      <c r="B54" s="382"/>
      <c r="C54" s="382"/>
      <c r="D54" s="382"/>
      <c r="E54" s="382"/>
      <c r="F54" s="382"/>
      <c r="G54" s="382"/>
      <c r="H54" s="382"/>
      <c r="I54" s="382"/>
      <c r="J54" s="382"/>
      <c r="K54" s="382"/>
      <c r="L54" s="382"/>
      <c r="M54" s="382"/>
      <c r="N54" s="382"/>
      <c r="O54" s="382"/>
      <c r="P54" s="382"/>
      <c r="Q54" s="382"/>
      <c r="R54" s="382"/>
      <c r="S54" s="382"/>
      <c r="T54" s="382"/>
      <c r="U54" s="382"/>
      <c r="V54" s="382"/>
      <c r="W54" s="382"/>
      <c r="X54" s="382"/>
      <c r="Y54" s="382"/>
      <c r="Z54" s="382"/>
      <c r="AA54" s="382"/>
      <c r="AB54" s="382"/>
      <c r="AC54" s="382"/>
      <c r="AD54" s="382"/>
    </row>
    <row r="55" spans="1:30" x14ac:dyDescent="0.2">
      <c r="A55" s="382"/>
      <c r="B55" s="382"/>
      <c r="C55" s="382"/>
      <c r="D55" s="382"/>
      <c r="E55" s="382"/>
      <c r="F55" s="382"/>
      <c r="G55" s="382"/>
      <c r="H55" s="382"/>
      <c r="I55" s="382"/>
      <c r="J55" s="382"/>
      <c r="K55" s="382"/>
      <c r="L55" s="382"/>
      <c r="M55" s="382"/>
      <c r="N55" s="382"/>
      <c r="O55" s="382"/>
      <c r="P55" s="382"/>
      <c r="Q55" s="382"/>
      <c r="R55" s="382"/>
      <c r="S55" s="382"/>
      <c r="T55" s="382"/>
      <c r="U55" s="382"/>
      <c r="V55" s="382"/>
      <c r="W55" s="382"/>
      <c r="X55" s="382"/>
      <c r="Y55" s="382"/>
      <c r="Z55" s="382"/>
      <c r="AA55" s="382"/>
      <c r="AB55" s="382"/>
      <c r="AC55" s="382"/>
      <c r="AD55" s="382"/>
    </row>
    <row r="56" spans="1:30" x14ac:dyDescent="0.2">
      <c r="A56" s="382"/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  <c r="AD56" s="382"/>
    </row>
    <row r="57" spans="1:30" x14ac:dyDescent="0.2">
      <c r="A57" s="382"/>
      <c r="B57" s="382"/>
      <c r="C57" s="382"/>
      <c r="D57" s="382"/>
      <c r="E57" s="382"/>
      <c r="F57" s="382"/>
      <c r="G57" s="382"/>
      <c r="H57" s="382"/>
      <c r="I57" s="382"/>
      <c r="J57" s="382"/>
      <c r="K57" s="382"/>
      <c r="L57" s="382"/>
      <c r="M57" s="382"/>
      <c r="N57" s="382"/>
      <c r="O57" s="382"/>
      <c r="P57" s="382"/>
      <c r="Q57" s="382"/>
      <c r="R57" s="382"/>
      <c r="S57" s="382"/>
      <c r="T57" s="382"/>
      <c r="U57" s="382"/>
      <c r="V57" s="382"/>
      <c r="W57" s="382"/>
      <c r="X57" s="382"/>
      <c r="Y57" s="382"/>
      <c r="Z57" s="382"/>
      <c r="AA57" s="382"/>
      <c r="AB57" s="382"/>
      <c r="AC57" s="382"/>
      <c r="AD57" s="38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Y20" sqref="Y20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219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430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83" t="s">
        <v>164</v>
      </c>
      <c r="B6" s="84" t="s">
        <v>165</v>
      </c>
      <c r="C6" s="147" t="s">
        <v>62</v>
      </c>
      <c r="D6" s="148" t="s">
        <v>62</v>
      </c>
      <c r="E6" s="452" t="s">
        <v>93</v>
      </c>
      <c r="F6" s="145" t="s">
        <v>94</v>
      </c>
      <c r="G6" s="146" t="s">
        <v>94</v>
      </c>
      <c r="H6" s="147" t="s">
        <v>62</v>
      </c>
      <c r="I6" s="148" t="s">
        <v>62</v>
      </c>
      <c r="J6" s="452" t="s">
        <v>93</v>
      </c>
      <c r="K6" s="147" t="s">
        <v>62</v>
      </c>
      <c r="L6" s="148" t="s">
        <v>62</v>
      </c>
      <c r="M6" s="453" t="s">
        <v>93</v>
      </c>
      <c r="N6" s="147" t="s">
        <v>62</v>
      </c>
      <c r="O6" s="148" t="s">
        <v>62</v>
      </c>
      <c r="P6" s="454" t="s">
        <v>93</v>
      </c>
    </row>
    <row r="7" spans="1:16" ht="30" customHeight="1" thickBot="1" x14ac:dyDescent="0.25">
      <c r="A7" s="85"/>
      <c r="B7" s="86"/>
      <c r="C7" s="30" t="s">
        <v>429</v>
      </c>
      <c r="D7" s="31" t="s">
        <v>423</v>
      </c>
      <c r="E7" s="537"/>
      <c r="F7" s="32" t="s">
        <v>429</v>
      </c>
      <c r="G7" s="20" t="s">
        <v>423</v>
      </c>
      <c r="H7" s="30" t="s">
        <v>429</v>
      </c>
      <c r="I7" s="31" t="s">
        <v>423</v>
      </c>
      <c r="J7" s="537"/>
      <c r="K7" s="30" t="s">
        <v>429</v>
      </c>
      <c r="L7" s="31" t="s">
        <v>423</v>
      </c>
      <c r="M7" s="548"/>
      <c r="N7" s="30" t="s">
        <v>429</v>
      </c>
      <c r="O7" s="31" t="s">
        <v>423</v>
      </c>
      <c r="P7" s="538"/>
    </row>
    <row r="8" spans="1:16" ht="31.5" x14ac:dyDescent="0.25">
      <c r="A8" s="87" t="s">
        <v>246</v>
      </c>
      <c r="B8" s="88"/>
      <c r="C8" s="89"/>
      <c r="D8" s="90"/>
      <c r="E8" s="539"/>
      <c r="F8" s="90"/>
      <c r="G8" s="90"/>
      <c r="H8" s="90"/>
      <c r="I8" s="90"/>
      <c r="J8" s="539"/>
      <c r="K8" s="90"/>
      <c r="L8" s="90"/>
      <c r="M8" s="549"/>
      <c r="N8" s="90"/>
      <c r="O8" s="90"/>
      <c r="P8" s="540"/>
    </row>
    <row r="9" spans="1:16" ht="15.75" x14ac:dyDescent="0.2">
      <c r="A9" s="91" t="s">
        <v>166</v>
      </c>
      <c r="B9" s="92">
        <v>450</v>
      </c>
      <c r="C9" s="550">
        <v>1280.9559999999999</v>
      </c>
      <c r="D9" s="160">
        <v>1387.7329999999999</v>
      </c>
      <c r="E9" s="455">
        <v>-7.6943475437998554</v>
      </c>
      <c r="F9" s="161">
        <v>68.830235677332823</v>
      </c>
      <c r="G9" s="162">
        <v>62.172086911633585</v>
      </c>
      <c r="H9" s="163">
        <v>1245.133</v>
      </c>
      <c r="I9" s="160">
        <v>1308.03</v>
      </c>
      <c r="J9" s="455">
        <v>-4.8085288563717912</v>
      </c>
      <c r="K9" s="163">
        <v>1394.9760000000001</v>
      </c>
      <c r="L9" s="160">
        <v>1533.693</v>
      </c>
      <c r="M9" s="551">
        <v>-9.0446393117788162</v>
      </c>
      <c r="N9" s="163">
        <v>1191.913</v>
      </c>
      <c r="O9" s="160">
        <v>1259.23</v>
      </c>
      <c r="P9" s="456">
        <v>-5.3458859779388996</v>
      </c>
    </row>
    <row r="10" spans="1:16" ht="15.75" x14ac:dyDescent="0.2">
      <c r="A10" s="93" t="s">
        <v>167</v>
      </c>
      <c r="B10" s="94">
        <v>500</v>
      </c>
      <c r="C10" s="552">
        <v>1207.596</v>
      </c>
      <c r="D10" s="164">
        <v>1312.0329999999999</v>
      </c>
      <c r="E10" s="457">
        <v>-7.9599369832923346</v>
      </c>
      <c r="F10" s="165">
        <v>14.983713355048861</v>
      </c>
      <c r="G10" s="166">
        <v>12.82908630156272</v>
      </c>
      <c r="H10" s="167">
        <v>1221.557</v>
      </c>
      <c r="I10" s="164">
        <v>1345.9949999999999</v>
      </c>
      <c r="J10" s="457">
        <v>-9.2450566309681594</v>
      </c>
      <c r="K10" s="167">
        <v>1246.7570000000001</v>
      </c>
      <c r="L10" s="164">
        <v>1449.4059999999999</v>
      </c>
      <c r="M10" s="553">
        <v>-13.981520705723579</v>
      </c>
      <c r="N10" s="167">
        <v>1179.355</v>
      </c>
      <c r="O10" s="164">
        <v>1268.1220000000001</v>
      </c>
      <c r="P10" s="458">
        <v>-6.9998785605801377</v>
      </c>
    </row>
    <row r="11" spans="1:16" ht="15.75" x14ac:dyDescent="0.2">
      <c r="A11" s="93" t="s">
        <v>168</v>
      </c>
      <c r="B11" s="94">
        <v>500</v>
      </c>
      <c r="C11" s="552">
        <v>1430.732</v>
      </c>
      <c r="D11" s="164">
        <v>1512.5719999999999</v>
      </c>
      <c r="E11" s="457">
        <v>-5.4106515260099961</v>
      </c>
      <c r="F11" s="165">
        <v>8.6791394082062787</v>
      </c>
      <c r="G11" s="166">
        <v>12.153315500492752</v>
      </c>
      <c r="H11" s="167">
        <v>1658.0029999999999</v>
      </c>
      <c r="I11" s="164">
        <v>1658.9760000000001</v>
      </c>
      <c r="J11" s="457">
        <v>-5.8650637501698862E-2</v>
      </c>
      <c r="K11" s="167">
        <v>1577.59</v>
      </c>
      <c r="L11" s="164">
        <v>1578.7860000000001</v>
      </c>
      <c r="M11" s="553">
        <v>-7.5754408767251549E-2</v>
      </c>
      <c r="N11" s="167">
        <v>1161.172</v>
      </c>
      <c r="O11" s="164">
        <v>1235.0139999999999</v>
      </c>
      <c r="P11" s="458">
        <v>-5.979041533132408</v>
      </c>
    </row>
    <row r="12" spans="1:16" ht="15.75" x14ac:dyDescent="0.2">
      <c r="A12" s="93" t="s">
        <v>169</v>
      </c>
      <c r="B12" s="469" t="s">
        <v>220</v>
      </c>
      <c r="C12" s="552">
        <v>1746.278</v>
      </c>
      <c r="D12" s="164">
        <v>1729.329</v>
      </c>
      <c r="E12" s="457">
        <v>0.98009112204791959</v>
      </c>
      <c r="F12" s="165">
        <v>0.99293789176908542</v>
      </c>
      <c r="G12" s="166">
        <v>2.044910601154442</v>
      </c>
      <c r="H12" s="167">
        <v>1846.646</v>
      </c>
      <c r="I12" s="164">
        <v>1878.424</v>
      </c>
      <c r="J12" s="457">
        <v>-1.6917373287394126</v>
      </c>
      <c r="K12" s="167">
        <v>1836.74</v>
      </c>
      <c r="L12" s="164">
        <v>1836.357</v>
      </c>
      <c r="M12" s="611">
        <v>2.0856511016106246E-2</v>
      </c>
      <c r="N12" s="167" t="s">
        <v>97</v>
      </c>
      <c r="O12" s="164" t="s">
        <v>97</v>
      </c>
      <c r="P12" s="541" t="s">
        <v>115</v>
      </c>
    </row>
    <row r="13" spans="1:16" ht="15.75" x14ac:dyDescent="0.2">
      <c r="A13" s="93" t="s">
        <v>170</v>
      </c>
      <c r="B13" s="94">
        <v>550</v>
      </c>
      <c r="C13" s="552">
        <v>1510.348</v>
      </c>
      <c r="D13" s="164">
        <v>1738.32</v>
      </c>
      <c r="E13" s="457">
        <v>-13.114501357632658</v>
      </c>
      <c r="F13" s="165">
        <v>6.5139736676429525</v>
      </c>
      <c r="G13" s="166">
        <v>10.800600685156509</v>
      </c>
      <c r="H13" s="167">
        <v>1906.674</v>
      </c>
      <c r="I13" s="164">
        <v>2107.6439999999998</v>
      </c>
      <c r="J13" s="457">
        <v>-9.5352915387987647</v>
      </c>
      <c r="K13" s="167">
        <v>1209.998</v>
      </c>
      <c r="L13" s="164">
        <v>1313.5329999999999</v>
      </c>
      <c r="M13" s="553">
        <v>-7.8821773035013099</v>
      </c>
      <c r="N13" s="167">
        <v>1115.644</v>
      </c>
      <c r="O13" s="164">
        <v>1206.145</v>
      </c>
      <c r="P13" s="458">
        <v>-7.503326714449754</v>
      </c>
    </row>
    <row r="14" spans="1:16" ht="16.5" thickBot="1" x14ac:dyDescent="0.25">
      <c r="A14" s="95"/>
      <c r="B14" s="96" t="s">
        <v>113</v>
      </c>
      <c r="C14" s="168" t="s">
        <v>171</v>
      </c>
      <c r="D14" s="169" t="s">
        <v>171</v>
      </c>
      <c r="E14" s="459" t="s">
        <v>171</v>
      </c>
      <c r="F14" s="170">
        <v>100.00000000000001</v>
      </c>
      <c r="G14" s="171">
        <v>100.00000000000001</v>
      </c>
      <c r="H14" s="168" t="s">
        <v>171</v>
      </c>
      <c r="I14" s="169" t="s">
        <v>171</v>
      </c>
      <c r="J14" s="459" t="s">
        <v>171</v>
      </c>
      <c r="K14" s="168" t="s">
        <v>171</v>
      </c>
      <c r="L14" s="169" t="s">
        <v>171</v>
      </c>
      <c r="M14" s="641" t="s">
        <v>171</v>
      </c>
      <c r="N14" s="168" t="s">
        <v>171</v>
      </c>
      <c r="O14" s="169" t="s">
        <v>171</v>
      </c>
      <c r="P14" s="460" t="s">
        <v>171</v>
      </c>
    </row>
    <row r="15" spans="1:16" ht="15.75" x14ac:dyDescent="0.25">
      <c r="A15" s="103" t="s">
        <v>172</v>
      </c>
      <c r="B15" s="104">
        <v>450</v>
      </c>
      <c r="C15" s="554">
        <v>1318.2660000000001</v>
      </c>
      <c r="D15" s="126">
        <v>1435.8050000000001</v>
      </c>
      <c r="E15" s="440">
        <v>-8.1862787774105801</v>
      </c>
      <c r="F15" s="149">
        <v>5.2775337287258806</v>
      </c>
      <c r="G15" s="121">
        <v>3.6960667423569182</v>
      </c>
      <c r="H15" s="120">
        <v>1267.3979999999999</v>
      </c>
      <c r="I15" s="116">
        <v>1350.31</v>
      </c>
      <c r="J15" s="440">
        <v>-6.1402196532648086</v>
      </c>
      <c r="K15" s="120" t="s">
        <v>97</v>
      </c>
      <c r="L15" s="116" t="s">
        <v>97</v>
      </c>
      <c r="M15" s="555" t="s">
        <v>115</v>
      </c>
      <c r="N15" s="120" t="s">
        <v>97</v>
      </c>
      <c r="O15" s="116" t="s">
        <v>97</v>
      </c>
      <c r="P15" s="441" t="s">
        <v>115</v>
      </c>
    </row>
    <row r="16" spans="1:16" ht="15.75" x14ac:dyDescent="0.25">
      <c r="A16" s="97" t="s">
        <v>173</v>
      </c>
      <c r="B16" s="98">
        <v>500</v>
      </c>
      <c r="C16" s="556">
        <v>1490.1959999999999</v>
      </c>
      <c r="D16" s="123">
        <v>1622.4880000000001</v>
      </c>
      <c r="E16" s="442">
        <v>-8.1536504430233165</v>
      </c>
      <c r="F16" s="127">
        <v>2.1999748297534545</v>
      </c>
      <c r="G16" s="118">
        <v>2.0106409108973931</v>
      </c>
      <c r="H16" s="124">
        <v>1734.087</v>
      </c>
      <c r="I16" s="125">
        <v>1820.375</v>
      </c>
      <c r="J16" s="442">
        <v>-4.7401222275630026</v>
      </c>
      <c r="K16" s="124">
        <v>1410.096</v>
      </c>
      <c r="L16" s="125" t="s">
        <v>97</v>
      </c>
      <c r="M16" s="557" t="s">
        <v>115</v>
      </c>
      <c r="N16" s="124">
        <v>1237.355</v>
      </c>
      <c r="O16" s="125">
        <v>1315.2339999999999</v>
      </c>
      <c r="P16" s="443">
        <v>-5.9213037375858519</v>
      </c>
    </row>
    <row r="17" spans="1:16" ht="15.75" x14ac:dyDescent="0.25">
      <c r="A17" s="99" t="s">
        <v>174</v>
      </c>
      <c r="B17" s="98">
        <v>550</v>
      </c>
      <c r="C17" s="554">
        <v>1477.8440000000001</v>
      </c>
      <c r="D17" s="126">
        <v>1659.7329999999999</v>
      </c>
      <c r="E17" s="442">
        <v>-10.958931346186398</v>
      </c>
      <c r="F17" s="127">
        <v>0.45334234274650259</v>
      </c>
      <c r="G17" s="118">
        <v>0.59065805189315235</v>
      </c>
      <c r="H17" s="124">
        <v>1906.674</v>
      </c>
      <c r="I17" s="125">
        <v>2107.6439999999998</v>
      </c>
      <c r="J17" s="442">
        <v>-9.5352915387987647</v>
      </c>
      <c r="K17" s="124">
        <v>1209.998</v>
      </c>
      <c r="L17" s="125">
        <v>1313.5329999999999</v>
      </c>
      <c r="M17" s="557">
        <v>-7.8821773035013099</v>
      </c>
      <c r="N17" s="124" t="s">
        <v>97</v>
      </c>
      <c r="O17" s="125" t="s">
        <v>97</v>
      </c>
      <c r="P17" s="443" t="s">
        <v>115</v>
      </c>
    </row>
    <row r="18" spans="1:16" ht="15.75" x14ac:dyDescent="0.25">
      <c r="A18" s="99"/>
      <c r="B18" s="100">
        <v>650</v>
      </c>
      <c r="C18" s="554">
        <v>1026.634</v>
      </c>
      <c r="D18" s="126">
        <v>1035.7149999999999</v>
      </c>
      <c r="E18" s="440">
        <v>-0.87678560221681678</v>
      </c>
      <c r="F18" s="127">
        <v>0.77793530135018119</v>
      </c>
      <c r="G18" s="128">
        <v>0.64405235910069858</v>
      </c>
      <c r="H18" s="129" t="s">
        <v>97</v>
      </c>
      <c r="I18" s="130" t="s">
        <v>97</v>
      </c>
      <c r="J18" s="462" t="s">
        <v>115</v>
      </c>
      <c r="K18" s="129" t="s">
        <v>97</v>
      </c>
      <c r="L18" s="130" t="s">
        <v>97</v>
      </c>
      <c r="M18" s="558" t="s">
        <v>115</v>
      </c>
      <c r="N18" s="129">
        <v>1013.604</v>
      </c>
      <c r="O18" s="130">
        <v>1022.778</v>
      </c>
      <c r="P18" s="445">
        <v>-0.89696884367868479</v>
      </c>
    </row>
    <row r="19" spans="1:16" ht="15.75" thickBot="1" x14ac:dyDescent="0.3">
      <c r="A19" s="101"/>
      <c r="B19" s="102" t="s">
        <v>113</v>
      </c>
      <c r="C19" s="559" t="s">
        <v>171</v>
      </c>
      <c r="D19" s="131" t="s">
        <v>171</v>
      </c>
      <c r="E19" s="463" t="s">
        <v>171</v>
      </c>
      <c r="F19" s="150">
        <v>8.7087862025760181</v>
      </c>
      <c r="G19" s="132">
        <v>6.9414180642481629</v>
      </c>
      <c r="H19" s="133" t="s">
        <v>171</v>
      </c>
      <c r="I19" s="134" t="s">
        <v>171</v>
      </c>
      <c r="J19" s="464" t="s">
        <v>171</v>
      </c>
      <c r="K19" s="133" t="s">
        <v>171</v>
      </c>
      <c r="L19" s="134" t="s">
        <v>171</v>
      </c>
      <c r="M19" s="560" t="s">
        <v>171</v>
      </c>
      <c r="N19" s="133" t="s">
        <v>171</v>
      </c>
      <c r="O19" s="134" t="s">
        <v>171</v>
      </c>
      <c r="P19" s="465" t="s">
        <v>171</v>
      </c>
    </row>
    <row r="20" spans="1:16" ht="16.5" thickTop="1" x14ac:dyDescent="0.25">
      <c r="A20" s="103" t="s">
        <v>172</v>
      </c>
      <c r="B20" s="104">
        <v>450</v>
      </c>
      <c r="C20" s="554">
        <v>1114.2090000000001</v>
      </c>
      <c r="D20" s="126">
        <v>1116.509</v>
      </c>
      <c r="E20" s="440">
        <v>-0.20599923511587945</v>
      </c>
      <c r="F20" s="117">
        <v>0.48315757169847945</v>
      </c>
      <c r="G20" s="121">
        <v>0.66545224925495705</v>
      </c>
      <c r="H20" s="120">
        <v>1143.539</v>
      </c>
      <c r="I20" s="116">
        <v>1114.7739999999999</v>
      </c>
      <c r="J20" s="440">
        <v>2.5803436391591572</v>
      </c>
      <c r="K20" s="120">
        <v>1043.5909999999999</v>
      </c>
      <c r="L20" s="116">
        <v>1084.8969999999999</v>
      </c>
      <c r="M20" s="555">
        <v>-3.8073660448872144</v>
      </c>
      <c r="N20" s="120">
        <v>1109.3820000000001</v>
      </c>
      <c r="O20" s="116">
        <v>1122.711</v>
      </c>
      <c r="P20" s="441">
        <v>-1.1872155879830117</v>
      </c>
    </row>
    <row r="21" spans="1:16" ht="15.75" x14ac:dyDescent="0.25">
      <c r="A21" s="97" t="s">
        <v>175</v>
      </c>
      <c r="B21" s="98">
        <v>500</v>
      </c>
      <c r="C21" s="554">
        <v>1027.8589999999999</v>
      </c>
      <c r="D21" s="123">
        <v>1020.327</v>
      </c>
      <c r="E21" s="440">
        <v>0.73819471600770392</v>
      </c>
      <c r="F21" s="117">
        <v>16.952518354628129</v>
      </c>
      <c r="G21" s="118">
        <v>14.927372146198145</v>
      </c>
      <c r="H21" s="124">
        <v>1085.7660000000001</v>
      </c>
      <c r="I21" s="125">
        <v>1031.9860000000001</v>
      </c>
      <c r="J21" s="442">
        <v>5.2113110061570573</v>
      </c>
      <c r="K21" s="124">
        <v>1010.728</v>
      </c>
      <c r="L21" s="125">
        <v>1012.751</v>
      </c>
      <c r="M21" s="557">
        <v>-0.19975295013285838</v>
      </c>
      <c r="N21" s="124">
        <v>991.11599999999999</v>
      </c>
      <c r="O21" s="125">
        <v>1017.9450000000001</v>
      </c>
      <c r="P21" s="443">
        <v>-2.6356040847000637</v>
      </c>
    </row>
    <row r="22" spans="1:16" ht="15.75" x14ac:dyDescent="0.25">
      <c r="A22" s="99" t="s">
        <v>176</v>
      </c>
      <c r="B22" s="98">
        <v>550</v>
      </c>
      <c r="C22" s="556">
        <v>1030.6210000000001</v>
      </c>
      <c r="D22" s="123">
        <v>1035.049</v>
      </c>
      <c r="E22" s="440">
        <v>-0.42780583334700906</v>
      </c>
      <c r="F22" s="117">
        <v>3.2412052022214919</v>
      </c>
      <c r="G22" s="118">
        <v>4.3931444450418144</v>
      </c>
      <c r="H22" s="124">
        <v>1036.2439999999999</v>
      </c>
      <c r="I22" s="125">
        <v>1012.533</v>
      </c>
      <c r="J22" s="442">
        <v>2.341750836762841</v>
      </c>
      <c r="K22" s="124">
        <v>1037.8230000000001</v>
      </c>
      <c r="L22" s="125">
        <v>1023.279</v>
      </c>
      <c r="M22" s="557">
        <v>1.4213132488793472</v>
      </c>
      <c r="N22" s="124">
        <v>1020.999</v>
      </c>
      <c r="O22" s="125">
        <v>1062.7619999999999</v>
      </c>
      <c r="P22" s="443">
        <v>-3.9296662846432149</v>
      </c>
    </row>
    <row r="23" spans="1:16" ht="15.75" x14ac:dyDescent="0.25">
      <c r="A23" s="99"/>
      <c r="B23" s="98">
        <v>650</v>
      </c>
      <c r="C23" s="556">
        <v>984.41</v>
      </c>
      <c r="D23" s="123">
        <v>981.28499999999997</v>
      </c>
      <c r="E23" s="440">
        <v>0.31845997849758229</v>
      </c>
      <c r="F23" s="117">
        <v>2.1222011499706017</v>
      </c>
      <c r="G23" s="118">
        <v>1.8351723534502842</v>
      </c>
      <c r="H23" s="124">
        <v>974.63099999999997</v>
      </c>
      <c r="I23" s="125">
        <v>970.5</v>
      </c>
      <c r="J23" s="442">
        <v>0.42565687789798784</v>
      </c>
      <c r="K23" s="124">
        <v>991.59500000000003</v>
      </c>
      <c r="L23" s="125">
        <v>980.28099999999995</v>
      </c>
      <c r="M23" s="557">
        <v>1.1541588585313882</v>
      </c>
      <c r="N23" s="124">
        <v>983.58600000000001</v>
      </c>
      <c r="O23" s="125">
        <v>991.58399999999995</v>
      </c>
      <c r="P23" s="443">
        <v>-0.80658824668408657</v>
      </c>
    </row>
    <row r="24" spans="1:16" ht="15.75" x14ac:dyDescent="0.25">
      <c r="A24" s="99"/>
      <c r="B24" s="105">
        <v>750</v>
      </c>
      <c r="C24" s="556">
        <v>944.822</v>
      </c>
      <c r="D24" s="123">
        <v>947.90499999999997</v>
      </c>
      <c r="E24" s="440">
        <v>-0.32524356343726113</v>
      </c>
      <c r="F24" s="117">
        <v>16.13877301797211</v>
      </c>
      <c r="G24" s="118">
        <v>19.939057751240508</v>
      </c>
      <c r="H24" s="124">
        <v>929.96</v>
      </c>
      <c r="I24" s="125">
        <v>928.61099999999999</v>
      </c>
      <c r="J24" s="442">
        <v>0.14527073230879739</v>
      </c>
      <c r="K24" s="124">
        <v>951.495</v>
      </c>
      <c r="L24" s="125">
        <v>955.77300000000002</v>
      </c>
      <c r="M24" s="557">
        <v>-0.44759582034646511</v>
      </c>
      <c r="N24" s="124">
        <v>947.28200000000004</v>
      </c>
      <c r="O24" s="125">
        <v>953.53700000000003</v>
      </c>
      <c r="P24" s="443">
        <v>-0.65597874020620017</v>
      </c>
    </row>
    <row r="25" spans="1:16" ht="15.75" x14ac:dyDescent="0.25">
      <c r="A25" s="99"/>
      <c r="B25" s="106">
        <v>850</v>
      </c>
      <c r="C25" s="556">
        <v>940.53300000000002</v>
      </c>
      <c r="D25" s="123">
        <v>926.79600000000005</v>
      </c>
      <c r="E25" s="442">
        <v>1.4822032032939252</v>
      </c>
      <c r="F25" s="117">
        <v>0.78043644572298354</v>
      </c>
      <c r="G25" s="118">
        <v>1.1690875951267283</v>
      </c>
      <c r="H25" s="124">
        <v>932.57399999999996</v>
      </c>
      <c r="I25" s="125">
        <v>911.48500000000001</v>
      </c>
      <c r="J25" s="442">
        <v>2.31369687926844</v>
      </c>
      <c r="K25" s="129" t="s">
        <v>115</v>
      </c>
      <c r="L25" s="130" t="s">
        <v>115</v>
      </c>
      <c r="M25" s="558" t="s">
        <v>115</v>
      </c>
      <c r="N25" s="129">
        <v>967.42100000000005</v>
      </c>
      <c r="O25" s="130">
        <v>1010.058</v>
      </c>
      <c r="P25" s="445">
        <v>-4.2212427405158852</v>
      </c>
    </row>
    <row r="26" spans="1:16" ht="16.5" thickBot="1" x14ac:dyDescent="0.3">
      <c r="A26" s="107"/>
      <c r="B26" s="108" t="s">
        <v>113</v>
      </c>
      <c r="C26" s="561" t="s">
        <v>171</v>
      </c>
      <c r="D26" s="135" t="s">
        <v>171</v>
      </c>
      <c r="E26" s="463" t="s">
        <v>171</v>
      </c>
      <c r="F26" s="150">
        <v>39.718291742213793</v>
      </c>
      <c r="G26" s="136">
        <v>42.92928654031244</v>
      </c>
      <c r="H26" s="137" t="s">
        <v>171</v>
      </c>
      <c r="I26" s="138" t="s">
        <v>171</v>
      </c>
      <c r="J26" s="463" t="s">
        <v>171</v>
      </c>
      <c r="K26" s="133" t="s">
        <v>171</v>
      </c>
      <c r="L26" s="134" t="s">
        <v>171</v>
      </c>
      <c r="M26" s="560" t="s">
        <v>171</v>
      </c>
      <c r="N26" s="133" t="s">
        <v>171</v>
      </c>
      <c r="O26" s="134" t="s">
        <v>171</v>
      </c>
      <c r="P26" s="465" t="s">
        <v>171</v>
      </c>
    </row>
    <row r="27" spans="1:16" ht="16.5" thickTop="1" x14ac:dyDescent="0.25">
      <c r="A27" s="103" t="s">
        <v>172</v>
      </c>
      <c r="B27" s="104">
        <v>450</v>
      </c>
      <c r="C27" s="554">
        <v>985.02</v>
      </c>
      <c r="D27" s="126">
        <v>994.90300000000002</v>
      </c>
      <c r="E27" s="440">
        <v>-0.99336317208813707</v>
      </c>
      <c r="F27" s="117">
        <v>1.2413616229965534</v>
      </c>
      <c r="G27" s="121">
        <v>0.42810322126326822</v>
      </c>
      <c r="H27" s="120">
        <v>973.79700000000003</v>
      </c>
      <c r="I27" s="116">
        <v>971.13400000000001</v>
      </c>
      <c r="J27" s="440">
        <v>0.27421550476041523</v>
      </c>
      <c r="K27" s="120">
        <v>1036.5509999999999</v>
      </c>
      <c r="L27" s="116" t="s">
        <v>97</v>
      </c>
      <c r="M27" s="562" t="s">
        <v>115</v>
      </c>
      <c r="N27" s="120">
        <v>971.15599999999995</v>
      </c>
      <c r="O27" s="116" t="s">
        <v>97</v>
      </c>
      <c r="P27" s="639" t="s">
        <v>115</v>
      </c>
    </row>
    <row r="28" spans="1:16" ht="15.75" x14ac:dyDescent="0.25">
      <c r="A28" s="97" t="s">
        <v>175</v>
      </c>
      <c r="B28" s="98">
        <v>500</v>
      </c>
      <c r="C28" s="554">
        <v>932.80600000000004</v>
      </c>
      <c r="D28" s="123">
        <v>950.69399999999996</v>
      </c>
      <c r="E28" s="440">
        <v>-1.8815728299536885</v>
      </c>
      <c r="F28" s="117">
        <v>12.716810508935239</v>
      </c>
      <c r="G28" s="118">
        <v>12.019148157870047</v>
      </c>
      <c r="H28" s="124">
        <v>914.29300000000001</v>
      </c>
      <c r="I28" s="125">
        <v>939.42399999999998</v>
      </c>
      <c r="J28" s="442">
        <v>-2.6751498790748345</v>
      </c>
      <c r="K28" s="124">
        <v>965.71199999999999</v>
      </c>
      <c r="L28" s="125">
        <v>955.37400000000002</v>
      </c>
      <c r="M28" s="557">
        <v>1.0820893179006301</v>
      </c>
      <c r="N28" s="124">
        <v>952.53599999999994</v>
      </c>
      <c r="O28" s="125">
        <v>985.85</v>
      </c>
      <c r="P28" s="443">
        <v>-3.379215905056558</v>
      </c>
    </row>
    <row r="29" spans="1:16" ht="15.75" x14ac:dyDescent="0.25">
      <c r="A29" s="99" t="s">
        <v>177</v>
      </c>
      <c r="B29" s="98">
        <v>550</v>
      </c>
      <c r="C29" s="556">
        <v>993.11</v>
      </c>
      <c r="D29" s="123">
        <v>963.77200000000005</v>
      </c>
      <c r="E29" s="440">
        <v>3.0440809652075353</v>
      </c>
      <c r="F29" s="117">
        <v>9.5205068033111981</v>
      </c>
      <c r="G29" s="118">
        <v>8.477888010052677</v>
      </c>
      <c r="H29" s="124">
        <v>983.58600000000001</v>
      </c>
      <c r="I29" s="125">
        <v>979.79600000000005</v>
      </c>
      <c r="J29" s="442">
        <v>0.38681521459568763</v>
      </c>
      <c r="K29" s="124">
        <v>961.55700000000002</v>
      </c>
      <c r="L29" s="125">
        <v>956.74</v>
      </c>
      <c r="M29" s="557">
        <v>0.50348056943370267</v>
      </c>
      <c r="N29" s="124">
        <v>1002.201</v>
      </c>
      <c r="O29" s="125">
        <v>957.05700000000002</v>
      </c>
      <c r="P29" s="443">
        <v>4.7169604318238108</v>
      </c>
    </row>
    <row r="30" spans="1:16" ht="15.75" x14ac:dyDescent="0.25">
      <c r="A30" s="99"/>
      <c r="B30" s="98">
        <v>650</v>
      </c>
      <c r="C30" s="556">
        <v>910.48199999999997</v>
      </c>
      <c r="D30" s="123">
        <v>922.06700000000001</v>
      </c>
      <c r="E30" s="440">
        <v>-1.2564162907901526</v>
      </c>
      <c r="F30" s="117">
        <v>6.342108115340074</v>
      </c>
      <c r="G30" s="118">
        <v>3.3168248466429051</v>
      </c>
      <c r="H30" s="124">
        <v>919.70600000000002</v>
      </c>
      <c r="I30" s="125">
        <v>916.221</v>
      </c>
      <c r="J30" s="442">
        <v>0.38036674557776057</v>
      </c>
      <c r="K30" s="124">
        <v>939.40499999999997</v>
      </c>
      <c r="L30" s="125">
        <v>943.351</v>
      </c>
      <c r="M30" s="557">
        <v>-0.418296053112789</v>
      </c>
      <c r="N30" s="124">
        <v>889.45299999999997</v>
      </c>
      <c r="O30" s="125">
        <v>910.26199999999994</v>
      </c>
      <c r="P30" s="443">
        <v>-2.2860451166806888</v>
      </c>
    </row>
    <row r="31" spans="1:16" ht="15.75" x14ac:dyDescent="0.25">
      <c r="A31" s="99"/>
      <c r="B31" s="105">
        <v>750</v>
      </c>
      <c r="C31" s="556">
        <v>901.56399999999996</v>
      </c>
      <c r="D31" s="123">
        <v>904.72699999999998</v>
      </c>
      <c r="E31" s="440">
        <v>-0.34960822435939359</v>
      </c>
      <c r="F31" s="117">
        <v>9.9125115578675462</v>
      </c>
      <c r="G31" s="118">
        <v>11.888060653402951</v>
      </c>
      <c r="H31" s="124">
        <v>910.36400000000003</v>
      </c>
      <c r="I31" s="125">
        <v>914.24</v>
      </c>
      <c r="J31" s="442">
        <v>-0.42395869793489416</v>
      </c>
      <c r="K31" s="124">
        <v>902.36</v>
      </c>
      <c r="L31" s="125">
        <v>893.33500000000004</v>
      </c>
      <c r="M31" s="557">
        <v>1.0102593092177041</v>
      </c>
      <c r="N31" s="124">
        <v>892.94799999999998</v>
      </c>
      <c r="O31" s="125">
        <v>898.24800000000005</v>
      </c>
      <c r="P31" s="443">
        <v>-0.59003749521291093</v>
      </c>
    </row>
    <row r="32" spans="1:16" ht="15.75" x14ac:dyDescent="0.25">
      <c r="A32" s="99"/>
      <c r="B32" s="106">
        <v>850</v>
      </c>
      <c r="C32" s="556">
        <v>865.68600000000004</v>
      </c>
      <c r="D32" s="123">
        <v>864.95</v>
      </c>
      <c r="E32" s="442">
        <v>8.5091623793281682E-2</v>
      </c>
      <c r="F32" s="117">
        <v>0.74029903364515581</v>
      </c>
      <c r="G32" s="118">
        <v>0.85536309710173786</v>
      </c>
      <c r="H32" s="124">
        <v>873.85299999999995</v>
      </c>
      <c r="I32" s="125">
        <v>866.79399999999998</v>
      </c>
      <c r="J32" s="442">
        <v>0.81438034873337473</v>
      </c>
      <c r="K32" s="124" t="s">
        <v>97</v>
      </c>
      <c r="L32" s="125" t="s">
        <v>97</v>
      </c>
      <c r="M32" s="564" t="s">
        <v>115</v>
      </c>
      <c r="N32" s="124">
        <v>878.25800000000004</v>
      </c>
      <c r="O32" s="130" t="s">
        <v>97</v>
      </c>
      <c r="P32" s="466" t="s">
        <v>115</v>
      </c>
    </row>
    <row r="33" spans="1:16" ht="16.5" thickBot="1" x14ac:dyDescent="0.3">
      <c r="A33" s="107"/>
      <c r="B33" s="108" t="s">
        <v>113</v>
      </c>
      <c r="C33" s="561" t="s">
        <v>171</v>
      </c>
      <c r="D33" s="135" t="s">
        <v>171</v>
      </c>
      <c r="E33" s="463" t="s">
        <v>171</v>
      </c>
      <c r="F33" s="150">
        <v>40.473597642095761</v>
      </c>
      <c r="G33" s="136">
        <v>36.985387986333585</v>
      </c>
      <c r="H33" s="137" t="s">
        <v>171</v>
      </c>
      <c r="I33" s="138" t="s">
        <v>171</v>
      </c>
      <c r="J33" s="463" t="s">
        <v>171</v>
      </c>
      <c r="K33" s="137" t="s">
        <v>171</v>
      </c>
      <c r="L33" s="138" t="s">
        <v>171</v>
      </c>
      <c r="M33" s="563" t="s">
        <v>171</v>
      </c>
      <c r="N33" s="137" t="s">
        <v>171</v>
      </c>
      <c r="O33" s="134" t="s">
        <v>171</v>
      </c>
      <c r="P33" s="465" t="s">
        <v>171</v>
      </c>
    </row>
    <row r="34" spans="1:16" ht="16.5" thickTop="1" x14ac:dyDescent="0.25">
      <c r="A34" s="103" t="s">
        <v>178</v>
      </c>
      <c r="B34" s="104">
        <v>580</v>
      </c>
      <c r="C34" s="554">
        <v>968.15099999999995</v>
      </c>
      <c r="D34" s="126">
        <v>971.46299999999997</v>
      </c>
      <c r="E34" s="440">
        <v>-0.34092909354242129</v>
      </c>
      <c r="F34" s="117">
        <v>0.70417139270467799</v>
      </c>
      <c r="G34" s="121">
        <v>0.71083477492691882</v>
      </c>
      <c r="H34" s="120">
        <v>929.30700000000002</v>
      </c>
      <c r="I34" s="116">
        <v>940.60299999999995</v>
      </c>
      <c r="J34" s="440">
        <v>-1.2009317427224808</v>
      </c>
      <c r="K34" s="120">
        <v>1031.6869999999999</v>
      </c>
      <c r="L34" s="116">
        <v>1025.7539999999999</v>
      </c>
      <c r="M34" s="555">
        <v>0.57840378882266053</v>
      </c>
      <c r="N34" s="120">
        <v>983.23800000000006</v>
      </c>
      <c r="O34" s="116">
        <v>976.60799999999995</v>
      </c>
      <c r="P34" s="441">
        <v>0.67888036960583054</v>
      </c>
    </row>
    <row r="35" spans="1:16" ht="15.75" x14ac:dyDescent="0.25">
      <c r="A35" s="97" t="s">
        <v>175</v>
      </c>
      <c r="B35" s="98">
        <v>720</v>
      </c>
      <c r="C35" s="554">
        <v>966.84699999999998</v>
      </c>
      <c r="D35" s="123">
        <v>965.02099999999996</v>
      </c>
      <c r="E35" s="440">
        <v>0.18921868021525146</v>
      </c>
      <c r="F35" s="117">
        <v>5.4846920039208413</v>
      </c>
      <c r="G35" s="118">
        <v>5.9275587363733822</v>
      </c>
      <c r="H35" s="124">
        <v>954.22299999999996</v>
      </c>
      <c r="I35" s="125">
        <v>948.96600000000001</v>
      </c>
      <c r="J35" s="442">
        <v>0.55397137515990547</v>
      </c>
      <c r="K35" s="124">
        <v>1008.235</v>
      </c>
      <c r="L35" s="125">
        <v>1018.346</v>
      </c>
      <c r="M35" s="557">
        <v>-0.99288454022503059</v>
      </c>
      <c r="N35" s="124">
        <v>960.96400000000006</v>
      </c>
      <c r="O35" s="125">
        <v>958.82600000000002</v>
      </c>
      <c r="P35" s="443">
        <v>0.22298102053970517</v>
      </c>
    </row>
    <row r="36" spans="1:16" ht="15.75" x14ac:dyDescent="0.25">
      <c r="A36" s="99" t="s">
        <v>176</v>
      </c>
      <c r="B36" s="100">
        <v>2000</v>
      </c>
      <c r="C36" s="556">
        <v>937.04700000000003</v>
      </c>
      <c r="D36" s="123">
        <v>920.06500000000005</v>
      </c>
      <c r="E36" s="442">
        <v>1.8457391597332764</v>
      </c>
      <c r="F36" s="117">
        <v>0.87762376992330215</v>
      </c>
      <c r="G36" s="118">
        <v>0.7915850993513619</v>
      </c>
      <c r="H36" s="129">
        <v>934.72900000000004</v>
      </c>
      <c r="I36" s="130">
        <v>908.24300000000005</v>
      </c>
      <c r="J36" s="444">
        <v>2.9161799210123269</v>
      </c>
      <c r="K36" s="129">
        <v>1091.759</v>
      </c>
      <c r="L36" s="130">
        <v>1070.8</v>
      </c>
      <c r="M36" s="558">
        <v>1.9573216286888364</v>
      </c>
      <c r="N36" s="129">
        <v>909.20899999999995</v>
      </c>
      <c r="O36" s="130">
        <v>913.029</v>
      </c>
      <c r="P36" s="445">
        <v>-0.41838758681269161</v>
      </c>
    </row>
    <row r="37" spans="1:16" ht="16.5" thickBot="1" x14ac:dyDescent="0.3">
      <c r="A37" s="107"/>
      <c r="B37" s="102" t="s">
        <v>113</v>
      </c>
      <c r="C37" s="561" t="s">
        <v>171</v>
      </c>
      <c r="D37" s="135" t="s">
        <v>171</v>
      </c>
      <c r="E37" s="463" t="s">
        <v>171</v>
      </c>
      <c r="F37" s="150">
        <v>7.0664871665488214</v>
      </c>
      <c r="G37" s="136">
        <v>7.4299786106516637</v>
      </c>
      <c r="H37" s="133" t="s">
        <v>171</v>
      </c>
      <c r="I37" s="134" t="s">
        <v>171</v>
      </c>
      <c r="J37" s="464" t="s">
        <v>171</v>
      </c>
      <c r="K37" s="133" t="s">
        <v>171</v>
      </c>
      <c r="L37" s="134" t="s">
        <v>171</v>
      </c>
      <c r="M37" s="560" t="s">
        <v>171</v>
      </c>
      <c r="N37" s="133" t="s">
        <v>171</v>
      </c>
      <c r="O37" s="134" t="s">
        <v>171</v>
      </c>
      <c r="P37" s="465" t="s">
        <v>171</v>
      </c>
    </row>
    <row r="38" spans="1:16" ht="16.5" thickTop="1" x14ac:dyDescent="0.25">
      <c r="A38" s="103" t="s">
        <v>178</v>
      </c>
      <c r="B38" s="104">
        <v>580</v>
      </c>
      <c r="C38" s="554">
        <v>908.52</v>
      </c>
      <c r="D38" s="126" t="s">
        <v>97</v>
      </c>
      <c r="E38" s="471" t="s">
        <v>115</v>
      </c>
      <c r="F38" s="117">
        <v>0.1781767610339175</v>
      </c>
      <c r="G38" s="121">
        <v>0.36506315075959067</v>
      </c>
      <c r="H38" s="120" t="s">
        <v>97</v>
      </c>
      <c r="I38" s="116" t="s">
        <v>97</v>
      </c>
      <c r="J38" s="471" t="s">
        <v>115</v>
      </c>
      <c r="K38" s="120" t="s">
        <v>97</v>
      </c>
      <c r="L38" s="116" t="s">
        <v>115</v>
      </c>
      <c r="M38" s="562" t="s">
        <v>115</v>
      </c>
      <c r="N38" s="120" t="s">
        <v>115</v>
      </c>
      <c r="O38" s="116" t="s">
        <v>115</v>
      </c>
      <c r="P38" s="441" t="s">
        <v>115</v>
      </c>
    </row>
    <row r="39" spans="1:16" ht="15.75" x14ac:dyDescent="0.25">
      <c r="A39" s="97" t="s">
        <v>175</v>
      </c>
      <c r="B39" s="98">
        <v>720</v>
      </c>
      <c r="C39" s="554">
        <v>858.654</v>
      </c>
      <c r="D39" s="123">
        <v>859.70799999999997</v>
      </c>
      <c r="E39" s="440">
        <v>-0.12259976643232047</v>
      </c>
      <c r="F39" s="117">
        <v>3.8093619818909206</v>
      </c>
      <c r="G39" s="118">
        <v>5.2936265223702632</v>
      </c>
      <c r="H39" s="124">
        <v>845.19500000000005</v>
      </c>
      <c r="I39" s="125">
        <v>851.30499999999995</v>
      </c>
      <c r="J39" s="442">
        <v>-0.71772161563715708</v>
      </c>
      <c r="K39" s="124" t="s">
        <v>97</v>
      </c>
      <c r="L39" s="125" t="s">
        <v>115</v>
      </c>
      <c r="M39" s="564" t="s">
        <v>115</v>
      </c>
      <c r="N39" s="124">
        <v>880.92</v>
      </c>
      <c r="O39" s="125">
        <v>881.28300000000002</v>
      </c>
      <c r="P39" s="443">
        <v>-4.1189946929653283E-2</v>
      </c>
    </row>
    <row r="40" spans="1:16" ht="15.75" x14ac:dyDescent="0.25">
      <c r="A40" s="99" t="s">
        <v>177</v>
      </c>
      <c r="B40" s="100">
        <v>2000</v>
      </c>
      <c r="C40" s="556" t="s">
        <v>97</v>
      </c>
      <c r="D40" s="123" t="s">
        <v>97</v>
      </c>
      <c r="E40" s="461" t="s">
        <v>115</v>
      </c>
      <c r="F40" s="117">
        <v>4.5298503640753086E-2</v>
      </c>
      <c r="G40" s="118">
        <v>5.5239125324292669E-2</v>
      </c>
      <c r="H40" s="129" t="s">
        <v>97</v>
      </c>
      <c r="I40" s="130" t="s">
        <v>97</v>
      </c>
      <c r="J40" s="462" t="s">
        <v>115</v>
      </c>
      <c r="K40" s="129" t="s">
        <v>115</v>
      </c>
      <c r="L40" s="130" t="s">
        <v>115</v>
      </c>
      <c r="M40" s="558" t="s">
        <v>115</v>
      </c>
      <c r="N40" s="129" t="s">
        <v>115</v>
      </c>
      <c r="O40" s="130" t="s">
        <v>115</v>
      </c>
      <c r="P40" s="445" t="s">
        <v>115</v>
      </c>
    </row>
    <row r="41" spans="1:16" ht="16.5" thickBot="1" x14ac:dyDescent="0.3">
      <c r="A41" s="248"/>
      <c r="B41" s="250" t="s">
        <v>113</v>
      </c>
      <c r="C41" s="559" t="s">
        <v>171</v>
      </c>
      <c r="D41" s="131" t="s">
        <v>171</v>
      </c>
      <c r="E41" s="464" t="s">
        <v>171</v>
      </c>
      <c r="F41" s="150">
        <v>4.0328372465655908</v>
      </c>
      <c r="G41" s="542">
        <v>5.7139287984541474</v>
      </c>
      <c r="H41" s="139" t="s">
        <v>171</v>
      </c>
      <c r="I41" s="140" t="s">
        <v>171</v>
      </c>
      <c r="J41" s="467" t="s">
        <v>171</v>
      </c>
      <c r="K41" s="139" t="s">
        <v>171</v>
      </c>
      <c r="L41" s="140" t="s">
        <v>171</v>
      </c>
      <c r="M41" s="565" t="s">
        <v>171</v>
      </c>
      <c r="N41" s="139" t="s">
        <v>171</v>
      </c>
      <c r="O41" s="140" t="s">
        <v>171</v>
      </c>
      <c r="P41" s="468" t="s">
        <v>171</v>
      </c>
    </row>
    <row r="42" spans="1:16" ht="16.5" thickBot="1" x14ac:dyDescent="0.3">
      <c r="A42" s="247" t="s">
        <v>179</v>
      </c>
      <c r="B42" s="249"/>
      <c r="C42" s="543" t="s">
        <v>171</v>
      </c>
      <c r="D42" s="544" t="s">
        <v>171</v>
      </c>
      <c r="E42" s="545" t="s">
        <v>171</v>
      </c>
      <c r="F42" s="546">
        <v>100</v>
      </c>
      <c r="G42" s="547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116</v>
      </c>
      <c r="B43" s="63"/>
      <c r="C43" s="63"/>
      <c r="D43" s="63"/>
    </row>
    <row r="44" spans="1:16" ht="15.75" x14ac:dyDescent="0.25">
      <c r="A44" s="35" t="s">
        <v>143</v>
      </c>
      <c r="B44" s="63"/>
      <c r="C44" s="63"/>
      <c r="D44" s="63"/>
    </row>
    <row r="45" spans="1:16" ht="15.75" x14ac:dyDescent="0.25">
      <c r="A45" s="241" t="s">
        <v>247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I33" sqref="I33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332</v>
      </c>
      <c r="B1" s="17"/>
    </row>
    <row r="2" spans="1:16" ht="20.25" x14ac:dyDescent="0.3">
      <c r="A2" s="283" t="s">
        <v>430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06"/>
      <c r="B4" s="40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08"/>
      <c r="B5" s="409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410" t="s">
        <v>91</v>
      </c>
      <c r="B6" s="411" t="s">
        <v>99</v>
      </c>
      <c r="C6" s="412" t="s">
        <v>62</v>
      </c>
      <c r="D6" s="413"/>
      <c r="E6" s="473" t="s">
        <v>93</v>
      </c>
      <c r="F6" s="145" t="s">
        <v>94</v>
      </c>
      <c r="G6" s="146" t="s">
        <v>94</v>
      </c>
      <c r="H6" s="412" t="s">
        <v>62</v>
      </c>
      <c r="I6" s="413"/>
      <c r="J6" s="473" t="s">
        <v>93</v>
      </c>
      <c r="K6" s="412" t="s">
        <v>62</v>
      </c>
      <c r="L6" s="413"/>
      <c r="M6" s="473" t="s">
        <v>93</v>
      </c>
      <c r="N6" s="412" t="s">
        <v>62</v>
      </c>
      <c r="O6" s="413"/>
      <c r="P6" s="474" t="s">
        <v>93</v>
      </c>
    </row>
    <row r="7" spans="1:16" ht="28.5" customHeight="1" thickBot="1" x14ac:dyDescent="0.25">
      <c r="A7" s="414"/>
      <c r="B7" s="415"/>
      <c r="C7" s="30" t="s">
        <v>429</v>
      </c>
      <c r="D7" s="31" t="s">
        <v>423</v>
      </c>
      <c r="E7" s="527"/>
      <c r="F7" s="32" t="s">
        <v>429</v>
      </c>
      <c r="G7" s="20" t="s">
        <v>423</v>
      </c>
      <c r="H7" s="30" t="s">
        <v>429</v>
      </c>
      <c r="I7" s="31" t="s">
        <v>423</v>
      </c>
      <c r="J7" s="527"/>
      <c r="K7" s="30" t="s">
        <v>429</v>
      </c>
      <c r="L7" s="31" t="s">
        <v>423</v>
      </c>
      <c r="M7" s="527"/>
      <c r="N7" s="30" t="s">
        <v>429</v>
      </c>
      <c r="O7" s="31" t="s">
        <v>423</v>
      </c>
      <c r="P7" s="20"/>
    </row>
    <row r="8" spans="1:16" ht="15" x14ac:dyDescent="0.25">
      <c r="A8" s="416" t="s">
        <v>100</v>
      </c>
      <c r="B8" s="417"/>
      <c r="C8" s="418"/>
      <c r="D8" s="418"/>
      <c r="E8" s="419"/>
      <c r="F8" s="420"/>
      <c r="G8" s="419"/>
      <c r="H8" s="418"/>
      <c r="I8" s="418"/>
      <c r="J8" s="419"/>
      <c r="K8" s="418"/>
      <c r="L8" s="418"/>
      <c r="M8" s="419"/>
      <c r="N8" s="418"/>
      <c r="O8" s="418"/>
      <c r="P8" s="528"/>
    </row>
    <row r="9" spans="1:16" ht="15" x14ac:dyDescent="0.25">
      <c r="A9" s="421" t="s">
        <v>101</v>
      </c>
      <c r="B9" s="422" t="s">
        <v>102</v>
      </c>
      <c r="C9" s="609">
        <v>428.91199999999998</v>
      </c>
      <c r="D9" s="116">
        <v>445.36700000000002</v>
      </c>
      <c r="E9" s="440">
        <v>-3.6947057146129012</v>
      </c>
      <c r="F9" s="117">
        <v>1.4791473902791574</v>
      </c>
      <c r="G9" s="118">
        <v>0.48729007369593003</v>
      </c>
      <c r="H9" s="120">
        <v>427.65899999999999</v>
      </c>
      <c r="I9" s="116">
        <v>438.18400000000003</v>
      </c>
      <c r="J9" s="442">
        <v>-2.4019589943950566</v>
      </c>
      <c r="K9" s="120" t="s">
        <v>97</v>
      </c>
      <c r="L9" s="116" t="s">
        <v>115</v>
      </c>
      <c r="M9" s="471" t="s">
        <v>115</v>
      </c>
      <c r="N9" s="120">
        <v>436.62700000000001</v>
      </c>
      <c r="O9" s="116">
        <v>446.851</v>
      </c>
      <c r="P9" s="441">
        <v>-2.2880109924784748</v>
      </c>
    </row>
    <row r="10" spans="1:16" ht="15.75" thickBot="1" x14ac:dyDescent="0.3">
      <c r="A10" s="421" t="s">
        <v>101</v>
      </c>
      <c r="B10" s="422" t="s">
        <v>103</v>
      </c>
      <c r="C10" s="609">
        <v>468.923</v>
      </c>
      <c r="D10" s="116">
        <v>459.56299999999999</v>
      </c>
      <c r="E10" s="440">
        <v>2.0367174903114513</v>
      </c>
      <c r="F10" s="423">
        <v>13.741274991791988</v>
      </c>
      <c r="G10" s="118">
        <v>14.204148659171384</v>
      </c>
      <c r="H10" s="120">
        <v>489.81200000000001</v>
      </c>
      <c r="I10" s="116">
        <v>478.589</v>
      </c>
      <c r="J10" s="442">
        <v>2.3450183769372077</v>
      </c>
      <c r="K10" s="120">
        <v>443.35599999999999</v>
      </c>
      <c r="L10" s="116">
        <v>430.07499999999999</v>
      </c>
      <c r="M10" s="440">
        <v>3.088066034993898</v>
      </c>
      <c r="N10" s="120">
        <v>459.52499999999998</v>
      </c>
      <c r="O10" s="116">
        <v>467.40899999999999</v>
      </c>
      <c r="P10" s="441">
        <v>-1.6867454413586418</v>
      </c>
    </row>
    <row r="11" spans="1:16" ht="15" x14ac:dyDescent="0.25">
      <c r="A11" s="416" t="s">
        <v>104</v>
      </c>
      <c r="B11" s="417"/>
      <c r="C11" s="418"/>
      <c r="D11" s="418"/>
      <c r="E11" s="470"/>
      <c r="F11" s="420"/>
      <c r="G11" s="419"/>
      <c r="H11" s="418"/>
      <c r="I11" s="418"/>
      <c r="J11" s="470"/>
      <c r="K11" s="418"/>
      <c r="L11" s="418"/>
      <c r="M11" s="470"/>
      <c r="N11" s="418"/>
      <c r="O11" s="418"/>
      <c r="P11" s="472"/>
    </row>
    <row r="12" spans="1:16" ht="15" x14ac:dyDescent="0.25">
      <c r="A12" s="421" t="s">
        <v>101</v>
      </c>
      <c r="B12" s="422" t="s">
        <v>102</v>
      </c>
      <c r="C12" s="609">
        <v>402.74700000000001</v>
      </c>
      <c r="D12" s="116">
        <v>410.71899999999999</v>
      </c>
      <c r="E12" s="440">
        <v>-1.940986416503736</v>
      </c>
      <c r="F12" s="117">
        <v>11.533853245042149</v>
      </c>
      <c r="G12" s="118">
        <v>12.551958642816821</v>
      </c>
      <c r="H12" s="120">
        <v>414.75099999999998</v>
      </c>
      <c r="I12" s="116">
        <v>425.745</v>
      </c>
      <c r="J12" s="442">
        <v>-2.5822969148199109</v>
      </c>
      <c r="K12" s="120">
        <v>385.2</v>
      </c>
      <c r="L12" s="116">
        <v>380.274</v>
      </c>
      <c r="M12" s="471">
        <v>1.2953817510531846</v>
      </c>
      <c r="N12" s="120">
        <v>395.69299999999998</v>
      </c>
      <c r="O12" s="116">
        <v>395.63499999999999</v>
      </c>
      <c r="P12" s="441">
        <v>1.4659976998999768E-2</v>
      </c>
    </row>
    <row r="13" spans="1:16" ht="15" x14ac:dyDescent="0.25">
      <c r="A13" s="421" t="s">
        <v>101</v>
      </c>
      <c r="B13" s="422" t="s">
        <v>103</v>
      </c>
      <c r="C13" s="609">
        <v>414.64800000000002</v>
      </c>
      <c r="D13" s="116">
        <v>413.25200000000001</v>
      </c>
      <c r="E13" s="440">
        <v>0.33780840746082658</v>
      </c>
      <c r="F13" s="117">
        <v>72.551561227491916</v>
      </c>
      <c r="G13" s="118">
        <v>72.188320656502881</v>
      </c>
      <c r="H13" s="120">
        <v>430.71499999999997</v>
      </c>
      <c r="I13" s="116">
        <v>424.77600000000001</v>
      </c>
      <c r="J13" s="442">
        <v>1.3981486712996882</v>
      </c>
      <c r="K13" s="120">
        <v>390.471</v>
      </c>
      <c r="L13" s="116">
        <v>400.60899999999998</v>
      </c>
      <c r="M13" s="440">
        <v>-2.5306470898057651</v>
      </c>
      <c r="N13" s="120">
        <v>423.60599999999999</v>
      </c>
      <c r="O13" s="116">
        <v>418.96899999999999</v>
      </c>
      <c r="P13" s="441">
        <v>1.1067644622871859</v>
      </c>
    </row>
    <row r="14" spans="1:16" s="34" customFormat="1" ht="15.75" thickBot="1" x14ac:dyDescent="0.3">
      <c r="A14" s="151" t="s">
        <v>377</v>
      </c>
      <c r="B14" s="521" t="s">
        <v>378</v>
      </c>
      <c r="C14" s="610" t="s">
        <v>97</v>
      </c>
      <c r="D14" s="119" t="s">
        <v>97</v>
      </c>
      <c r="E14" s="462" t="s">
        <v>115</v>
      </c>
      <c r="F14" s="529">
        <v>0.69416314539477331</v>
      </c>
      <c r="G14" s="128">
        <v>0.56828196781297335</v>
      </c>
      <c r="H14" s="122" t="s">
        <v>115</v>
      </c>
      <c r="I14" s="119" t="s">
        <v>115</v>
      </c>
      <c r="J14" s="447" t="s">
        <v>115</v>
      </c>
      <c r="K14" s="122" t="s">
        <v>115</v>
      </c>
      <c r="L14" s="119" t="s">
        <v>115</v>
      </c>
      <c r="M14" s="447" t="s">
        <v>115</v>
      </c>
      <c r="N14" s="122" t="s">
        <v>97</v>
      </c>
      <c r="O14" s="119" t="s">
        <v>97</v>
      </c>
      <c r="P14" s="532" t="s">
        <v>115</v>
      </c>
    </row>
    <row r="15" spans="1:16" ht="15.75" thickBot="1" x14ac:dyDescent="0.3">
      <c r="A15" s="360"/>
      <c r="B15" s="360"/>
      <c r="C15" s="360"/>
      <c r="D15" s="360"/>
      <c r="E15" s="433" t="s">
        <v>113</v>
      </c>
      <c r="F15" s="434">
        <v>100</v>
      </c>
      <c r="G15" s="435">
        <v>100</v>
      </c>
      <c r="H15" s="360"/>
      <c r="I15" s="360"/>
      <c r="J15" s="360"/>
      <c r="K15" s="360"/>
      <c r="L15" s="360"/>
      <c r="M15" s="360"/>
      <c r="N15" s="360"/>
      <c r="O15" s="360"/>
      <c r="P15" s="360"/>
    </row>
    <row r="16" spans="1:16" ht="15.75" x14ac:dyDescent="0.25">
      <c r="A16" s="35" t="s">
        <v>116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143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A5" sqref="A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112</v>
      </c>
    </row>
    <row r="3" spans="1:2" ht="10.5" customHeight="1" thickBot="1" x14ac:dyDescent="0.25"/>
    <row r="4" spans="1:2" ht="16.5" thickBot="1" x14ac:dyDescent="0.25">
      <c r="A4" s="21" t="s">
        <v>105</v>
      </c>
      <c r="B4" s="22" t="s">
        <v>114</v>
      </c>
    </row>
    <row r="5" spans="1:2" s="24" customFormat="1" ht="24" customHeight="1" x14ac:dyDescent="0.25">
      <c r="A5" s="27" t="s">
        <v>106</v>
      </c>
      <c r="B5" s="23" t="s">
        <v>107</v>
      </c>
    </row>
    <row r="6" spans="1:2" s="24" customFormat="1" ht="25.5" customHeight="1" x14ac:dyDescent="0.25">
      <c r="A6" s="27" t="s">
        <v>108</v>
      </c>
      <c r="B6" s="23" t="s">
        <v>110</v>
      </c>
    </row>
    <row r="7" spans="1:2" s="24" customFormat="1" ht="21.75" customHeight="1" thickBot="1" x14ac:dyDescent="0.3">
      <c r="A7" s="28" t="s">
        <v>109</v>
      </c>
      <c r="B7" s="25" t="s">
        <v>111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C6" sqref="C6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9.7109375" style="202" bestFit="1" customWidth="1"/>
    <col min="4" max="4" width="10.7109375" style="202" bestFit="1" customWidth="1"/>
    <col min="5" max="5" width="9.7109375" style="202" bestFit="1" customWidth="1"/>
    <col min="6" max="6" width="10.7109375" style="202" bestFit="1" customWidth="1"/>
    <col min="7" max="7" width="9.7109375" style="202" bestFit="1" customWidth="1"/>
    <col min="8" max="8" width="10.7109375" style="202" bestFit="1" customWidth="1"/>
    <col min="9" max="9" width="9.7109375" style="202" bestFit="1" customWidth="1"/>
    <col min="10" max="10" width="10.7109375" style="202" bestFit="1" customWidth="1"/>
    <col min="11" max="11" width="9.7109375" style="202" bestFit="1" customWidth="1"/>
    <col min="12" max="12" width="10.7109375" style="202" bestFit="1" customWidth="1"/>
    <col min="13" max="16384" width="9.140625" style="202"/>
  </cols>
  <sheetData>
    <row r="1" spans="1:12" customFormat="1" ht="20.25" x14ac:dyDescent="0.3">
      <c r="A1" s="404" t="s">
        <v>414</v>
      </c>
    </row>
    <row r="2" spans="1:12" customFormat="1" ht="2.25" customHeight="1" x14ac:dyDescent="0.2"/>
    <row r="3" spans="1:12" customFormat="1" ht="15.75" x14ac:dyDescent="0.25">
      <c r="A3" s="405" t="s">
        <v>228</v>
      </c>
    </row>
    <row r="4" spans="1:12" customFormat="1" ht="23.25" thickBot="1" x14ac:dyDescent="0.35">
      <c r="A4" s="204" t="s">
        <v>179</v>
      </c>
    </row>
    <row r="5" spans="1:12" customFormat="1" ht="14.25" x14ac:dyDescent="0.2">
      <c r="A5" s="205"/>
      <c r="B5" s="206"/>
      <c r="C5" s="207" t="s">
        <v>229</v>
      </c>
      <c r="D5" s="208"/>
      <c r="E5" s="208"/>
      <c r="F5" s="210"/>
      <c r="G5" s="400" t="s">
        <v>230</v>
      </c>
      <c r="H5" s="208"/>
      <c r="I5" s="208"/>
      <c r="J5" s="209"/>
      <c r="K5" s="207" t="s">
        <v>231</v>
      </c>
      <c r="L5" s="210"/>
    </row>
    <row r="6" spans="1:12" customFormat="1" ht="14.25" x14ac:dyDescent="0.2">
      <c r="A6" s="211" t="s">
        <v>232</v>
      </c>
      <c r="B6" s="212" t="s">
        <v>233</v>
      </c>
      <c r="C6" s="213" t="s">
        <v>234</v>
      </c>
      <c r="D6" s="213"/>
      <c r="E6" s="213" t="s">
        <v>235</v>
      </c>
      <c r="F6" s="216"/>
      <c r="G6" s="215" t="s">
        <v>234</v>
      </c>
      <c r="H6" s="213"/>
      <c r="I6" s="213" t="s">
        <v>235</v>
      </c>
      <c r="J6" s="214"/>
      <c r="K6" s="213" t="s">
        <v>234</v>
      </c>
      <c r="L6" s="216"/>
    </row>
    <row r="7" spans="1:12" customFormat="1" ht="14.25" thickBot="1" x14ac:dyDescent="0.3">
      <c r="A7" s="217"/>
      <c r="B7" s="218"/>
      <c r="C7" s="219" t="s">
        <v>412</v>
      </c>
      <c r="D7" s="220" t="s">
        <v>413</v>
      </c>
      <c r="E7" s="219" t="s">
        <v>412</v>
      </c>
      <c r="F7" s="390" t="s">
        <v>413</v>
      </c>
      <c r="G7" s="388" t="s">
        <v>412</v>
      </c>
      <c r="H7" s="220" t="s">
        <v>413</v>
      </c>
      <c r="I7" s="219" t="s">
        <v>412</v>
      </c>
      <c r="J7" s="389" t="s">
        <v>413</v>
      </c>
      <c r="K7" s="388" t="s">
        <v>412</v>
      </c>
      <c r="L7" s="390" t="s">
        <v>413</v>
      </c>
    </row>
    <row r="8" spans="1:12" customFormat="1" ht="14.25" x14ac:dyDescent="0.2">
      <c r="A8" s="221" t="s">
        <v>245</v>
      </c>
      <c r="B8" s="222"/>
      <c r="C8" s="223">
        <f>SUM(C9:C14)</f>
        <v>814482.30800000008</v>
      </c>
      <c r="D8" s="224">
        <f>SUM(D9:D14)</f>
        <v>671263.31700000004</v>
      </c>
      <c r="E8" s="223">
        <f t="shared" ref="E8:J8" si="0">SUM(E9:E14)</f>
        <v>4788415.1789999995</v>
      </c>
      <c r="F8" s="226">
        <f>SUM(F9:F14)</f>
        <v>3750667.8859999999</v>
      </c>
      <c r="G8" s="401">
        <f t="shared" si="0"/>
        <v>256270.25400000002</v>
      </c>
      <c r="H8" s="224">
        <f t="shared" si="0"/>
        <v>292985.97899999999</v>
      </c>
      <c r="I8" s="223">
        <f t="shared" si="0"/>
        <v>1168674.855</v>
      </c>
      <c r="J8" s="225">
        <f t="shared" si="0"/>
        <v>1425327.5170000002</v>
      </c>
      <c r="K8" s="223">
        <f>C8-G8</f>
        <v>558212.054</v>
      </c>
      <c r="L8" s="226">
        <f>D8-H8</f>
        <v>378277.33800000005</v>
      </c>
    </row>
    <row r="9" spans="1:12" customFormat="1" x14ac:dyDescent="0.2">
      <c r="A9" s="227" t="s">
        <v>236</v>
      </c>
      <c r="B9" s="228" t="s">
        <v>237</v>
      </c>
      <c r="C9" s="229">
        <v>618273.58600000001</v>
      </c>
      <c r="D9" s="230">
        <v>428530.64600000001</v>
      </c>
      <c r="E9" s="229">
        <v>3658740.534</v>
      </c>
      <c r="F9" s="233">
        <v>2397604.2960000001</v>
      </c>
      <c r="G9" s="402">
        <v>104637.56200000001</v>
      </c>
      <c r="H9" s="230">
        <v>124745.00900000001</v>
      </c>
      <c r="I9" s="229">
        <v>673585.35800000001</v>
      </c>
      <c r="J9" s="231">
        <v>792637.38399999996</v>
      </c>
      <c r="K9" s="232">
        <v>513636.02399999998</v>
      </c>
      <c r="L9" s="475">
        <v>303785.63699999999</v>
      </c>
    </row>
    <row r="10" spans="1:12" customFormat="1" x14ac:dyDescent="0.2">
      <c r="A10" s="227" t="s">
        <v>238</v>
      </c>
      <c r="B10" s="228" t="s">
        <v>23</v>
      </c>
      <c r="C10" s="229">
        <v>47723.663</v>
      </c>
      <c r="D10" s="230">
        <v>43339.743000000002</v>
      </c>
      <c r="E10" s="229">
        <v>347000.88699999999</v>
      </c>
      <c r="F10" s="233">
        <v>287057.98</v>
      </c>
      <c r="G10" s="402">
        <v>3318.6190000000001</v>
      </c>
      <c r="H10" s="230">
        <v>4145.2520000000004</v>
      </c>
      <c r="I10" s="229">
        <v>9528.3310000000001</v>
      </c>
      <c r="J10" s="231">
        <v>15161.153</v>
      </c>
      <c r="K10" s="232">
        <v>44405.044000000002</v>
      </c>
      <c r="L10" s="475">
        <v>39194.491000000002</v>
      </c>
    </row>
    <row r="11" spans="1:12" customFormat="1" x14ac:dyDescent="0.2">
      <c r="A11" s="227" t="s">
        <v>239</v>
      </c>
      <c r="B11" s="228" t="s">
        <v>24</v>
      </c>
      <c r="C11" s="229">
        <v>14563.824000000001</v>
      </c>
      <c r="D11" s="230">
        <v>10900.895</v>
      </c>
      <c r="E11" s="229">
        <v>92448.422999999995</v>
      </c>
      <c r="F11" s="233">
        <v>63801.813999999998</v>
      </c>
      <c r="G11" s="402">
        <v>21059.214</v>
      </c>
      <c r="H11" s="230">
        <v>33811.745000000003</v>
      </c>
      <c r="I11" s="229">
        <v>131370.399</v>
      </c>
      <c r="J11" s="231">
        <v>206543.25</v>
      </c>
      <c r="K11" s="232">
        <v>-6495.3899999999994</v>
      </c>
      <c r="L11" s="475">
        <v>-22910.850000000002</v>
      </c>
    </row>
    <row r="12" spans="1:12" customFormat="1" x14ac:dyDescent="0.2">
      <c r="A12" s="227" t="s">
        <v>240</v>
      </c>
      <c r="B12" s="228" t="s">
        <v>98</v>
      </c>
      <c r="C12" s="229">
        <v>11873.973</v>
      </c>
      <c r="D12" s="230">
        <v>12407.718999999999</v>
      </c>
      <c r="E12" s="229">
        <v>66441.794999999998</v>
      </c>
      <c r="F12" s="233">
        <v>67316.354000000007</v>
      </c>
      <c r="G12" s="402">
        <v>973.86500000000001</v>
      </c>
      <c r="H12" s="230">
        <v>783.53</v>
      </c>
      <c r="I12" s="229">
        <v>7012.2020000000002</v>
      </c>
      <c r="J12" s="231">
        <v>5067.0940000000001</v>
      </c>
      <c r="K12" s="232">
        <v>10900.108</v>
      </c>
      <c r="L12" s="475">
        <v>11624.188999999998</v>
      </c>
    </row>
    <row r="13" spans="1:12" customFormat="1" x14ac:dyDescent="0.2">
      <c r="A13" s="227" t="s">
        <v>241</v>
      </c>
      <c r="B13" s="228" t="s">
        <v>242</v>
      </c>
      <c r="C13" s="229">
        <v>93259.968999999997</v>
      </c>
      <c r="D13" s="230">
        <v>146274.64000000001</v>
      </c>
      <c r="E13" s="229">
        <v>517306.93300000002</v>
      </c>
      <c r="F13" s="233">
        <v>829130.70900000003</v>
      </c>
      <c r="G13" s="402">
        <v>110182.314</v>
      </c>
      <c r="H13" s="230">
        <v>111695.52099999999</v>
      </c>
      <c r="I13" s="229">
        <v>301833.14199999999</v>
      </c>
      <c r="J13" s="231">
        <v>355885.97499999998</v>
      </c>
      <c r="K13" s="232">
        <v>-16922.345000000001</v>
      </c>
      <c r="L13" s="475">
        <v>34579.119000000021</v>
      </c>
    </row>
    <row r="14" spans="1:12" customFormat="1" ht="13.5" thickBot="1" x14ac:dyDescent="0.25">
      <c r="A14" s="234" t="s">
        <v>243</v>
      </c>
      <c r="B14" s="235" t="s">
        <v>244</v>
      </c>
      <c r="C14" s="236">
        <v>28787.293000000001</v>
      </c>
      <c r="D14" s="237">
        <v>29809.673999999999</v>
      </c>
      <c r="E14" s="236">
        <v>106476.607</v>
      </c>
      <c r="F14" s="240">
        <v>105756.73299999999</v>
      </c>
      <c r="G14" s="403">
        <v>16098.68</v>
      </c>
      <c r="H14" s="237">
        <v>17804.921999999999</v>
      </c>
      <c r="I14" s="236">
        <v>45345.423000000003</v>
      </c>
      <c r="J14" s="238">
        <v>50032.661</v>
      </c>
      <c r="K14" s="239">
        <v>12688.613000000001</v>
      </c>
      <c r="L14" s="476">
        <v>12004.752</v>
      </c>
    </row>
    <row r="15" spans="1:12" ht="7.5" customHeight="1" x14ac:dyDescent="0.2">
      <c r="B15" s="203"/>
    </row>
    <row r="16" spans="1:12" x14ac:dyDescent="0.2">
      <c r="A16" s="485" t="s">
        <v>374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selection activeCell="R55" sqref="R55"/>
    </sheetView>
  </sheetViews>
  <sheetFormatPr defaultRowHeight="12.75" x14ac:dyDescent="0.2"/>
  <cols>
    <col min="1" max="1" width="15.42578125" style="286" customWidth="1"/>
    <col min="2" max="2" width="11" style="286" bestFit="1" customWidth="1"/>
    <col min="3" max="3" width="9.85546875" style="286" bestFit="1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10.7109375" style="286" customWidth="1"/>
    <col min="10" max="10" width="10.28515625" style="286" customWidth="1"/>
    <col min="11" max="11" width="15" style="286" customWidth="1"/>
    <col min="12" max="12" width="11.42578125" style="286" customWidth="1"/>
    <col min="13" max="13" width="10.5703125" style="286" customWidth="1"/>
    <col min="14" max="14" width="9.140625" style="286"/>
    <col min="15" max="15" width="5.42578125" style="286" customWidth="1"/>
    <col min="16" max="16384" width="9.140625" style="286"/>
  </cols>
  <sheetData>
    <row r="1" spans="1:16" ht="16.5" customHeight="1" x14ac:dyDescent="0.3">
      <c r="A1" s="284" t="s">
        <v>365</v>
      </c>
      <c r="B1" s="285"/>
      <c r="C1" s="285"/>
      <c r="D1" s="285"/>
      <c r="E1" s="285"/>
      <c r="H1" s="284" t="s">
        <v>366</v>
      </c>
      <c r="I1" s="285"/>
      <c r="J1" s="285"/>
      <c r="K1" s="285"/>
      <c r="L1" s="285"/>
    </row>
    <row r="2" spans="1:16" ht="16.5" customHeight="1" thickBot="1" x14ac:dyDescent="0.3">
      <c r="A2" s="477" t="s">
        <v>381</v>
      </c>
      <c r="B2" s="285"/>
      <c r="C2" s="285"/>
      <c r="D2" s="285"/>
      <c r="E2" s="285"/>
      <c r="H2" s="477" t="s">
        <v>381</v>
      </c>
      <c r="I2" s="285"/>
      <c r="J2" s="285"/>
      <c r="K2" s="285"/>
      <c r="L2" s="285"/>
    </row>
    <row r="3" spans="1:16" ht="21" thickBot="1" x14ac:dyDescent="0.35">
      <c r="A3" s="287" t="s">
        <v>301</v>
      </c>
      <c r="B3" s="288"/>
      <c r="C3" s="288"/>
      <c r="D3" s="288"/>
      <c r="E3" s="288"/>
      <c r="F3" s="289"/>
      <c r="H3" s="287" t="s">
        <v>302</v>
      </c>
      <c r="I3" s="288"/>
      <c r="J3" s="288"/>
      <c r="K3" s="288"/>
      <c r="L3" s="288"/>
      <c r="M3" s="289"/>
    </row>
    <row r="4" spans="1:16" ht="19.5" thickBot="1" x14ac:dyDescent="0.35">
      <c r="A4" s="394" t="s">
        <v>412</v>
      </c>
      <c r="B4" s="395"/>
      <c r="C4" s="396"/>
      <c r="D4" s="397" t="s">
        <v>413</v>
      </c>
      <c r="E4" s="395"/>
      <c r="F4" s="398"/>
      <c r="G4" s="399"/>
      <c r="H4" s="394" t="s">
        <v>412</v>
      </c>
      <c r="I4" s="395"/>
      <c r="J4" s="396"/>
      <c r="K4" s="397" t="s">
        <v>413</v>
      </c>
      <c r="L4" s="395"/>
      <c r="M4" s="398"/>
    </row>
    <row r="5" spans="1:16" ht="43.5" thickBot="1" x14ac:dyDescent="0.25">
      <c r="A5" s="290" t="s">
        <v>303</v>
      </c>
      <c r="B5" s="291" t="s">
        <v>402</v>
      </c>
      <c r="C5" s="292" t="s">
        <v>403</v>
      </c>
      <c r="D5" s="293" t="s">
        <v>303</v>
      </c>
      <c r="E5" s="291" t="s">
        <v>402</v>
      </c>
      <c r="F5" s="294" t="s">
        <v>403</v>
      </c>
      <c r="H5" s="290" t="s">
        <v>303</v>
      </c>
      <c r="I5" s="291" t="s">
        <v>402</v>
      </c>
      <c r="J5" s="294" t="s">
        <v>403</v>
      </c>
      <c r="K5" s="391" t="s">
        <v>303</v>
      </c>
      <c r="L5" s="291" t="s">
        <v>402</v>
      </c>
      <c r="M5" s="294" t="s">
        <v>403</v>
      </c>
      <c r="P5" s="295"/>
    </row>
    <row r="6" spans="1:16" ht="15" thickBot="1" x14ac:dyDescent="0.25">
      <c r="A6" s="296" t="s">
        <v>179</v>
      </c>
      <c r="B6" s="612">
        <v>618.27358600000002</v>
      </c>
      <c r="C6" s="613">
        <v>3658.740534</v>
      </c>
      <c r="D6" s="297" t="s">
        <v>179</v>
      </c>
      <c r="E6" s="612">
        <v>428.53064599999999</v>
      </c>
      <c r="F6" s="613">
        <v>2397.604296</v>
      </c>
      <c r="H6" s="298" t="s">
        <v>179</v>
      </c>
      <c r="I6" s="618">
        <v>104.637562</v>
      </c>
      <c r="J6" s="613">
        <v>673.58535800000004</v>
      </c>
      <c r="K6" s="297" t="s">
        <v>179</v>
      </c>
      <c r="L6" s="612">
        <v>124.745009</v>
      </c>
      <c r="M6" s="613">
        <v>792.637384</v>
      </c>
    </row>
    <row r="7" spans="1:16" x14ac:dyDescent="0.2">
      <c r="A7" s="299" t="s">
        <v>305</v>
      </c>
      <c r="B7" s="619">
        <v>170.56952000000001</v>
      </c>
      <c r="C7" s="625">
        <v>1032.5137540000001</v>
      </c>
      <c r="D7" s="300" t="s">
        <v>304</v>
      </c>
      <c r="E7" s="623">
        <v>92.397266999999999</v>
      </c>
      <c r="F7" s="624">
        <v>524.04560700000002</v>
      </c>
      <c r="H7" s="299" t="s">
        <v>306</v>
      </c>
      <c r="I7" s="619">
        <v>36.279586000000002</v>
      </c>
      <c r="J7" s="620">
        <v>254.109959</v>
      </c>
      <c r="K7" s="392" t="s">
        <v>307</v>
      </c>
      <c r="L7" s="614">
        <v>43.157240000000002</v>
      </c>
      <c r="M7" s="615">
        <v>290.769206</v>
      </c>
    </row>
    <row r="8" spans="1:16" x14ac:dyDescent="0.2">
      <c r="A8" s="299" t="s">
        <v>304</v>
      </c>
      <c r="B8" s="619">
        <v>110.887738</v>
      </c>
      <c r="C8" s="625">
        <v>669.87393899999995</v>
      </c>
      <c r="D8" s="299" t="s">
        <v>305</v>
      </c>
      <c r="E8" s="614">
        <v>62.462819000000003</v>
      </c>
      <c r="F8" s="615">
        <v>360.80337300000002</v>
      </c>
      <c r="H8" s="299" t="s">
        <v>307</v>
      </c>
      <c r="I8" s="619">
        <v>37.215209000000002</v>
      </c>
      <c r="J8" s="620">
        <v>244.43498700000001</v>
      </c>
      <c r="K8" s="392" t="s">
        <v>306</v>
      </c>
      <c r="L8" s="614">
        <v>33.059674999999999</v>
      </c>
      <c r="M8" s="615">
        <v>228.541042</v>
      </c>
    </row>
    <row r="9" spans="1:16" x14ac:dyDescent="0.2">
      <c r="A9" s="299" t="s">
        <v>308</v>
      </c>
      <c r="B9" s="619">
        <v>62.994287999999997</v>
      </c>
      <c r="C9" s="625">
        <v>379.349672</v>
      </c>
      <c r="D9" s="299" t="s">
        <v>309</v>
      </c>
      <c r="E9" s="614">
        <v>50.461309999999997</v>
      </c>
      <c r="F9" s="615">
        <v>277.59410600000001</v>
      </c>
      <c r="H9" s="299" t="s">
        <v>304</v>
      </c>
      <c r="I9" s="619">
        <v>14.662896999999999</v>
      </c>
      <c r="J9" s="620">
        <v>83.907685999999998</v>
      </c>
      <c r="K9" s="392" t="s">
        <v>304</v>
      </c>
      <c r="L9" s="614">
        <v>19.815930000000002</v>
      </c>
      <c r="M9" s="615">
        <v>106.776642</v>
      </c>
    </row>
    <row r="10" spans="1:16" x14ac:dyDescent="0.2">
      <c r="A10" s="299" t="s">
        <v>400</v>
      </c>
      <c r="B10" s="619">
        <v>42.453270000000003</v>
      </c>
      <c r="C10" s="625">
        <v>258.40793500000001</v>
      </c>
      <c r="D10" s="299" t="s">
        <v>313</v>
      </c>
      <c r="E10" s="614">
        <v>39.305846000000003</v>
      </c>
      <c r="F10" s="615">
        <v>217.026454</v>
      </c>
      <c r="H10" s="299" t="s">
        <v>364</v>
      </c>
      <c r="I10" s="619">
        <v>4.7243240000000002</v>
      </c>
      <c r="J10" s="620">
        <v>32.908391000000002</v>
      </c>
      <c r="K10" s="392" t="s">
        <v>315</v>
      </c>
      <c r="L10" s="614">
        <v>8.5512879999999996</v>
      </c>
      <c r="M10" s="615">
        <v>51.917403999999998</v>
      </c>
    </row>
    <row r="11" spans="1:16" x14ac:dyDescent="0.2">
      <c r="A11" s="299" t="s">
        <v>309</v>
      </c>
      <c r="B11" s="619">
        <v>44.501392000000003</v>
      </c>
      <c r="C11" s="625">
        <v>208.442241</v>
      </c>
      <c r="D11" s="299" t="s">
        <v>317</v>
      </c>
      <c r="E11" s="614">
        <v>31.709060999999998</v>
      </c>
      <c r="F11" s="615">
        <v>178.362708</v>
      </c>
      <c r="H11" s="299" t="s">
        <v>310</v>
      </c>
      <c r="I11" s="619">
        <v>3.6310479999999998</v>
      </c>
      <c r="J11" s="620">
        <v>13.977423</v>
      </c>
      <c r="K11" s="392" t="s">
        <v>314</v>
      </c>
      <c r="L11" s="614">
        <v>7.6265090000000004</v>
      </c>
      <c r="M11" s="615">
        <v>46.075465000000001</v>
      </c>
    </row>
    <row r="12" spans="1:16" x14ac:dyDescent="0.2">
      <c r="A12" s="299" t="s">
        <v>313</v>
      </c>
      <c r="B12" s="619">
        <v>32.194130999999999</v>
      </c>
      <c r="C12" s="625">
        <v>184.34523200000001</v>
      </c>
      <c r="D12" s="299" t="s">
        <v>308</v>
      </c>
      <c r="E12" s="614">
        <v>24.449051999999998</v>
      </c>
      <c r="F12" s="615">
        <v>138.21263400000001</v>
      </c>
      <c r="H12" s="299" t="s">
        <v>315</v>
      </c>
      <c r="I12" s="619">
        <v>1.5344899999999999</v>
      </c>
      <c r="J12" s="620">
        <v>8.896388</v>
      </c>
      <c r="K12" s="392" t="s">
        <v>364</v>
      </c>
      <c r="L12" s="614">
        <v>1.916418</v>
      </c>
      <c r="M12" s="615">
        <v>10.911223</v>
      </c>
    </row>
    <row r="13" spans="1:16" x14ac:dyDescent="0.2">
      <c r="A13" s="299" t="s">
        <v>415</v>
      </c>
      <c r="B13" s="619">
        <v>25.136147000000001</v>
      </c>
      <c r="C13" s="625">
        <v>151.00478799999999</v>
      </c>
      <c r="D13" s="299" t="s">
        <v>312</v>
      </c>
      <c r="E13" s="614">
        <v>16.987024000000002</v>
      </c>
      <c r="F13" s="615">
        <v>95.144920999999997</v>
      </c>
      <c r="H13" s="299" t="s">
        <v>314</v>
      </c>
      <c r="I13" s="619">
        <v>1.4756180000000001</v>
      </c>
      <c r="J13" s="620">
        <v>8.8606839999999991</v>
      </c>
      <c r="K13" s="392" t="s">
        <v>318</v>
      </c>
      <c r="L13" s="614">
        <v>1.9149369999999999</v>
      </c>
      <c r="M13" s="615">
        <v>9.7961620000000007</v>
      </c>
    </row>
    <row r="14" spans="1:16" x14ac:dyDescent="0.2">
      <c r="A14" s="299" t="s">
        <v>317</v>
      </c>
      <c r="B14" s="619">
        <v>17.128111000000001</v>
      </c>
      <c r="C14" s="625">
        <v>104.939627</v>
      </c>
      <c r="D14" s="299" t="s">
        <v>415</v>
      </c>
      <c r="E14" s="614">
        <v>14.432387</v>
      </c>
      <c r="F14" s="615">
        <v>82.708359999999999</v>
      </c>
      <c r="H14" s="299" t="s">
        <v>311</v>
      </c>
      <c r="I14" s="619">
        <v>1.2482329999999999</v>
      </c>
      <c r="J14" s="620">
        <v>7.8971900000000002</v>
      </c>
      <c r="K14" s="392" t="s">
        <v>311</v>
      </c>
      <c r="L14" s="614">
        <v>1.6922509999999999</v>
      </c>
      <c r="M14" s="615">
        <v>9.7572919999999996</v>
      </c>
    </row>
    <row r="15" spans="1:16" x14ac:dyDescent="0.2">
      <c r="A15" s="299" t="s">
        <v>312</v>
      </c>
      <c r="B15" s="619">
        <v>15.040511</v>
      </c>
      <c r="C15" s="625">
        <v>94.342408000000006</v>
      </c>
      <c r="D15" s="299" t="s">
        <v>407</v>
      </c>
      <c r="E15" s="614">
        <v>9.908728</v>
      </c>
      <c r="F15" s="615">
        <v>56.638753000000001</v>
      </c>
      <c r="H15" s="299" t="s">
        <v>319</v>
      </c>
      <c r="I15" s="619">
        <v>1.186483</v>
      </c>
      <c r="J15" s="620">
        <v>5.6924799999999998</v>
      </c>
      <c r="K15" s="392" t="s">
        <v>321</v>
      </c>
      <c r="L15" s="614">
        <v>1.4927049999999999</v>
      </c>
      <c r="M15" s="615">
        <v>8.5629779999999993</v>
      </c>
    </row>
    <row r="16" spans="1:16" ht="13.5" thickBot="1" x14ac:dyDescent="0.25">
      <c r="A16" s="301" t="s">
        <v>416</v>
      </c>
      <c r="B16" s="621">
        <v>15.192779</v>
      </c>
      <c r="C16" s="626">
        <v>93.498373999999998</v>
      </c>
      <c r="D16" s="301" t="s">
        <v>316</v>
      </c>
      <c r="E16" s="616">
        <v>9.5904849999999993</v>
      </c>
      <c r="F16" s="617">
        <v>52.460037</v>
      </c>
      <c r="H16" s="301" t="s">
        <v>401</v>
      </c>
      <c r="I16" s="621">
        <v>0.41399200000000003</v>
      </c>
      <c r="J16" s="622">
        <v>2.8751600000000002</v>
      </c>
      <c r="K16" s="393" t="s">
        <v>380</v>
      </c>
      <c r="L16" s="616">
        <v>1.3008580000000001</v>
      </c>
      <c r="M16" s="617">
        <v>7.4</v>
      </c>
    </row>
    <row r="17" spans="1:13" x14ac:dyDescent="0.2">
      <c r="A17" s="478" t="s">
        <v>320</v>
      </c>
      <c r="B17" s="302"/>
      <c r="C17" s="302"/>
      <c r="D17" s="303"/>
      <c r="E17" s="304"/>
      <c r="F17" s="304"/>
      <c r="H17" s="478" t="s">
        <v>320</v>
      </c>
      <c r="I17" s="302"/>
      <c r="J17" s="302"/>
      <c r="K17" s="303"/>
      <c r="L17" s="304"/>
      <c r="M17" s="304"/>
    </row>
    <row r="18" spans="1:13" ht="12" customHeight="1" x14ac:dyDescent="0.2">
      <c r="A18" s="303"/>
      <c r="B18" s="302"/>
      <c r="C18" s="302"/>
      <c r="D18" s="303"/>
      <c r="E18" s="304"/>
      <c r="F18" s="304"/>
      <c r="H18" s="303"/>
      <c r="I18" s="302"/>
      <c r="J18" s="302"/>
      <c r="K18" s="303"/>
      <c r="L18" s="304"/>
      <c r="M18" s="304"/>
    </row>
    <row r="20" spans="1:13" ht="18.75" x14ac:dyDescent="0.3">
      <c r="A20" s="284" t="s">
        <v>404</v>
      </c>
      <c r="B20" s="285"/>
      <c r="C20" s="285"/>
      <c r="D20" s="285"/>
      <c r="E20" s="285"/>
      <c r="H20" s="284" t="s">
        <v>405</v>
      </c>
      <c r="I20" s="285"/>
      <c r="J20" s="285"/>
      <c r="K20" s="285"/>
      <c r="L20" s="285"/>
    </row>
    <row r="21" spans="1:13" ht="16.5" thickBot="1" x14ac:dyDescent="0.3">
      <c r="A21" s="477" t="s">
        <v>381</v>
      </c>
      <c r="B21" s="285"/>
      <c r="C21" s="285"/>
      <c r="D21" s="285"/>
      <c r="E21" s="285"/>
      <c r="H21" s="477" t="s">
        <v>381</v>
      </c>
      <c r="I21" s="285"/>
      <c r="J21" s="285"/>
      <c r="K21" s="285"/>
      <c r="L21" s="285"/>
    </row>
    <row r="22" spans="1:13" ht="21" thickBot="1" x14ac:dyDescent="0.35">
      <c r="A22" s="287" t="s">
        <v>301</v>
      </c>
      <c r="B22" s="288"/>
      <c r="C22" s="288"/>
      <c r="D22" s="288"/>
      <c r="E22" s="288"/>
      <c r="F22" s="289"/>
      <c r="H22" s="287" t="s">
        <v>302</v>
      </c>
      <c r="I22" s="288"/>
      <c r="J22" s="288"/>
      <c r="K22" s="288"/>
      <c r="L22" s="288"/>
      <c r="M22" s="289"/>
    </row>
    <row r="23" spans="1:13" ht="19.5" thickBot="1" x14ac:dyDescent="0.35">
      <c r="A23" s="394" t="s">
        <v>412</v>
      </c>
      <c r="B23" s="395"/>
      <c r="C23" s="396"/>
      <c r="D23" s="397" t="s">
        <v>413</v>
      </c>
      <c r="E23" s="395"/>
      <c r="F23" s="398"/>
      <c r="G23" s="399"/>
      <c r="H23" s="394" t="s">
        <v>412</v>
      </c>
      <c r="I23" s="395"/>
      <c r="J23" s="396"/>
      <c r="K23" s="397" t="s">
        <v>413</v>
      </c>
      <c r="L23" s="395"/>
      <c r="M23" s="398"/>
    </row>
    <row r="24" spans="1:13" ht="43.5" thickBot="1" x14ac:dyDescent="0.25">
      <c r="A24" s="290" t="s">
        <v>303</v>
      </c>
      <c r="B24" s="291" t="s">
        <v>402</v>
      </c>
      <c r="C24" s="292" t="s">
        <v>403</v>
      </c>
      <c r="D24" s="293" t="s">
        <v>303</v>
      </c>
      <c r="E24" s="291" t="s">
        <v>402</v>
      </c>
      <c r="F24" s="294" t="s">
        <v>403</v>
      </c>
      <c r="H24" s="290" t="s">
        <v>303</v>
      </c>
      <c r="I24" s="291" t="s">
        <v>402</v>
      </c>
      <c r="J24" s="294" t="s">
        <v>403</v>
      </c>
      <c r="K24" s="391" t="s">
        <v>303</v>
      </c>
      <c r="L24" s="291" t="s">
        <v>402</v>
      </c>
      <c r="M24" s="294" t="s">
        <v>403</v>
      </c>
    </row>
    <row r="25" spans="1:13" ht="15" thickBot="1" x14ac:dyDescent="0.25">
      <c r="A25" s="298" t="s">
        <v>179</v>
      </c>
      <c r="B25" s="627">
        <v>14.563824</v>
      </c>
      <c r="C25" s="628">
        <v>92.448423000000005</v>
      </c>
      <c r="D25" s="297" t="s">
        <v>179</v>
      </c>
      <c r="E25" s="633">
        <v>10.900895</v>
      </c>
      <c r="F25" s="628">
        <v>63.801814</v>
      </c>
      <c r="H25" s="298" t="s">
        <v>179</v>
      </c>
      <c r="I25" s="627">
        <v>21.059214000000001</v>
      </c>
      <c r="J25" s="628">
        <v>131.37039899999999</v>
      </c>
      <c r="K25" s="297" t="s">
        <v>179</v>
      </c>
      <c r="L25" s="633">
        <v>33.811745000000002</v>
      </c>
      <c r="M25" s="628">
        <v>206.54325</v>
      </c>
    </row>
    <row r="26" spans="1:13" x14ac:dyDescent="0.2">
      <c r="A26" s="299" t="s">
        <v>304</v>
      </c>
      <c r="B26" s="629">
        <v>10.226889999999999</v>
      </c>
      <c r="C26" s="630">
        <v>68.344879000000006</v>
      </c>
      <c r="D26" s="392" t="s">
        <v>304</v>
      </c>
      <c r="E26" s="634">
        <v>10.028655000000001</v>
      </c>
      <c r="F26" s="635">
        <v>60.544522000000001</v>
      </c>
      <c r="H26" s="299" t="s">
        <v>307</v>
      </c>
      <c r="I26" s="629">
        <v>9.9466959999999993</v>
      </c>
      <c r="J26" s="630">
        <v>62.839312</v>
      </c>
      <c r="K26" s="392" t="s">
        <v>307</v>
      </c>
      <c r="L26" s="634">
        <v>12.794167</v>
      </c>
      <c r="M26" s="635">
        <v>76.510625000000005</v>
      </c>
    </row>
    <row r="27" spans="1:13" x14ac:dyDescent="0.2">
      <c r="A27" s="299" t="s">
        <v>305</v>
      </c>
      <c r="B27" s="629">
        <v>3.876039</v>
      </c>
      <c r="C27" s="630">
        <v>22.999421000000002</v>
      </c>
      <c r="D27" s="392" t="s">
        <v>307</v>
      </c>
      <c r="E27" s="634">
        <v>0.16128799999999999</v>
      </c>
      <c r="F27" s="635">
        <v>1.2236610000000001</v>
      </c>
      <c r="H27" s="299" t="s">
        <v>311</v>
      </c>
      <c r="I27" s="629">
        <v>3.4507289999999999</v>
      </c>
      <c r="J27" s="630">
        <v>20.948069</v>
      </c>
      <c r="K27" s="392" t="s">
        <v>306</v>
      </c>
      <c r="L27" s="634">
        <v>5.447425</v>
      </c>
      <c r="M27" s="635">
        <v>40.790702000000003</v>
      </c>
    </row>
    <row r="28" spans="1:13" x14ac:dyDescent="0.2">
      <c r="A28" s="299" t="s">
        <v>307</v>
      </c>
      <c r="B28" s="629">
        <v>5.4783999999999999E-2</v>
      </c>
      <c r="C28" s="630">
        <v>0.29017300000000001</v>
      </c>
      <c r="D28" s="392" t="s">
        <v>321</v>
      </c>
      <c r="E28" s="634">
        <v>9.5526E-2</v>
      </c>
      <c r="F28" s="635">
        <v>0.60592900000000005</v>
      </c>
      <c r="H28" s="299" t="s">
        <v>306</v>
      </c>
      <c r="I28" s="629">
        <v>2.635688</v>
      </c>
      <c r="J28" s="630">
        <v>20.423553999999999</v>
      </c>
      <c r="K28" s="392" t="s">
        <v>304</v>
      </c>
      <c r="L28" s="634">
        <v>5.4108710000000002</v>
      </c>
      <c r="M28" s="635">
        <v>28.927382999999999</v>
      </c>
    </row>
    <row r="29" spans="1:13" x14ac:dyDescent="0.2">
      <c r="A29" s="299" t="s">
        <v>311</v>
      </c>
      <c r="B29" s="629">
        <v>6.6367999999999996E-2</v>
      </c>
      <c r="C29" s="630">
        <v>0.23672000000000001</v>
      </c>
      <c r="D29" s="392" t="s">
        <v>314</v>
      </c>
      <c r="E29" s="634">
        <v>0.36783300000000002</v>
      </c>
      <c r="F29" s="635">
        <v>0.43410799999999999</v>
      </c>
      <c r="H29" s="299" t="s">
        <v>304</v>
      </c>
      <c r="I29" s="629">
        <v>1.8893249999999999</v>
      </c>
      <c r="J29" s="630">
        <v>9.2138139999999993</v>
      </c>
      <c r="K29" s="392" t="s">
        <v>311</v>
      </c>
      <c r="L29" s="634">
        <v>4.7436189999999998</v>
      </c>
      <c r="M29" s="635">
        <v>24.788591</v>
      </c>
    </row>
    <row r="30" spans="1:13" x14ac:dyDescent="0.2">
      <c r="A30" s="299" t="s">
        <v>314</v>
      </c>
      <c r="B30" s="629">
        <v>0.20556199999999999</v>
      </c>
      <c r="C30" s="630">
        <v>0.20347799999999999</v>
      </c>
      <c r="D30" s="392" t="s">
        <v>315</v>
      </c>
      <c r="E30" s="634">
        <v>5.4831999999999999E-2</v>
      </c>
      <c r="F30" s="635">
        <v>0.38616800000000001</v>
      </c>
      <c r="H30" s="299" t="s">
        <v>319</v>
      </c>
      <c r="I30" s="629">
        <v>0.84672700000000001</v>
      </c>
      <c r="J30" s="630">
        <v>5.9582600000000001</v>
      </c>
      <c r="K30" s="392" t="s">
        <v>315</v>
      </c>
      <c r="L30" s="634">
        <v>1.8840140000000001</v>
      </c>
      <c r="M30" s="635">
        <v>14.277703000000001</v>
      </c>
    </row>
    <row r="31" spans="1:13" ht="13.5" thickBot="1" x14ac:dyDescent="0.25">
      <c r="A31" s="301" t="s">
        <v>321</v>
      </c>
      <c r="B31" s="631">
        <v>2.6897000000000001E-2</v>
      </c>
      <c r="C31" s="632">
        <v>7.8194E-2</v>
      </c>
      <c r="D31" s="393" t="s">
        <v>311</v>
      </c>
      <c r="E31" s="636">
        <v>3.5714000000000003E-2</v>
      </c>
      <c r="F31" s="637">
        <v>0.23636399999999999</v>
      </c>
      <c r="H31" s="301" t="s">
        <v>364</v>
      </c>
      <c r="I31" s="631">
        <v>1.0324180000000001</v>
      </c>
      <c r="J31" s="632">
        <v>5.0291110000000003</v>
      </c>
      <c r="K31" s="393" t="s">
        <v>314</v>
      </c>
      <c r="L31" s="636">
        <v>1.930461</v>
      </c>
      <c r="M31" s="637">
        <v>12.259829</v>
      </c>
    </row>
    <row r="32" spans="1:13" x14ac:dyDescent="0.2">
      <c r="A32" s="478" t="s">
        <v>320</v>
      </c>
      <c r="B32" s="302"/>
      <c r="C32" s="302"/>
      <c r="D32" s="303"/>
      <c r="E32" s="304"/>
      <c r="F32" s="304"/>
      <c r="H32" s="478" t="s">
        <v>320</v>
      </c>
      <c r="I32" s="302"/>
      <c r="J32" s="302"/>
      <c r="K32" s="303"/>
      <c r="L32" s="304"/>
      <c r="M32" s="304"/>
    </row>
    <row r="33" spans="1:13" x14ac:dyDescent="0.2">
      <c r="A33" s="303"/>
      <c r="B33" s="302"/>
      <c r="C33" s="302"/>
      <c r="D33" s="303"/>
      <c r="E33" s="304"/>
      <c r="F33" s="304"/>
      <c r="H33" s="303"/>
      <c r="I33" s="302"/>
      <c r="J33" s="302"/>
      <c r="K33" s="303"/>
      <c r="L33" s="304"/>
      <c r="M33" s="304"/>
    </row>
    <row r="36" spans="1:13" ht="18.75" x14ac:dyDescent="0.3">
      <c r="A36" s="284" t="s">
        <v>368</v>
      </c>
      <c r="B36" s="285"/>
      <c r="C36" s="285"/>
      <c r="D36" s="285"/>
      <c r="E36" s="285"/>
      <c r="H36" s="284" t="s">
        <v>369</v>
      </c>
      <c r="I36" s="285"/>
      <c r="J36" s="285"/>
      <c r="K36" s="285"/>
      <c r="L36" s="285"/>
    </row>
    <row r="37" spans="1:13" ht="16.5" thickBot="1" x14ac:dyDescent="0.3">
      <c r="A37" s="477" t="s">
        <v>381</v>
      </c>
      <c r="B37" s="285"/>
      <c r="C37" s="285"/>
      <c r="D37" s="285"/>
      <c r="E37" s="285"/>
      <c r="H37" s="477" t="s">
        <v>381</v>
      </c>
      <c r="I37" s="285"/>
      <c r="J37" s="285"/>
      <c r="K37" s="285"/>
      <c r="L37" s="285"/>
    </row>
    <row r="38" spans="1:13" ht="21" thickBot="1" x14ac:dyDescent="0.35">
      <c r="A38" s="287" t="s">
        <v>301</v>
      </c>
      <c r="B38" s="288"/>
      <c r="C38" s="288"/>
      <c r="D38" s="288"/>
      <c r="E38" s="288"/>
      <c r="F38" s="289"/>
      <c r="H38" s="287" t="s">
        <v>302</v>
      </c>
      <c r="I38" s="288"/>
      <c r="J38" s="288"/>
      <c r="K38" s="288"/>
      <c r="L38" s="288"/>
      <c r="M38" s="289"/>
    </row>
    <row r="39" spans="1:13" ht="19.5" thickBot="1" x14ac:dyDescent="0.35">
      <c r="A39" s="394" t="s">
        <v>412</v>
      </c>
      <c r="B39" s="395"/>
      <c r="C39" s="396"/>
      <c r="D39" s="397" t="s">
        <v>413</v>
      </c>
      <c r="E39" s="395"/>
      <c r="F39" s="398"/>
      <c r="G39" s="399"/>
      <c r="H39" s="394" t="s">
        <v>412</v>
      </c>
      <c r="I39" s="395"/>
      <c r="J39" s="396"/>
      <c r="K39" s="397" t="s">
        <v>413</v>
      </c>
      <c r="L39" s="395"/>
      <c r="M39" s="398"/>
    </row>
    <row r="40" spans="1:13" ht="43.5" thickBot="1" x14ac:dyDescent="0.25">
      <c r="A40" s="290" t="s">
        <v>303</v>
      </c>
      <c r="B40" s="291" t="s">
        <v>402</v>
      </c>
      <c r="C40" s="292" t="s">
        <v>403</v>
      </c>
      <c r="D40" s="293" t="s">
        <v>303</v>
      </c>
      <c r="E40" s="291" t="s">
        <v>402</v>
      </c>
      <c r="F40" s="294" t="s">
        <v>403</v>
      </c>
      <c r="H40" s="290" t="s">
        <v>303</v>
      </c>
      <c r="I40" s="291" t="s">
        <v>402</v>
      </c>
      <c r="J40" s="294" t="s">
        <v>403</v>
      </c>
      <c r="K40" s="391" t="s">
        <v>303</v>
      </c>
      <c r="L40" s="291" t="s">
        <v>402</v>
      </c>
      <c r="M40" s="294" t="s">
        <v>403</v>
      </c>
    </row>
    <row r="41" spans="1:13" ht="15" thickBot="1" x14ac:dyDescent="0.25">
      <c r="A41" s="298" t="s">
        <v>179</v>
      </c>
      <c r="B41" s="618">
        <v>93.259968999999998</v>
      </c>
      <c r="C41" s="613">
        <v>517.30693299999996</v>
      </c>
      <c r="D41" s="297" t="s">
        <v>179</v>
      </c>
      <c r="E41" s="612">
        <v>146.27464000000001</v>
      </c>
      <c r="F41" s="613">
        <v>829.13070900000002</v>
      </c>
      <c r="H41" s="298" t="s">
        <v>179</v>
      </c>
      <c r="I41" s="618">
        <v>110.18231400000001</v>
      </c>
      <c r="J41" s="613">
        <v>301.83314200000001</v>
      </c>
      <c r="K41" s="297" t="s">
        <v>179</v>
      </c>
      <c r="L41" s="612">
        <v>111.695521</v>
      </c>
      <c r="M41" s="613">
        <v>355.88597499999997</v>
      </c>
    </row>
    <row r="42" spans="1:13" x14ac:dyDescent="0.2">
      <c r="A42" s="299" t="s">
        <v>304</v>
      </c>
      <c r="B42" s="619">
        <v>68.514421999999996</v>
      </c>
      <c r="C42" s="620">
        <v>406.81291199999998</v>
      </c>
      <c r="D42" s="392" t="s">
        <v>304</v>
      </c>
      <c r="E42" s="614">
        <v>78.144824</v>
      </c>
      <c r="F42" s="615">
        <v>456.350551</v>
      </c>
      <c r="H42" s="299" t="s">
        <v>319</v>
      </c>
      <c r="I42" s="619">
        <v>20.238213999999999</v>
      </c>
      <c r="J42" s="620">
        <v>151.15966299999999</v>
      </c>
      <c r="K42" s="392" t="s">
        <v>319</v>
      </c>
      <c r="L42" s="614">
        <v>20.960923999999999</v>
      </c>
      <c r="M42" s="615">
        <v>156.683639</v>
      </c>
    </row>
    <row r="43" spans="1:13" x14ac:dyDescent="0.2">
      <c r="A43" s="299" t="s">
        <v>311</v>
      </c>
      <c r="B43" s="619">
        <v>3.6277650000000001</v>
      </c>
      <c r="C43" s="620">
        <v>21.116002999999999</v>
      </c>
      <c r="D43" s="392" t="s">
        <v>321</v>
      </c>
      <c r="E43" s="614">
        <v>20.232923</v>
      </c>
      <c r="F43" s="615">
        <v>123.80700899999999</v>
      </c>
      <c r="H43" s="299" t="s">
        <v>325</v>
      </c>
      <c r="I43" s="619">
        <v>15.096757</v>
      </c>
      <c r="J43" s="620">
        <v>66.235510000000005</v>
      </c>
      <c r="K43" s="392" t="s">
        <v>315</v>
      </c>
      <c r="L43" s="614">
        <v>22.129985999999999</v>
      </c>
      <c r="M43" s="615">
        <v>74.522019</v>
      </c>
    </row>
    <row r="44" spans="1:13" x14ac:dyDescent="0.2">
      <c r="A44" s="299" t="s">
        <v>321</v>
      </c>
      <c r="B44" s="619">
        <v>2.9368569999999998</v>
      </c>
      <c r="C44" s="620">
        <v>17.836600000000001</v>
      </c>
      <c r="D44" s="392" t="s">
        <v>329</v>
      </c>
      <c r="E44" s="614">
        <v>16.460436000000001</v>
      </c>
      <c r="F44" s="615">
        <v>103.37902</v>
      </c>
      <c r="H44" s="299" t="s">
        <v>306</v>
      </c>
      <c r="I44" s="619">
        <v>8.9626889999999992</v>
      </c>
      <c r="J44" s="620">
        <v>26.85088</v>
      </c>
      <c r="K44" s="392" t="s">
        <v>306</v>
      </c>
      <c r="L44" s="614">
        <v>14.17196</v>
      </c>
      <c r="M44" s="615">
        <v>54.989189000000003</v>
      </c>
    </row>
    <row r="45" spans="1:13" x14ac:dyDescent="0.2">
      <c r="A45" s="299" t="s">
        <v>307</v>
      </c>
      <c r="B45" s="619">
        <v>3.204501</v>
      </c>
      <c r="C45" s="620">
        <v>15.963687999999999</v>
      </c>
      <c r="D45" s="392" t="s">
        <v>311</v>
      </c>
      <c r="E45" s="614">
        <v>4.5603439999999997</v>
      </c>
      <c r="F45" s="615">
        <v>28.129339000000002</v>
      </c>
      <c r="H45" s="299" t="s">
        <v>307</v>
      </c>
      <c r="I45" s="619">
        <v>3.1400399999999999</v>
      </c>
      <c r="J45" s="620">
        <v>21.705864999999999</v>
      </c>
      <c r="K45" s="392" t="s">
        <v>325</v>
      </c>
      <c r="L45" s="614">
        <v>8.0608059999999995</v>
      </c>
      <c r="M45" s="615">
        <v>31.619128</v>
      </c>
    </row>
    <row r="46" spans="1:13" x14ac:dyDescent="0.2">
      <c r="A46" s="299" t="s">
        <v>327</v>
      </c>
      <c r="B46" s="619">
        <v>2.1385350000000001</v>
      </c>
      <c r="C46" s="620">
        <v>14.247458</v>
      </c>
      <c r="D46" s="392" t="s">
        <v>328</v>
      </c>
      <c r="E46" s="614">
        <v>3.7702879999999999</v>
      </c>
      <c r="F46" s="615">
        <v>22.943218000000002</v>
      </c>
      <c r="H46" s="299" t="s">
        <v>323</v>
      </c>
      <c r="I46" s="619">
        <v>31.551796</v>
      </c>
      <c r="J46" s="620">
        <v>12.078751</v>
      </c>
      <c r="K46" s="392" t="s">
        <v>323</v>
      </c>
      <c r="L46" s="614">
        <v>28.500921000000002</v>
      </c>
      <c r="M46" s="615">
        <v>11.71993</v>
      </c>
    </row>
    <row r="47" spans="1:13" x14ac:dyDescent="0.2">
      <c r="A47" s="299" t="s">
        <v>328</v>
      </c>
      <c r="B47" s="619">
        <v>1.6733290000000001</v>
      </c>
      <c r="C47" s="620">
        <v>11.004693</v>
      </c>
      <c r="D47" s="392" t="s">
        <v>327</v>
      </c>
      <c r="E47" s="614">
        <v>2.9059659999999998</v>
      </c>
      <c r="F47" s="615">
        <v>19.539971000000001</v>
      </c>
      <c r="H47" s="299" t="s">
        <v>315</v>
      </c>
      <c r="I47" s="619">
        <v>14.521395999999999</v>
      </c>
      <c r="J47" s="620">
        <v>9.4511509999999994</v>
      </c>
      <c r="K47" s="392" t="s">
        <v>307</v>
      </c>
      <c r="L47" s="614">
        <v>3.5640990000000001</v>
      </c>
      <c r="M47" s="615">
        <v>11.182219</v>
      </c>
    </row>
    <row r="48" spans="1:13" x14ac:dyDescent="0.2">
      <c r="A48" s="299" t="s">
        <v>329</v>
      </c>
      <c r="B48" s="619">
        <v>1.3117509999999999</v>
      </c>
      <c r="C48" s="620">
        <v>8.1883549999999996</v>
      </c>
      <c r="D48" s="392" t="s">
        <v>331</v>
      </c>
      <c r="E48" s="614">
        <v>3.286648</v>
      </c>
      <c r="F48" s="615">
        <v>18.182568</v>
      </c>
      <c r="H48" s="299" t="s">
        <v>314</v>
      </c>
      <c r="I48" s="619">
        <v>1.0710440000000001</v>
      </c>
      <c r="J48" s="620">
        <v>5.6576839999999997</v>
      </c>
      <c r="K48" s="392" t="s">
        <v>408</v>
      </c>
      <c r="L48" s="614">
        <v>0.43037399999999998</v>
      </c>
      <c r="M48" s="615">
        <v>3.7142499999999998</v>
      </c>
    </row>
    <row r="49" spans="1:13" x14ac:dyDescent="0.2">
      <c r="A49" s="299" t="s">
        <v>367</v>
      </c>
      <c r="B49" s="619">
        <v>1.287515</v>
      </c>
      <c r="C49" s="620">
        <v>7.9718790000000004</v>
      </c>
      <c r="D49" s="392" t="s">
        <v>307</v>
      </c>
      <c r="E49" s="614">
        <v>1.7714110000000001</v>
      </c>
      <c r="F49" s="615">
        <v>10.299355</v>
      </c>
      <c r="H49" s="299" t="s">
        <v>304</v>
      </c>
      <c r="I49" s="619">
        <v>2.6837089999999999</v>
      </c>
      <c r="J49" s="620">
        <v>2.6480389999999998</v>
      </c>
      <c r="K49" s="392" t="s">
        <v>314</v>
      </c>
      <c r="L49" s="614">
        <v>0.554037</v>
      </c>
      <c r="M49" s="615">
        <v>3.527981</v>
      </c>
    </row>
    <row r="50" spans="1:13" x14ac:dyDescent="0.2">
      <c r="A50" s="299" t="s">
        <v>314</v>
      </c>
      <c r="B50" s="619">
        <v>0.822461</v>
      </c>
      <c r="C50" s="620">
        <v>4.3950589999999998</v>
      </c>
      <c r="D50" s="392" t="s">
        <v>314</v>
      </c>
      <c r="E50" s="614">
        <v>2.0107240000000002</v>
      </c>
      <c r="F50" s="615">
        <v>9.3941870000000005</v>
      </c>
      <c r="H50" s="299" t="s">
        <v>318</v>
      </c>
      <c r="I50" s="619">
        <v>6.0364959999999996</v>
      </c>
      <c r="J50" s="620">
        <v>2.5273949999999998</v>
      </c>
      <c r="K50" s="392" t="s">
        <v>304</v>
      </c>
      <c r="L50" s="614">
        <v>3.4799099999999998</v>
      </c>
      <c r="M50" s="615">
        <v>2.693171</v>
      </c>
    </row>
    <row r="51" spans="1:13" ht="13.5" thickBot="1" x14ac:dyDescent="0.25">
      <c r="A51" s="301" t="s">
        <v>323</v>
      </c>
      <c r="B51" s="621">
        <v>2.0221230000000001</v>
      </c>
      <c r="C51" s="622">
        <v>3.2187510000000001</v>
      </c>
      <c r="D51" s="393" t="s">
        <v>367</v>
      </c>
      <c r="E51" s="616">
        <v>1.2465889999999999</v>
      </c>
      <c r="F51" s="617">
        <v>7.6716100000000003</v>
      </c>
      <c r="H51" s="301" t="s">
        <v>326</v>
      </c>
      <c r="I51" s="621">
        <v>3.7088290000000002</v>
      </c>
      <c r="J51" s="622">
        <v>1.3814489999999999</v>
      </c>
      <c r="K51" s="393" t="s">
        <v>318</v>
      </c>
      <c r="L51" s="616">
        <v>5.2325460000000001</v>
      </c>
      <c r="M51" s="617">
        <v>2.462869</v>
      </c>
    </row>
    <row r="52" spans="1:13" x14ac:dyDescent="0.2">
      <c r="A52" s="478" t="s">
        <v>320</v>
      </c>
      <c r="B52" s="302"/>
      <c r="C52" s="302"/>
      <c r="D52" s="303"/>
      <c r="E52" s="304"/>
      <c r="F52" s="304"/>
      <c r="H52" s="478" t="s">
        <v>320</v>
      </c>
      <c r="I52" s="302"/>
      <c r="J52" s="302"/>
      <c r="K52" s="303"/>
      <c r="L52" s="304"/>
      <c r="M52" s="304"/>
    </row>
    <row r="53" spans="1:13" x14ac:dyDescent="0.2">
      <c r="A53" s="303"/>
      <c r="B53" s="302"/>
      <c r="C53" s="302"/>
      <c r="D53" s="303"/>
      <c r="E53" s="304"/>
      <c r="F53" s="304"/>
      <c r="H53" s="303"/>
      <c r="I53" s="302"/>
      <c r="J53" s="302"/>
      <c r="K53" s="303"/>
      <c r="L53" s="304"/>
      <c r="M53" s="304"/>
    </row>
    <row r="55" spans="1:13" ht="18.75" x14ac:dyDescent="0.3">
      <c r="A55" s="284" t="s">
        <v>370</v>
      </c>
      <c r="B55" s="285"/>
      <c r="C55" s="285"/>
      <c r="D55" s="285"/>
      <c r="E55" s="285"/>
      <c r="H55" s="284" t="s">
        <v>371</v>
      </c>
      <c r="I55" s="285"/>
      <c r="J55" s="285"/>
      <c r="K55" s="285"/>
      <c r="L55" s="285"/>
    </row>
    <row r="56" spans="1:13" ht="16.5" thickBot="1" x14ac:dyDescent="0.3">
      <c r="A56" s="477" t="s">
        <v>381</v>
      </c>
      <c r="B56" s="285"/>
      <c r="C56" s="285"/>
      <c r="D56" s="285"/>
      <c r="E56" s="285"/>
      <c r="H56" s="477" t="s">
        <v>381</v>
      </c>
      <c r="I56" s="285"/>
      <c r="J56" s="285"/>
      <c r="K56" s="285"/>
      <c r="L56" s="285"/>
    </row>
    <row r="57" spans="1:13" ht="21" thickBot="1" x14ac:dyDescent="0.35">
      <c r="A57" s="287" t="s">
        <v>301</v>
      </c>
      <c r="B57" s="288"/>
      <c r="C57" s="288"/>
      <c r="D57" s="288"/>
      <c r="E57" s="288"/>
      <c r="F57" s="289"/>
      <c r="H57" s="287" t="s">
        <v>302</v>
      </c>
      <c r="I57" s="288"/>
      <c r="J57" s="288"/>
      <c r="K57" s="288"/>
      <c r="L57" s="288"/>
      <c r="M57" s="289"/>
    </row>
    <row r="58" spans="1:13" ht="19.5" thickBot="1" x14ac:dyDescent="0.35">
      <c r="A58" s="394" t="s">
        <v>412</v>
      </c>
      <c r="B58" s="395"/>
      <c r="C58" s="396"/>
      <c r="D58" s="397" t="s">
        <v>413</v>
      </c>
      <c r="E58" s="395"/>
      <c r="F58" s="398"/>
      <c r="G58" s="399"/>
      <c r="H58" s="394" t="s">
        <v>412</v>
      </c>
      <c r="I58" s="395"/>
      <c r="J58" s="396"/>
      <c r="K58" s="397" t="s">
        <v>413</v>
      </c>
      <c r="L58" s="395"/>
      <c r="M58" s="398"/>
    </row>
    <row r="59" spans="1:13" ht="43.5" thickBot="1" x14ac:dyDescent="0.25">
      <c r="A59" s="290" t="s">
        <v>303</v>
      </c>
      <c r="B59" s="291" t="s">
        <v>402</v>
      </c>
      <c r="C59" s="292" t="s">
        <v>403</v>
      </c>
      <c r="D59" s="293" t="s">
        <v>303</v>
      </c>
      <c r="E59" s="291" t="s">
        <v>402</v>
      </c>
      <c r="F59" s="294" t="s">
        <v>403</v>
      </c>
      <c r="H59" s="290" t="s">
        <v>303</v>
      </c>
      <c r="I59" s="291" t="s">
        <v>402</v>
      </c>
      <c r="J59" s="294" t="s">
        <v>403</v>
      </c>
      <c r="K59" s="391" t="s">
        <v>303</v>
      </c>
      <c r="L59" s="291" t="s">
        <v>402</v>
      </c>
      <c r="M59" s="294" t="s">
        <v>403</v>
      </c>
    </row>
    <row r="60" spans="1:13" ht="15" thickBot="1" x14ac:dyDescent="0.25">
      <c r="A60" s="298" t="s">
        <v>179</v>
      </c>
      <c r="B60" s="627">
        <v>28.787292999999998</v>
      </c>
      <c r="C60" s="628">
        <v>106.476607</v>
      </c>
      <c r="D60" s="297" t="s">
        <v>179</v>
      </c>
      <c r="E60" s="633">
        <v>29.809674000000001</v>
      </c>
      <c r="F60" s="628">
        <v>105.756733</v>
      </c>
      <c r="H60" s="298" t="s">
        <v>179</v>
      </c>
      <c r="I60" s="627">
        <v>16.098680000000002</v>
      </c>
      <c r="J60" s="628">
        <v>45.345422999999997</v>
      </c>
      <c r="K60" s="297" t="s">
        <v>179</v>
      </c>
      <c r="L60" s="633">
        <v>17.804922000000001</v>
      </c>
      <c r="M60" s="628">
        <v>50.032660999999997</v>
      </c>
    </row>
    <row r="61" spans="1:13" x14ac:dyDescent="0.2">
      <c r="A61" s="299" t="s">
        <v>304</v>
      </c>
      <c r="B61" s="629">
        <v>7.2241619999999998</v>
      </c>
      <c r="C61" s="630">
        <v>29.342984000000001</v>
      </c>
      <c r="D61" s="392" t="s">
        <v>314</v>
      </c>
      <c r="E61" s="634">
        <v>8.7672790000000003</v>
      </c>
      <c r="F61" s="635">
        <v>32.051687999999999</v>
      </c>
      <c r="H61" s="299" t="s">
        <v>304</v>
      </c>
      <c r="I61" s="629">
        <v>8.5214160000000003</v>
      </c>
      <c r="J61" s="630">
        <v>24.299448999999999</v>
      </c>
      <c r="K61" s="392" t="s">
        <v>304</v>
      </c>
      <c r="L61" s="634">
        <v>10.099871</v>
      </c>
      <c r="M61" s="635">
        <v>28.082612000000001</v>
      </c>
    </row>
    <row r="62" spans="1:13" x14ac:dyDescent="0.2">
      <c r="A62" s="299" t="s">
        <v>314</v>
      </c>
      <c r="B62" s="629">
        <v>7.86165</v>
      </c>
      <c r="C62" s="630">
        <v>29.136555000000001</v>
      </c>
      <c r="D62" s="392" t="s">
        <v>304</v>
      </c>
      <c r="E62" s="634">
        <v>7.345593</v>
      </c>
      <c r="F62" s="635">
        <v>29.431359</v>
      </c>
      <c r="H62" s="299" t="s">
        <v>307</v>
      </c>
      <c r="I62" s="629">
        <v>1.0884670000000001</v>
      </c>
      <c r="J62" s="630">
        <v>6.4880199999999997</v>
      </c>
      <c r="K62" s="392" t="s">
        <v>330</v>
      </c>
      <c r="L62" s="634">
        <v>2.30613</v>
      </c>
      <c r="M62" s="635">
        <v>4.9452759999999998</v>
      </c>
    </row>
    <row r="63" spans="1:13" x14ac:dyDescent="0.2">
      <c r="A63" s="299" t="s">
        <v>329</v>
      </c>
      <c r="B63" s="629">
        <v>5.4102589999999999</v>
      </c>
      <c r="C63" s="630">
        <v>19.085129999999999</v>
      </c>
      <c r="D63" s="392" t="s">
        <v>329</v>
      </c>
      <c r="E63" s="634">
        <v>4.8541239999999997</v>
      </c>
      <c r="F63" s="635">
        <v>15.858064000000001</v>
      </c>
      <c r="H63" s="299" t="s">
        <v>330</v>
      </c>
      <c r="I63" s="629">
        <v>2.509563</v>
      </c>
      <c r="J63" s="630">
        <v>4.6287320000000003</v>
      </c>
      <c r="K63" s="392" t="s">
        <v>307</v>
      </c>
      <c r="L63" s="634">
        <v>0.74686200000000003</v>
      </c>
      <c r="M63" s="635">
        <v>3.7469009999999998</v>
      </c>
    </row>
    <row r="64" spans="1:13" x14ac:dyDescent="0.2">
      <c r="A64" s="299" t="s">
        <v>307</v>
      </c>
      <c r="B64" s="629">
        <v>2.4794679999999998</v>
      </c>
      <c r="C64" s="630">
        <v>9.6310269999999996</v>
      </c>
      <c r="D64" s="392" t="s">
        <v>360</v>
      </c>
      <c r="E64" s="634">
        <v>1.940863</v>
      </c>
      <c r="F64" s="635">
        <v>7.7952000000000004</v>
      </c>
      <c r="H64" s="299" t="s">
        <v>329</v>
      </c>
      <c r="I64" s="629">
        <v>0.72542600000000002</v>
      </c>
      <c r="J64" s="630">
        <v>1.728818</v>
      </c>
      <c r="K64" s="392" t="s">
        <v>329</v>
      </c>
      <c r="L64" s="634">
        <v>0.87829500000000005</v>
      </c>
      <c r="M64" s="635">
        <v>2.464483</v>
      </c>
    </row>
    <row r="65" spans="1:13" x14ac:dyDescent="0.2">
      <c r="A65" s="299" t="s">
        <v>324</v>
      </c>
      <c r="B65" s="629">
        <v>2.3542909999999999</v>
      </c>
      <c r="C65" s="630">
        <v>9.2170380000000005</v>
      </c>
      <c r="D65" s="392" t="s">
        <v>321</v>
      </c>
      <c r="E65" s="634">
        <v>2.4711539999999999</v>
      </c>
      <c r="F65" s="635">
        <v>7.6875590000000003</v>
      </c>
      <c r="H65" s="299" t="s">
        <v>324</v>
      </c>
      <c r="I65" s="629">
        <v>0.31866899999999998</v>
      </c>
      <c r="J65" s="630">
        <v>1.551437</v>
      </c>
      <c r="K65" s="392" t="s">
        <v>326</v>
      </c>
      <c r="L65" s="634">
        <v>1.0019130000000001</v>
      </c>
      <c r="M65" s="635">
        <v>2.4571589999999999</v>
      </c>
    </row>
    <row r="66" spans="1:13" x14ac:dyDescent="0.2">
      <c r="A66" s="299" t="s">
        <v>321</v>
      </c>
      <c r="B66" s="629">
        <v>0.87173500000000004</v>
      </c>
      <c r="C66" s="630">
        <v>2.8040280000000002</v>
      </c>
      <c r="D66" s="392" t="s">
        <v>306</v>
      </c>
      <c r="E66" s="634">
        <v>1.399586</v>
      </c>
      <c r="F66" s="635">
        <v>4.0916230000000002</v>
      </c>
      <c r="H66" s="299" t="s">
        <v>323</v>
      </c>
      <c r="I66" s="629">
        <v>0.72783600000000004</v>
      </c>
      <c r="J66" s="630">
        <v>1.069242</v>
      </c>
      <c r="K66" s="392" t="s">
        <v>315</v>
      </c>
      <c r="L66" s="634">
        <v>0.56815300000000002</v>
      </c>
      <c r="M66" s="635">
        <v>1.484748</v>
      </c>
    </row>
    <row r="67" spans="1:13" x14ac:dyDescent="0.2">
      <c r="A67" s="299" t="s">
        <v>327</v>
      </c>
      <c r="B67" s="629">
        <v>0.63737200000000005</v>
      </c>
      <c r="C67" s="630">
        <v>1.878466</v>
      </c>
      <c r="D67" s="392" t="s">
        <v>307</v>
      </c>
      <c r="E67" s="634">
        <v>0.65055099999999999</v>
      </c>
      <c r="F67" s="635">
        <v>2.3412790000000001</v>
      </c>
      <c r="H67" s="299" t="s">
        <v>306</v>
      </c>
      <c r="I67" s="629">
        <v>0.109503</v>
      </c>
      <c r="J67" s="630">
        <v>0.98458199999999996</v>
      </c>
      <c r="K67" s="392" t="s">
        <v>314</v>
      </c>
      <c r="L67" s="634">
        <v>0.169741</v>
      </c>
      <c r="M67" s="635">
        <v>1.2406250000000001</v>
      </c>
    </row>
    <row r="68" spans="1:13" x14ac:dyDescent="0.2">
      <c r="A68" s="299" t="s">
        <v>306</v>
      </c>
      <c r="B68" s="629">
        <v>0.45843600000000001</v>
      </c>
      <c r="C68" s="630">
        <v>1.4847319999999999</v>
      </c>
      <c r="D68" s="392" t="s">
        <v>327</v>
      </c>
      <c r="E68" s="634">
        <v>0.54230500000000004</v>
      </c>
      <c r="F68" s="635">
        <v>1.5983719999999999</v>
      </c>
      <c r="H68" s="299" t="s">
        <v>326</v>
      </c>
      <c r="I68" s="629">
        <v>0.38115199999999999</v>
      </c>
      <c r="J68" s="630">
        <v>0.94010000000000005</v>
      </c>
      <c r="K68" s="392" t="s">
        <v>324</v>
      </c>
      <c r="L68" s="634">
        <v>0.205511</v>
      </c>
      <c r="M68" s="635">
        <v>1.225552</v>
      </c>
    </row>
    <row r="69" spans="1:13" x14ac:dyDescent="0.2">
      <c r="A69" s="299" t="s">
        <v>417</v>
      </c>
      <c r="B69" s="629">
        <v>0.34798499999999999</v>
      </c>
      <c r="C69" s="630">
        <v>0.74416400000000005</v>
      </c>
      <c r="D69" s="392" t="s">
        <v>324</v>
      </c>
      <c r="E69" s="634">
        <v>0.42646099999999998</v>
      </c>
      <c r="F69" s="635">
        <v>1.4827349999999999</v>
      </c>
      <c r="H69" s="299" t="s">
        <v>315</v>
      </c>
      <c r="I69" s="629">
        <v>0.65567399999999998</v>
      </c>
      <c r="J69" s="630">
        <v>0.92268700000000003</v>
      </c>
      <c r="K69" s="392" t="s">
        <v>323</v>
      </c>
      <c r="L69" s="634">
        <v>0.60132799999999997</v>
      </c>
      <c r="M69" s="635">
        <v>1.1080939999999999</v>
      </c>
    </row>
    <row r="70" spans="1:13" ht="13.5" thickBot="1" x14ac:dyDescent="0.25">
      <c r="A70" s="301" t="s">
        <v>311</v>
      </c>
      <c r="B70" s="631">
        <v>0.21685499999999999</v>
      </c>
      <c r="C70" s="632">
        <v>0.69522499999999998</v>
      </c>
      <c r="D70" s="393" t="s">
        <v>417</v>
      </c>
      <c r="E70" s="636">
        <v>0.41534799999999999</v>
      </c>
      <c r="F70" s="637">
        <v>0.879297</v>
      </c>
      <c r="H70" s="301" t="s">
        <v>314</v>
      </c>
      <c r="I70" s="631">
        <v>0.12551899999999999</v>
      </c>
      <c r="J70" s="632">
        <v>0.90839999999999999</v>
      </c>
      <c r="K70" s="393" t="s">
        <v>321</v>
      </c>
      <c r="L70" s="636">
        <v>0.50874299999999995</v>
      </c>
      <c r="M70" s="637">
        <v>1.0156750000000001</v>
      </c>
    </row>
    <row r="71" spans="1:13" x14ac:dyDescent="0.2">
      <c r="A71" s="478" t="s">
        <v>320</v>
      </c>
      <c r="B71" s="302"/>
      <c r="C71" s="302"/>
      <c r="D71" s="303"/>
      <c r="E71" s="304"/>
      <c r="F71" s="304"/>
      <c r="H71" s="478" t="s">
        <v>320</v>
      </c>
    </row>
    <row r="72" spans="1:13" x14ac:dyDescent="0.2">
      <c r="B72" s="302"/>
      <c r="C72" s="302"/>
      <c r="D72" s="303"/>
      <c r="E72" s="304"/>
      <c r="F72" s="304"/>
    </row>
    <row r="73" spans="1:13" x14ac:dyDescent="0.2">
      <c r="A73" s="303"/>
      <c r="B73" s="302"/>
      <c r="C73" s="302"/>
      <c r="D73" s="303"/>
      <c r="E73" s="304"/>
      <c r="F73" s="304"/>
    </row>
    <row r="74" spans="1:13" x14ac:dyDescent="0.2">
      <c r="A74" s="303"/>
      <c r="B74" s="302"/>
      <c r="C74" s="302"/>
      <c r="D74" s="303"/>
      <c r="E74" s="304"/>
      <c r="F74" s="304"/>
    </row>
    <row r="75" spans="1:13" x14ac:dyDescent="0.2">
      <c r="A75" s="303"/>
      <c r="B75" s="302"/>
      <c r="C75" s="302"/>
      <c r="D75" s="303"/>
      <c r="E75" s="304"/>
      <c r="F75" s="304"/>
    </row>
    <row r="76" spans="1:13" x14ac:dyDescent="0.2">
      <c r="A76" s="303"/>
      <c r="B76" s="302"/>
      <c r="C76" s="302"/>
      <c r="D76" s="303"/>
      <c r="E76" s="304"/>
      <c r="F76" s="304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workbookViewId="0">
      <selection activeCell="A43" sqref="A43:B43"/>
    </sheetView>
  </sheetViews>
  <sheetFormatPr defaultRowHeight="12.75" x14ac:dyDescent="0.2"/>
  <cols>
    <col min="1" max="1" width="12.140625" style="261" customWidth="1"/>
    <col min="2" max="2" width="12.140625" style="261" bestFit="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262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263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thickBot="1" x14ac:dyDescent="0.25">
      <c r="A4" s="649" t="s">
        <v>92</v>
      </c>
      <c r="B4" s="650"/>
      <c r="C4" s="262" t="s">
        <v>264</v>
      </c>
      <c r="D4" s="263" t="s">
        <v>265</v>
      </c>
      <c r="E4" s="263" t="s">
        <v>266</v>
      </c>
      <c r="F4" s="263" t="s">
        <v>267</v>
      </c>
      <c r="G4" s="263" t="s">
        <v>268</v>
      </c>
      <c r="H4" s="263" t="s">
        <v>269</v>
      </c>
      <c r="I4" s="263" t="s">
        <v>270</v>
      </c>
      <c r="J4" s="263" t="s">
        <v>271</v>
      </c>
      <c r="K4" s="263" t="s">
        <v>272</v>
      </c>
      <c r="L4" s="263" t="s">
        <v>273</v>
      </c>
      <c r="M4" s="263" t="s">
        <v>274</v>
      </c>
      <c r="N4" s="264" t="s">
        <v>275</v>
      </c>
    </row>
    <row r="5" spans="1:14" x14ac:dyDescent="0.2">
      <c r="A5" s="265" t="s">
        <v>22</v>
      </c>
      <c r="B5" s="266" t="s">
        <v>95</v>
      </c>
      <c r="C5" s="267">
        <v>764.88</v>
      </c>
      <c r="D5" s="268">
        <v>765.41399999999999</v>
      </c>
      <c r="E5" s="268">
        <v>780.82799999999997</v>
      </c>
      <c r="F5" s="268">
        <v>790.05499999999995</v>
      </c>
      <c r="G5" s="268">
        <v>793.99300000000005</v>
      </c>
      <c r="H5" s="268">
        <v>772.15899999999999</v>
      </c>
      <c r="I5" s="268">
        <v>687.06799999999998</v>
      </c>
      <c r="J5" s="268">
        <v>662.41899999999998</v>
      </c>
      <c r="K5" s="268">
        <v>666.16200000000003</v>
      </c>
      <c r="L5" s="268">
        <v>669.81100000000004</v>
      </c>
      <c r="M5" s="268">
        <v>673.596</v>
      </c>
      <c r="N5" s="269">
        <v>719.06399999999996</v>
      </c>
    </row>
    <row r="6" spans="1:14" x14ac:dyDescent="0.2">
      <c r="A6" s="270"/>
      <c r="B6" s="271" t="s">
        <v>96</v>
      </c>
      <c r="C6" s="272">
        <v>783.87099999999998</v>
      </c>
      <c r="D6" s="273">
        <v>758.33</v>
      </c>
      <c r="E6" s="273">
        <v>775.95399999999995</v>
      </c>
      <c r="F6" s="273">
        <v>798.96100000000001</v>
      </c>
      <c r="G6" s="273">
        <v>803.64499999999998</v>
      </c>
      <c r="H6" s="273">
        <v>771.76</v>
      </c>
      <c r="I6" s="273">
        <v>663.35799999999995</v>
      </c>
      <c r="J6" s="273">
        <v>646.024</v>
      </c>
      <c r="K6" s="273">
        <v>627.57600000000002</v>
      </c>
      <c r="L6" s="273">
        <v>621.94399999999996</v>
      </c>
      <c r="M6" s="273">
        <v>668.678</v>
      </c>
      <c r="N6" s="274">
        <v>690.39800000000002</v>
      </c>
    </row>
    <row r="7" spans="1:14" x14ac:dyDescent="0.2">
      <c r="A7" s="275" t="s">
        <v>23</v>
      </c>
      <c r="B7" s="271" t="s">
        <v>95</v>
      </c>
      <c r="C7" s="272">
        <v>561.18700000000001</v>
      </c>
      <c r="D7" s="273">
        <v>561.82100000000003</v>
      </c>
      <c r="E7" s="273">
        <v>558.51199999999994</v>
      </c>
      <c r="F7" s="273">
        <v>580.58500000000004</v>
      </c>
      <c r="G7" s="273">
        <v>591.16600000000005</v>
      </c>
      <c r="H7" s="273">
        <v>572.10199999999998</v>
      </c>
      <c r="I7" s="273">
        <v>491.10700000000003</v>
      </c>
      <c r="J7" s="273">
        <v>492.53699999999998</v>
      </c>
      <c r="K7" s="273">
        <v>500.71</v>
      </c>
      <c r="L7" s="273">
        <v>494.61500000000001</v>
      </c>
      <c r="M7" s="273">
        <v>492.86900000000003</v>
      </c>
      <c r="N7" s="274">
        <v>516.24800000000005</v>
      </c>
    </row>
    <row r="8" spans="1:14" x14ac:dyDescent="0.2">
      <c r="A8" s="270"/>
      <c r="B8" s="271" t="s">
        <v>96</v>
      </c>
      <c r="C8" s="272">
        <v>589.51099999999997</v>
      </c>
      <c r="D8" s="273">
        <v>587.01099999999997</v>
      </c>
      <c r="E8" s="273">
        <v>592.75599999999997</v>
      </c>
      <c r="F8" s="273">
        <v>611.71600000000001</v>
      </c>
      <c r="G8" s="273">
        <v>613.96299999999997</v>
      </c>
      <c r="H8" s="273">
        <v>593.62599999999998</v>
      </c>
      <c r="I8" s="273">
        <v>504.471</v>
      </c>
      <c r="J8" s="273">
        <v>529.84500000000003</v>
      </c>
      <c r="K8" s="273">
        <v>526.40099999999995</v>
      </c>
      <c r="L8" s="273">
        <v>536.827</v>
      </c>
      <c r="M8" s="273">
        <v>546.37099999999998</v>
      </c>
      <c r="N8" s="274">
        <v>536.98599999999999</v>
      </c>
    </row>
    <row r="9" spans="1:14" x14ac:dyDescent="0.2">
      <c r="A9" s="275" t="s">
        <v>24</v>
      </c>
      <c r="B9" s="271" t="s">
        <v>95</v>
      </c>
      <c r="C9" s="272">
        <v>741.69</v>
      </c>
      <c r="D9" s="273">
        <v>735.18899999999996</v>
      </c>
      <c r="E9" s="273">
        <v>729.15700000000004</v>
      </c>
      <c r="F9" s="273">
        <v>715.577</v>
      </c>
      <c r="G9" s="273">
        <v>701.80799999999999</v>
      </c>
      <c r="H9" s="273">
        <v>700.76900000000001</v>
      </c>
      <c r="I9" s="273">
        <v>541.53899999999999</v>
      </c>
      <c r="J9" s="273">
        <v>535.21799999999996</v>
      </c>
      <c r="K9" s="273">
        <v>552.16800000000001</v>
      </c>
      <c r="L9" s="273">
        <v>604.86900000000003</v>
      </c>
      <c r="M9" s="273">
        <v>599.99300000000005</v>
      </c>
      <c r="N9" s="274">
        <v>588.6</v>
      </c>
    </row>
    <row r="10" spans="1:14" x14ac:dyDescent="0.2">
      <c r="A10" s="276"/>
      <c r="B10" s="271" t="s">
        <v>96</v>
      </c>
      <c r="C10" s="272">
        <v>793.51499999999999</v>
      </c>
      <c r="D10" s="273">
        <v>766.12599999999998</v>
      </c>
      <c r="E10" s="273">
        <v>759.76400000000001</v>
      </c>
      <c r="F10" s="273">
        <v>775.024</v>
      </c>
      <c r="G10" s="273">
        <v>775.428</v>
      </c>
      <c r="H10" s="273">
        <v>720.73599999999999</v>
      </c>
      <c r="I10" s="273">
        <v>556.69299999999998</v>
      </c>
      <c r="J10" s="273">
        <v>550.26599999999996</v>
      </c>
      <c r="K10" s="273">
        <v>560.21400000000006</v>
      </c>
      <c r="L10" s="273">
        <v>568.32000000000005</v>
      </c>
      <c r="M10" s="273">
        <v>591.93700000000001</v>
      </c>
      <c r="N10" s="274">
        <v>600.01800000000003</v>
      </c>
    </row>
    <row r="11" spans="1:14" x14ac:dyDescent="0.2">
      <c r="A11" s="270"/>
      <c r="B11" s="271" t="s">
        <v>146</v>
      </c>
      <c r="C11" s="272">
        <v>834.03599999999994</v>
      </c>
      <c r="D11" s="273">
        <v>827.43499999999995</v>
      </c>
      <c r="E11" s="273">
        <v>820.11500000000001</v>
      </c>
      <c r="F11" s="273">
        <v>819.50699999999995</v>
      </c>
      <c r="G11" s="273">
        <v>812.94799999999998</v>
      </c>
      <c r="H11" s="273">
        <v>815.54200000000003</v>
      </c>
      <c r="I11" s="273">
        <v>654.86300000000006</v>
      </c>
      <c r="J11" s="273">
        <v>691.41499999999996</v>
      </c>
      <c r="K11" s="273">
        <v>694.91300000000001</v>
      </c>
      <c r="L11" s="273">
        <v>693.55100000000004</v>
      </c>
      <c r="M11" s="273">
        <v>702.97</v>
      </c>
      <c r="N11" s="274">
        <v>706.36199999999997</v>
      </c>
    </row>
    <row r="12" spans="1:14" x14ac:dyDescent="0.2">
      <c r="A12" s="277" t="s">
        <v>32</v>
      </c>
      <c r="B12" s="271" t="s">
        <v>96</v>
      </c>
      <c r="C12" s="272">
        <v>668.351</v>
      </c>
      <c r="D12" s="273">
        <v>666.29700000000003</v>
      </c>
      <c r="E12" s="273">
        <v>672.70100000000002</v>
      </c>
      <c r="F12" s="273">
        <v>698.36300000000006</v>
      </c>
      <c r="G12" s="273">
        <v>713.48599999999999</v>
      </c>
      <c r="H12" s="273">
        <v>716.71799999999996</v>
      </c>
      <c r="I12" s="273">
        <v>745.71299999999997</v>
      </c>
      <c r="J12" s="273">
        <v>801.14</v>
      </c>
      <c r="K12" s="273">
        <v>734.49900000000002</v>
      </c>
      <c r="L12" s="273">
        <v>561.34</v>
      </c>
      <c r="M12" s="273">
        <v>551.27700000000004</v>
      </c>
      <c r="N12" s="274">
        <v>562.59900000000005</v>
      </c>
    </row>
    <row r="13" spans="1:14" x14ac:dyDescent="0.2">
      <c r="A13" s="275" t="s">
        <v>98</v>
      </c>
      <c r="B13" s="271" t="s">
        <v>95</v>
      </c>
      <c r="C13" s="272">
        <v>560.98</v>
      </c>
      <c r="D13" s="273">
        <v>567.19299999999998</v>
      </c>
      <c r="E13" s="273">
        <v>600.84299999999996</v>
      </c>
      <c r="F13" s="273">
        <v>622.09699999999998</v>
      </c>
      <c r="G13" s="273">
        <v>595.08399999999995</v>
      </c>
      <c r="H13" s="273">
        <v>571.81899999999996</v>
      </c>
      <c r="I13" s="273">
        <v>513.16099999999994</v>
      </c>
      <c r="J13" s="273">
        <v>487.22300000000001</v>
      </c>
      <c r="K13" s="273">
        <v>486.65</v>
      </c>
      <c r="L13" s="273">
        <v>478.048</v>
      </c>
      <c r="M13" s="273">
        <v>454.887</v>
      </c>
      <c r="N13" s="274">
        <v>458.738</v>
      </c>
    </row>
    <row r="14" spans="1:14" x14ac:dyDescent="0.2">
      <c r="A14" s="270"/>
      <c r="B14" s="271" t="s">
        <v>96</v>
      </c>
      <c r="C14" s="272">
        <v>539.25599999999997</v>
      </c>
      <c r="D14" s="273">
        <v>536.221</v>
      </c>
      <c r="E14" s="273">
        <v>547.07299999999998</v>
      </c>
      <c r="F14" s="273">
        <v>549.84</v>
      </c>
      <c r="G14" s="273">
        <v>538.25400000000002</v>
      </c>
      <c r="H14" s="273">
        <v>543.62199999999996</v>
      </c>
      <c r="I14" s="273">
        <v>457.76799999999997</v>
      </c>
      <c r="J14" s="273">
        <v>428.899</v>
      </c>
      <c r="K14" s="273">
        <v>439.59300000000002</v>
      </c>
      <c r="L14" s="273">
        <v>441.16699999999997</v>
      </c>
      <c r="M14" s="273">
        <v>428.86900000000003</v>
      </c>
      <c r="N14" s="274">
        <v>439.26600000000002</v>
      </c>
    </row>
    <row r="15" spans="1:14" ht="13.5" thickBot="1" x14ac:dyDescent="0.25">
      <c r="A15" s="278" t="s">
        <v>0</v>
      </c>
      <c r="B15" s="279" t="s">
        <v>96</v>
      </c>
      <c r="C15" s="280">
        <v>682.87599999999998</v>
      </c>
      <c r="D15" s="281">
        <v>666.99400000000003</v>
      </c>
      <c r="E15" s="281">
        <v>662.41300000000001</v>
      </c>
      <c r="F15" s="281">
        <v>688.197</v>
      </c>
      <c r="G15" s="281">
        <v>701.34</v>
      </c>
      <c r="H15" s="281">
        <v>685.21199999999999</v>
      </c>
      <c r="I15" s="281">
        <v>549.48900000000003</v>
      </c>
      <c r="J15" s="281">
        <v>544.91999999999996</v>
      </c>
      <c r="K15" s="281">
        <v>544.61199999999997</v>
      </c>
      <c r="L15" s="281">
        <v>533.91399999999999</v>
      </c>
      <c r="M15" s="281">
        <v>537.39099999999996</v>
      </c>
      <c r="N15" s="282">
        <v>553.58500000000004</v>
      </c>
    </row>
    <row r="16" spans="1:14" ht="13.5" thickBot="1" x14ac:dyDescent="0.25"/>
    <row r="17" spans="1:14" ht="24.75" thickBot="1" x14ac:dyDescent="0.25">
      <c r="A17" s="649" t="s">
        <v>92</v>
      </c>
      <c r="B17" s="650"/>
      <c r="C17" s="262" t="s">
        <v>276</v>
      </c>
      <c r="D17" s="263" t="s">
        <v>277</v>
      </c>
      <c r="E17" s="263" t="s">
        <v>278</v>
      </c>
      <c r="F17" s="263" t="s">
        <v>279</v>
      </c>
      <c r="G17" s="263" t="s">
        <v>280</v>
      </c>
      <c r="H17" s="263" t="s">
        <v>281</v>
      </c>
      <c r="I17" s="263" t="s">
        <v>282</v>
      </c>
      <c r="J17" s="263" t="s">
        <v>283</v>
      </c>
      <c r="K17" s="263" t="s">
        <v>284</v>
      </c>
      <c r="L17" s="263" t="s">
        <v>285</v>
      </c>
      <c r="M17" s="263" t="s">
        <v>286</v>
      </c>
      <c r="N17" s="264" t="s">
        <v>287</v>
      </c>
    </row>
    <row r="18" spans="1:14" x14ac:dyDescent="0.2">
      <c r="A18" s="265" t="s">
        <v>22</v>
      </c>
      <c r="B18" s="266" t="s">
        <v>95</v>
      </c>
      <c r="C18" s="267">
        <v>751.93299999999999</v>
      </c>
      <c r="D18" s="268">
        <v>734.97199999999998</v>
      </c>
      <c r="E18" s="268">
        <v>736.61699999999996</v>
      </c>
      <c r="F18" s="268">
        <v>721.50699999999995</v>
      </c>
      <c r="G18" s="268">
        <v>678.95299999999997</v>
      </c>
      <c r="H18" s="268">
        <v>673.17899999999997</v>
      </c>
      <c r="I18" s="268">
        <v>689.02700000000004</v>
      </c>
      <c r="J18" s="268">
        <v>661.55200000000002</v>
      </c>
      <c r="K18" s="268">
        <v>671.20299999999997</v>
      </c>
      <c r="L18" s="268">
        <v>673.64700000000005</v>
      </c>
      <c r="M18" s="268">
        <v>687.34699999999998</v>
      </c>
      <c r="N18" s="269">
        <v>687.06899999999996</v>
      </c>
    </row>
    <row r="19" spans="1:14" x14ac:dyDescent="0.2">
      <c r="A19" s="270"/>
      <c r="B19" s="271" t="s">
        <v>96</v>
      </c>
      <c r="C19" s="272">
        <v>724.93799999999999</v>
      </c>
      <c r="D19" s="273">
        <v>750.80899999999997</v>
      </c>
      <c r="E19" s="273">
        <v>728.35599999999999</v>
      </c>
      <c r="F19" s="273">
        <v>701.59799999999996</v>
      </c>
      <c r="G19" s="273">
        <v>653.78499999999997</v>
      </c>
      <c r="H19" s="273">
        <v>653.279</v>
      </c>
      <c r="I19" s="273">
        <v>691.61699999999996</v>
      </c>
      <c r="J19" s="273">
        <v>644.39300000000003</v>
      </c>
      <c r="K19" s="273">
        <v>679.38300000000004</v>
      </c>
      <c r="L19" s="273">
        <v>675.53200000000004</v>
      </c>
      <c r="M19" s="273">
        <v>692.28800000000001</v>
      </c>
      <c r="N19" s="274">
        <v>702.08199999999999</v>
      </c>
    </row>
    <row r="20" spans="1:14" x14ac:dyDescent="0.2">
      <c r="A20" s="275" t="s">
        <v>23</v>
      </c>
      <c r="B20" s="271" t="s">
        <v>95</v>
      </c>
      <c r="C20" s="272">
        <v>539.84500000000003</v>
      </c>
      <c r="D20" s="273">
        <v>529.67700000000002</v>
      </c>
      <c r="E20" s="273">
        <v>508.61399999999998</v>
      </c>
      <c r="F20" s="273">
        <v>496.39</v>
      </c>
      <c r="G20" s="273">
        <v>468.56900000000002</v>
      </c>
      <c r="H20" s="273">
        <v>479.52499999999998</v>
      </c>
      <c r="I20" s="273">
        <v>509.65899999999999</v>
      </c>
      <c r="J20" s="273">
        <v>501.41399999999999</v>
      </c>
      <c r="K20" s="273">
        <v>511.69900000000001</v>
      </c>
      <c r="L20" s="273">
        <v>522.91499999999996</v>
      </c>
      <c r="M20" s="273">
        <v>538.12599999999998</v>
      </c>
      <c r="N20" s="274">
        <v>542.63800000000003</v>
      </c>
    </row>
    <row r="21" spans="1:14" x14ac:dyDescent="0.2">
      <c r="A21" s="270"/>
      <c r="B21" s="271" t="s">
        <v>96</v>
      </c>
      <c r="C21" s="272">
        <v>519.41399999999999</v>
      </c>
      <c r="D21" s="273">
        <v>519.83600000000001</v>
      </c>
      <c r="E21" s="273">
        <v>510.81599999999997</v>
      </c>
      <c r="F21" s="273">
        <v>498.91399999999999</v>
      </c>
      <c r="G21" s="273">
        <v>477.00799999999998</v>
      </c>
      <c r="H21" s="273">
        <v>486.32299999999998</v>
      </c>
      <c r="I21" s="273">
        <v>514</v>
      </c>
      <c r="J21" s="273">
        <v>517.05999999999995</v>
      </c>
      <c r="K21" s="273">
        <v>523.59699999999998</v>
      </c>
      <c r="L21" s="273">
        <v>518.85400000000004</v>
      </c>
      <c r="M21" s="273">
        <v>549.14599999999996</v>
      </c>
      <c r="N21" s="274">
        <v>544.06100000000004</v>
      </c>
    </row>
    <row r="22" spans="1:14" x14ac:dyDescent="0.2">
      <c r="A22" s="275" t="s">
        <v>24</v>
      </c>
      <c r="B22" s="271" t="s">
        <v>95</v>
      </c>
      <c r="C22" s="272">
        <v>626.06500000000005</v>
      </c>
      <c r="D22" s="273">
        <v>596.928</v>
      </c>
      <c r="E22" s="273">
        <v>566.62400000000002</v>
      </c>
      <c r="F22" s="273">
        <v>578.35400000000004</v>
      </c>
      <c r="G22" s="273">
        <v>564.40499999999997</v>
      </c>
      <c r="H22" s="273">
        <v>532.59100000000001</v>
      </c>
      <c r="I22" s="273">
        <v>574.87300000000005</v>
      </c>
      <c r="J22" s="273">
        <v>555.66200000000003</v>
      </c>
      <c r="K22" s="273">
        <v>553.904</v>
      </c>
      <c r="L22" s="273">
        <v>576.80899999999997</v>
      </c>
      <c r="M22" s="273">
        <v>601.67899999999997</v>
      </c>
      <c r="N22" s="274">
        <v>597.34799999999996</v>
      </c>
    </row>
    <row r="23" spans="1:14" x14ac:dyDescent="0.2">
      <c r="A23" s="276"/>
      <c r="B23" s="271" t="s">
        <v>96</v>
      </c>
      <c r="C23" s="272">
        <v>604.26199999999994</v>
      </c>
      <c r="D23" s="273">
        <v>623.02099999999996</v>
      </c>
      <c r="E23" s="273">
        <v>603.15599999999995</v>
      </c>
      <c r="F23" s="273">
        <v>583.88599999999997</v>
      </c>
      <c r="G23" s="273">
        <v>557.11099999999999</v>
      </c>
      <c r="H23" s="273">
        <v>560.36500000000001</v>
      </c>
      <c r="I23" s="273">
        <v>580.62199999999996</v>
      </c>
      <c r="J23" s="273">
        <v>579.09199999999998</v>
      </c>
      <c r="K23" s="273">
        <v>578.67499999999995</v>
      </c>
      <c r="L23" s="273">
        <v>594.27</v>
      </c>
      <c r="M23" s="273">
        <v>606.971</v>
      </c>
      <c r="N23" s="274">
        <v>619.92499999999995</v>
      </c>
    </row>
    <row r="24" spans="1:14" x14ac:dyDescent="0.2">
      <c r="A24" s="270"/>
      <c r="B24" s="271" t="s">
        <v>146</v>
      </c>
      <c r="C24" s="272">
        <v>707.41</v>
      </c>
      <c r="D24" s="273">
        <v>727.56500000000005</v>
      </c>
      <c r="E24" s="273">
        <v>710.32799999999997</v>
      </c>
      <c r="F24" s="273">
        <v>677.59500000000003</v>
      </c>
      <c r="G24" s="273">
        <v>671.44399999999996</v>
      </c>
      <c r="H24" s="273">
        <v>672.32100000000003</v>
      </c>
      <c r="I24" s="273">
        <v>647.82399999999996</v>
      </c>
      <c r="J24" s="273">
        <v>683.85299999999995</v>
      </c>
      <c r="K24" s="273">
        <v>680.76</v>
      </c>
      <c r="L24" s="273">
        <v>680.27599999999995</v>
      </c>
      <c r="M24" s="273">
        <v>691.61699999999996</v>
      </c>
      <c r="N24" s="274">
        <v>702.55100000000004</v>
      </c>
    </row>
    <row r="25" spans="1:14" x14ac:dyDescent="0.2">
      <c r="A25" s="277" t="s">
        <v>32</v>
      </c>
      <c r="B25" s="271" t="s">
        <v>96</v>
      </c>
      <c r="C25" s="272">
        <v>580.74699999999996</v>
      </c>
      <c r="D25" s="273">
        <v>594.87199999999996</v>
      </c>
      <c r="E25" s="273">
        <v>585.36</v>
      </c>
      <c r="F25" s="273">
        <v>580.43600000000004</v>
      </c>
      <c r="G25" s="273">
        <v>569.50900000000001</v>
      </c>
      <c r="H25" s="273">
        <v>572.41499999999996</v>
      </c>
      <c r="I25" s="273">
        <v>615.00099999999998</v>
      </c>
      <c r="J25" s="273">
        <v>667.54899999999998</v>
      </c>
      <c r="K25" s="273">
        <v>645.51900000000001</v>
      </c>
      <c r="L25" s="273">
        <v>650.48099999999999</v>
      </c>
      <c r="M25" s="273">
        <v>666.42899999999997</v>
      </c>
      <c r="N25" s="274">
        <v>688.12199999999996</v>
      </c>
    </row>
    <row r="26" spans="1:14" x14ac:dyDescent="0.2">
      <c r="A26" s="275" t="s">
        <v>98</v>
      </c>
      <c r="B26" s="271" t="s">
        <v>95</v>
      </c>
      <c r="C26" s="272">
        <v>439.73500000000001</v>
      </c>
      <c r="D26" s="273">
        <v>497.084</v>
      </c>
      <c r="E26" s="273">
        <v>478.98899999999998</v>
      </c>
      <c r="F26" s="273">
        <v>464.55799999999999</v>
      </c>
      <c r="G26" s="273">
        <v>464.017</v>
      </c>
      <c r="H26" s="273">
        <v>481.30099999999999</v>
      </c>
      <c r="I26" s="273">
        <v>483.86700000000002</v>
      </c>
      <c r="J26" s="273">
        <v>496.91800000000001</v>
      </c>
      <c r="K26" s="273">
        <v>508.01499999999999</v>
      </c>
      <c r="L26" s="273">
        <v>522.23</v>
      </c>
      <c r="M26" s="273">
        <v>576.02800000000002</v>
      </c>
      <c r="N26" s="274">
        <v>585.45600000000002</v>
      </c>
    </row>
    <row r="27" spans="1:14" x14ac:dyDescent="0.2">
      <c r="A27" s="270"/>
      <c r="B27" s="271" t="s">
        <v>96</v>
      </c>
      <c r="C27" s="272">
        <v>412.214</v>
      </c>
      <c r="D27" s="273">
        <v>465.24799999999999</v>
      </c>
      <c r="E27" s="273">
        <v>470.29</v>
      </c>
      <c r="F27" s="273">
        <v>466.03100000000001</v>
      </c>
      <c r="G27" s="273">
        <v>420.85399999999998</v>
      </c>
      <c r="H27" s="273">
        <v>446.72699999999998</v>
      </c>
      <c r="I27" s="273">
        <v>438.79500000000002</v>
      </c>
      <c r="J27" s="273">
        <v>464.77699999999999</v>
      </c>
      <c r="K27" s="273">
        <v>486.59899999999999</v>
      </c>
      <c r="L27" s="273">
        <v>494.54399999999998</v>
      </c>
      <c r="M27" s="273">
        <v>543.05700000000002</v>
      </c>
      <c r="N27" s="274">
        <v>527.20399999999995</v>
      </c>
    </row>
    <row r="28" spans="1:14" ht="13.5" thickBot="1" x14ac:dyDescent="0.25">
      <c r="A28" s="278" t="s">
        <v>0</v>
      </c>
      <c r="B28" s="279" t="s">
        <v>96</v>
      </c>
      <c r="C28" s="280">
        <v>566.24</v>
      </c>
      <c r="D28" s="281">
        <v>574.65700000000004</v>
      </c>
      <c r="E28" s="281">
        <v>547.19799999999998</v>
      </c>
      <c r="F28" s="281">
        <v>552.11300000000006</v>
      </c>
      <c r="G28" s="281">
        <v>517.40200000000004</v>
      </c>
      <c r="H28" s="281">
        <v>524.96100000000001</v>
      </c>
      <c r="I28" s="281">
        <v>553.12800000000004</v>
      </c>
      <c r="J28" s="281">
        <v>540.26700000000005</v>
      </c>
      <c r="K28" s="281">
        <v>566.08600000000001</v>
      </c>
      <c r="L28" s="281">
        <v>575.98199999999997</v>
      </c>
      <c r="M28" s="281">
        <v>596.73800000000006</v>
      </c>
      <c r="N28" s="282">
        <v>603.65800000000002</v>
      </c>
    </row>
    <row r="29" spans="1:14" ht="13.5" thickBot="1" x14ac:dyDescent="0.25"/>
    <row r="30" spans="1:14" ht="24.75" thickBot="1" x14ac:dyDescent="0.25">
      <c r="A30" s="649" t="s">
        <v>92</v>
      </c>
      <c r="B30" s="650"/>
      <c r="C30" s="262" t="s">
        <v>288</v>
      </c>
      <c r="D30" s="263" t="s">
        <v>289</v>
      </c>
      <c r="E30" s="263" t="s">
        <v>290</v>
      </c>
      <c r="F30" s="263" t="s">
        <v>291</v>
      </c>
      <c r="G30" s="263" t="s">
        <v>292</v>
      </c>
      <c r="H30" s="263" t="s">
        <v>293</v>
      </c>
      <c r="I30" s="263" t="s">
        <v>294</v>
      </c>
      <c r="J30" s="263" t="s">
        <v>295</v>
      </c>
      <c r="K30" s="263" t="s">
        <v>296</v>
      </c>
      <c r="L30" s="263" t="s">
        <v>297</v>
      </c>
      <c r="M30" s="263" t="s">
        <v>298</v>
      </c>
      <c r="N30" s="264" t="s">
        <v>299</v>
      </c>
    </row>
    <row r="31" spans="1:14" x14ac:dyDescent="0.2">
      <c r="A31" s="265" t="s">
        <v>22</v>
      </c>
      <c r="B31" s="266" t="s">
        <v>95</v>
      </c>
      <c r="C31" s="267">
        <v>676.87099999999998</v>
      </c>
      <c r="D31" s="268">
        <v>657.36599999999999</v>
      </c>
      <c r="E31" s="268">
        <v>651.70699999999999</v>
      </c>
      <c r="F31" s="268">
        <v>646.38199999999995</v>
      </c>
      <c r="G31" s="268">
        <v>644.18299999999999</v>
      </c>
      <c r="H31" s="268">
        <v>647.37300000000005</v>
      </c>
      <c r="I31" s="268">
        <v>624.84199999999998</v>
      </c>
      <c r="J31" s="268">
        <v>610.70699999999999</v>
      </c>
      <c r="K31" s="268">
        <v>629.74599999999998</v>
      </c>
      <c r="L31" s="268">
        <v>632.25599999999997</v>
      </c>
      <c r="M31" s="268">
        <v>654.27</v>
      </c>
      <c r="N31" s="269">
        <v>659.86099999999999</v>
      </c>
    </row>
    <row r="32" spans="1:14" x14ac:dyDescent="0.2">
      <c r="A32" s="270"/>
      <c r="B32" s="271" t="s">
        <v>96</v>
      </c>
      <c r="C32" s="272">
        <v>694.27700000000004</v>
      </c>
      <c r="D32" s="273">
        <v>667.05700000000002</v>
      </c>
      <c r="E32" s="273">
        <v>645.02</v>
      </c>
      <c r="F32" s="273">
        <v>641.40599999999995</v>
      </c>
      <c r="G32" s="273">
        <v>650.99400000000003</v>
      </c>
      <c r="H32" s="273">
        <v>659.58199999999999</v>
      </c>
      <c r="I32" s="273">
        <v>654.52</v>
      </c>
      <c r="J32" s="273">
        <v>607.03200000000004</v>
      </c>
      <c r="K32" s="273">
        <v>603.41399999999999</v>
      </c>
      <c r="L32" s="273">
        <v>639.92200000000003</v>
      </c>
      <c r="M32" s="273">
        <v>645.46</v>
      </c>
      <c r="N32" s="274">
        <v>672.16300000000001</v>
      </c>
    </row>
    <row r="33" spans="1:14" x14ac:dyDescent="0.2">
      <c r="A33" s="275" t="s">
        <v>23</v>
      </c>
      <c r="B33" s="271" t="s">
        <v>95</v>
      </c>
      <c r="C33" s="272">
        <v>537.24900000000002</v>
      </c>
      <c r="D33" s="273">
        <v>533.08699999999999</v>
      </c>
      <c r="E33" s="273">
        <v>523.92200000000003</v>
      </c>
      <c r="F33" s="273">
        <v>524.61</v>
      </c>
      <c r="G33" s="273">
        <v>527.97799999999995</v>
      </c>
      <c r="H33" s="273">
        <v>528.71100000000001</v>
      </c>
      <c r="I33" s="273">
        <v>481.82</v>
      </c>
      <c r="J33" s="273">
        <v>487.00400000000002</v>
      </c>
      <c r="K33" s="273">
        <v>515.971</v>
      </c>
      <c r="L33" s="273">
        <v>523.13400000000001</v>
      </c>
      <c r="M33" s="273">
        <v>527.88300000000004</v>
      </c>
      <c r="N33" s="274">
        <v>541.79899999999998</v>
      </c>
    </row>
    <row r="34" spans="1:14" x14ac:dyDescent="0.2">
      <c r="A34" s="270"/>
      <c r="B34" s="271" t="s">
        <v>96</v>
      </c>
      <c r="C34" s="272">
        <v>541.02700000000004</v>
      </c>
      <c r="D34" s="273">
        <v>563.81600000000003</v>
      </c>
      <c r="E34" s="273">
        <v>546.66499999999996</v>
      </c>
      <c r="F34" s="273">
        <v>539.42600000000004</v>
      </c>
      <c r="G34" s="273">
        <v>527.60299999999995</v>
      </c>
      <c r="H34" s="273">
        <v>531.26400000000001</v>
      </c>
      <c r="I34" s="273">
        <v>490.31900000000002</v>
      </c>
      <c r="J34" s="273">
        <v>461.19499999999999</v>
      </c>
      <c r="K34" s="273">
        <v>489.68799999999999</v>
      </c>
      <c r="L34" s="273">
        <v>482.00700000000001</v>
      </c>
      <c r="M34" s="273">
        <v>499.37099999999998</v>
      </c>
      <c r="N34" s="274">
        <v>545.26300000000003</v>
      </c>
    </row>
    <row r="35" spans="1:14" x14ac:dyDescent="0.2">
      <c r="A35" s="275" t="s">
        <v>24</v>
      </c>
      <c r="B35" s="271" t="s">
        <v>95</v>
      </c>
      <c r="C35" s="272">
        <v>608.72900000000004</v>
      </c>
      <c r="D35" s="273">
        <v>586.22799999999995</v>
      </c>
      <c r="E35" s="273">
        <v>573.779</v>
      </c>
      <c r="F35" s="273">
        <v>558.68399999999997</v>
      </c>
      <c r="G35" s="273">
        <v>571.46</v>
      </c>
      <c r="H35" s="273">
        <v>577.30999999999995</v>
      </c>
      <c r="I35" s="273">
        <v>505.64600000000002</v>
      </c>
      <c r="J35" s="273">
        <v>492.38</v>
      </c>
      <c r="K35" s="273">
        <v>514.48099999999999</v>
      </c>
      <c r="L35" s="273">
        <v>507.24700000000001</v>
      </c>
      <c r="M35" s="273">
        <v>543.048</v>
      </c>
      <c r="N35" s="274">
        <v>566.91</v>
      </c>
    </row>
    <row r="36" spans="1:14" x14ac:dyDescent="0.2">
      <c r="A36" s="276"/>
      <c r="B36" s="271" t="s">
        <v>96</v>
      </c>
      <c r="C36" s="272">
        <v>615.34299999999996</v>
      </c>
      <c r="D36" s="273">
        <v>614.572</v>
      </c>
      <c r="E36" s="273">
        <v>592.86699999999996</v>
      </c>
      <c r="F36" s="273">
        <v>592.10699999999997</v>
      </c>
      <c r="G36" s="273">
        <v>594.56399999999996</v>
      </c>
      <c r="H36" s="273">
        <v>598.25</v>
      </c>
      <c r="I36" s="273">
        <v>531.06700000000001</v>
      </c>
      <c r="J36" s="273">
        <v>514.87199999999996</v>
      </c>
      <c r="K36" s="273">
        <v>515.91600000000005</v>
      </c>
      <c r="L36" s="273">
        <v>533.74199999999996</v>
      </c>
      <c r="M36" s="273">
        <v>552.85900000000004</v>
      </c>
      <c r="N36" s="274">
        <v>581.471</v>
      </c>
    </row>
    <row r="37" spans="1:14" x14ac:dyDescent="0.2">
      <c r="A37" s="270"/>
      <c r="B37" s="271" t="s">
        <v>146</v>
      </c>
      <c r="C37" s="272">
        <v>716.70899999999995</v>
      </c>
      <c r="D37" s="273">
        <v>723.02099999999996</v>
      </c>
      <c r="E37" s="273">
        <v>689.39099999999996</v>
      </c>
      <c r="F37" s="273">
        <v>680.89599999999996</v>
      </c>
      <c r="G37" s="273">
        <v>688.34500000000003</v>
      </c>
      <c r="H37" s="273">
        <v>717.34</v>
      </c>
      <c r="I37" s="273">
        <v>629.33000000000004</v>
      </c>
      <c r="J37" s="273">
        <v>670.79200000000003</v>
      </c>
      <c r="K37" s="273">
        <v>661.19100000000003</v>
      </c>
      <c r="L37" s="273">
        <v>683.13099999999997</v>
      </c>
      <c r="M37" s="273">
        <v>666.91200000000003</v>
      </c>
      <c r="N37" s="274">
        <v>666.66899999999998</v>
      </c>
    </row>
    <row r="38" spans="1:14" x14ac:dyDescent="0.2">
      <c r="A38" s="277" t="s">
        <v>32</v>
      </c>
      <c r="B38" s="271" t="s">
        <v>96</v>
      </c>
      <c r="C38" s="272">
        <v>694.21400000000006</v>
      </c>
      <c r="D38" s="273">
        <v>679.96</v>
      </c>
      <c r="E38" s="273">
        <v>665.85599999999999</v>
      </c>
      <c r="F38" s="273">
        <v>658.05499999999995</v>
      </c>
      <c r="G38" s="273">
        <v>670.30399999999997</v>
      </c>
      <c r="H38" s="273">
        <v>703.84299999999996</v>
      </c>
      <c r="I38" s="273">
        <v>719.73299999999995</v>
      </c>
      <c r="J38" s="273">
        <v>665.928</v>
      </c>
      <c r="K38" s="273">
        <v>601.97299999999996</v>
      </c>
      <c r="L38" s="273">
        <v>564.67700000000002</v>
      </c>
      <c r="M38" s="273">
        <v>588.327</v>
      </c>
      <c r="N38" s="274">
        <v>612.25199999999995</v>
      </c>
    </row>
    <row r="39" spans="1:14" x14ac:dyDescent="0.2">
      <c r="A39" s="275" t="s">
        <v>98</v>
      </c>
      <c r="B39" s="271" t="s">
        <v>95</v>
      </c>
      <c r="C39" s="272">
        <v>546.005</v>
      </c>
      <c r="D39" s="273">
        <v>594.72199999999998</v>
      </c>
      <c r="E39" s="273">
        <v>587.64200000000005</v>
      </c>
      <c r="F39" s="273">
        <v>598.11500000000001</v>
      </c>
      <c r="G39" s="273">
        <v>583.601</v>
      </c>
      <c r="H39" s="273">
        <v>577.05100000000004</v>
      </c>
      <c r="I39" s="273">
        <v>477.995</v>
      </c>
      <c r="J39" s="273">
        <v>502.911</v>
      </c>
      <c r="K39" s="273">
        <v>516.85699999999997</v>
      </c>
      <c r="L39" s="273">
        <v>513.87699999999995</v>
      </c>
      <c r="M39" s="273">
        <v>516.74099999999999</v>
      </c>
      <c r="N39" s="274">
        <v>534.08900000000006</v>
      </c>
    </row>
    <row r="40" spans="1:14" x14ac:dyDescent="0.2">
      <c r="A40" s="270"/>
      <c r="B40" s="271" t="s">
        <v>96</v>
      </c>
      <c r="C40" s="272">
        <v>565.86300000000006</v>
      </c>
      <c r="D40" s="273">
        <v>566.86300000000006</v>
      </c>
      <c r="E40" s="273">
        <v>538.54899999999998</v>
      </c>
      <c r="F40" s="273">
        <v>569.01900000000001</v>
      </c>
      <c r="G40" s="273">
        <v>550.971</v>
      </c>
      <c r="H40" s="273">
        <v>566.34500000000003</v>
      </c>
      <c r="I40" s="273">
        <v>523.57399999999996</v>
      </c>
      <c r="J40" s="273">
        <v>460.71899999999999</v>
      </c>
      <c r="K40" s="273">
        <v>475.83699999999999</v>
      </c>
      <c r="L40" s="273">
        <v>482.45400000000001</v>
      </c>
      <c r="M40" s="273">
        <v>497.22300000000001</v>
      </c>
      <c r="N40" s="274">
        <v>522.02300000000002</v>
      </c>
    </row>
    <row r="41" spans="1:14" ht="13.5" thickBot="1" x14ac:dyDescent="0.25">
      <c r="A41" s="278" t="s">
        <v>0</v>
      </c>
      <c r="B41" s="279" t="s">
        <v>96</v>
      </c>
      <c r="C41" s="280">
        <v>604.88900000000001</v>
      </c>
      <c r="D41" s="281">
        <v>585.21600000000001</v>
      </c>
      <c r="E41" s="281">
        <v>573.52599999999995</v>
      </c>
      <c r="F41" s="281">
        <v>582.82600000000002</v>
      </c>
      <c r="G41" s="281">
        <v>589.31200000000001</v>
      </c>
      <c r="H41" s="281">
        <v>593.23199999999997</v>
      </c>
      <c r="I41" s="281">
        <v>555.92999999999995</v>
      </c>
      <c r="J41" s="281">
        <v>520.06700000000001</v>
      </c>
      <c r="K41" s="281">
        <v>541.14499999999998</v>
      </c>
      <c r="L41" s="281">
        <v>546.39700000000005</v>
      </c>
      <c r="M41" s="281">
        <v>562.798</v>
      </c>
      <c r="N41" s="282">
        <v>579.79100000000005</v>
      </c>
    </row>
    <row r="42" spans="1:14" ht="13.5" thickBot="1" x14ac:dyDescent="0.25"/>
    <row r="43" spans="1:14" ht="24.75" thickBot="1" x14ac:dyDescent="0.25">
      <c r="A43" s="649" t="s">
        <v>92</v>
      </c>
      <c r="B43" s="650"/>
      <c r="C43" s="262" t="s">
        <v>348</v>
      </c>
      <c r="D43" s="263" t="s">
        <v>349</v>
      </c>
      <c r="E43" s="263" t="s">
        <v>350</v>
      </c>
      <c r="F43" s="263" t="s">
        <v>351</v>
      </c>
      <c r="G43" s="263" t="s">
        <v>352</v>
      </c>
      <c r="H43" s="263" t="s">
        <v>353</v>
      </c>
      <c r="I43" s="263" t="s">
        <v>354</v>
      </c>
      <c r="J43" s="263" t="s">
        <v>355</v>
      </c>
      <c r="K43" s="263" t="s">
        <v>356</v>
      </c>
      <c r="L43" s="263" t="s">
        <v>357</v>
      </c>
      <c r="M43" s="263" t="s">
        <v>358</v>
      </c>
      <c r="N43" s="264" t="s">
        <v>359</v>
      </c>
    </row>
    <row r="44" spans="1:14" x14ac:dyDescent="0.2">
      <c r="A44" s="265" t="s">
        <v>22</v>
      </c>
      <c r="B44" s="266" t="s">
        <v>95</v>
      </c>
      <c r="C44" s="267">
        <v>680.14599999999996</v>
      </c>
      <c r="D44" s="268">
        <v>684.53499999999997</v>
      </c>
      <c r="E44" s="268">
        <v>696.16</v>
      </c>
      <c r="F44" s="268">
        <v>694.33799999999997</v>
      </c>
      <c r="G44" s="268">
        <v>717.34402624456391</v>
      </c>
      <c r="H44" s="268">
        <v>729.577</v>
      </c>
      <c r="I44" s="268">
        <v>714.77599999999995</v>
      </c>
      <c r="J44" s="268">
        <v>644.522617149864</v>
      </c>
      <c r="K44" s="268">
        <v>658.12400000000002</v>
      </c>
      <c r="L44" s="268">
        <v>662.07772549470701</v>
      </c>
      <c r="M44" s="268">
        <v>676.66399999999999</v>
      </c>
      <c r="N44" s="269">
        <v>682.44399999999996</v>
      </c>
    </row>
    <row r="45" spans="1:14" x14ac:dyDescent="0.2">
      <c r="A45" s="270"/>
      <c r="B45" s="271" t="s">
        <v>96</v>
      </c>
      <c r="C45" s="272">
        <v>695.85299999999995</v>
      </c>
      <c r="D45" s="273">
        <v>695.76599999999996</v>
      </c>
      <c r="E45" s="273">
        <v>716.50900000000001</v>
      </c>
      <c r="F45" s="273">
        <v>707.87900000000002</v>
      </c>
      <c r="G45" s="273">
        <v>720.54017181274799</v>
      </c>
      <c r="H45" s="273">
        <v>740.66200000000003</v>
      </c>
      <c r="I45" s="273">
        <v>748.95100000000002</v>
      </c>
      <c r="J45" s="273">
        <v>651.71254631186412</v>
      </c>
      <c r="K45" s="273">
        <v>671.71400000000006</v>
      </c>
      <c r="L45" s="273">
        <v>662.3910944430877</v>
      </c>
      <c r="M45" s="273">
        <v>680.14099999999996</v>
      </c>
      <c r="N45" s="274">
        <v>686.41499999999996</v>
      </c>
    </row>
    <row r="46" spans="1:14" x14ac:dyDescent="0.2">
      <c r="A46" s="275" t="s">
        <v>23</v>
      </c>
      <c r="B46" s="271" t="s">
        <v>95</v>
      </c>
      <c r="C46" s="272">
        <v>553.75599999999997</v>
      </c>
      <c r="D46" s="273">
        <v>572.92200000000003</v>
      </c>
      <c r="E46" s="273">
        <v>581.33299999999997</v>
      </c>
      <c r="F46" s="273">
        <v>591.12</v>
      </c>
      <c r="G46" s="273">
        <v>630.77802463055423</v>
      </c>
      <c r="H46" s="273">
        <v>649</v>
      </c>
      <c r="I46" s="273">
        <v>634.08299999999997</v>
      </c>
      <c r="J46" s="273">
        <v>549.65809698476392</v>
      </c>
      <c r="K46" s="273">
        <v>561.98099999999999</v>
      </c>
      <c r="L46" s="273">
        <v>563.33798947637558</v>
      </c>
      <c r="M46" s="273">
        <v>573.98299999999995</v>
      </c>
      <c r="N46" s="274">
        <v>582.09100000000001</v>
      </c>
    </row>
    <row r="47" spans="1:14" x14ac:dyDescent="0.2">
      <c r="A47" s="270"/>
      <c r="B47" s="271" t="s">
        <v>96</v>
      </c>
      <c r="C47" s="272">
        <v>561.16800000000001</v>
      </c>
      <c r="D47" s="273">
        <v>551.971</v>
      </c>
      <c r="E47" s="273">
        <v>551.79300000000001</v>
      </c>
      <c r="F47" s="273">
        <v>586.11800000000005</v>
      </c>
      <c r="G47" s="273">
        <v>588.98481215132483</v>
      </c>
      <c r="H47" s="273">
        <v>621.75599999999997</v>
      </c>
      <c r="I47" s="273">
        <v>624.29</v>
      </c>
      <c r="J47" s="273">
        <v>514.90051012624667</v>
      </c>
      <c r="K47" s="273">
        <v>518.19399999999996</v>
      </c>
      <c r="L47" s="273">
        <v>563.70153822116117</v>
      </c>
      <c r="M47" s="273">
        <v>547.41099999999994</v>
      </c>
      <c r="N47" s="274">
        <v>552.02599999999995</v>
      </c>
    </row>
    <row r="48" spans="1:14" x14ac:dyDescent="0.2">
      <c r="A48" s="275" t="s">
        <v>24</v>
      </c>
      <c r="B48" s="271" t="s">
        <v>95</v>
      </c>
      <c r="C48" s="272">
        <v>586.07299999999998</v>
      </c>
      <c r="D48" s="273">
        <v>614.83600000000001</v>
      </c>
      <c r="E48" s="273">
        <v>602.28099999999995</v>
      </c>
      <c r="F48" s="273">
        <v>607.47400000000005</v>
      </c>
      <c r="G48" s="273">
        <v>638.48744233719879</v>
      </c>
      <c r="H48" s="273">
        <v>683.16399999999999</v>
      </c>
      <c r="I48" s="273">
        <v>552.31799999999998</v>
      </c>
      <c r="J48" s="273">
        <v>545.93734869728064</v>
      </c>
      <c r="K48" s="273">
        <v>670.10199999999998</v>
      </c>
      <c r="L48" s="273">
        <v>599.84891112755884</v>
      </c>
      <c r="M48" s="273">
        <v>660.76800000000003</v>
      </c>
      <c r="N48" s="274">
        <v>640.46799999999996</v>
      </c>
    </row>
    <row r="49" spans="1:14" x14ac:dyDescent="0.2">
      <c r="A49" s="276"/>
      <c r="B49" s="271" t="s">
        <v>96</v>
      </c>
      <c r="C49" s="272">
        <v>613.88599999999997</v>
      </c>
      <c r="D49" s="273">
        <v>625.75599999999997</v>
      </c>
      <c r="E49" s="273">
        <v>620.89499999999998</v>
      </c>
      <c r="F49" s="273">
        <v>630.66</v>
      </c>
      <c r="G49" s="273">
        <v>652.19233437095215</v>
      </c>
      <c r="H49" s="273">
        <v>668.40899999999999</v>
      </c>
      <c r="I49" s="273">
        <v>580.78499999999997</v>
      </c>
      <c r="J49" s="273">
        <v>573.3913696869696</v>
      </c>
      <c r="K49" s="273">
        <v>582.90499999999997</v>
      </c>
      <c r="L49" s="273">
        <v>624.82966186089357</v>
      </c>
      <c r="M49" s="273">
        <v>638.85400000000004</v>
      </c>
      <c r="N49" s="274">
        <v>666.17200000000003</v>
      </c>
    </row>
    <row r="50" spans="1:14" x14ac:dyDescent="0.2">
      <c r="A50" s="270"/>
      <c r="B50" s="271" t="s">
        <v>146</v>
      </c>
      <c r="C50" s="272">
        <v>657.47500000000002</v>
      </c>
      <c r="D50" s="273">
        <v>676.64499999999998</v>
      </c>
      <c r="E50" s="273">
        <v>741.41</v>
      </c>
      <c r="F50" s="273">
        <v>689.52800000000002</v>
      </c>
      <c r="G50" s="273">
        <v>705.57159038124269</v>
      </c>
      <c r="H50" s="273">
        <v>746.6</v>
      </c>
      <c r="I50" s="273">
        <v>615.20500000000004</v>
      </c>
      <c r="J50" s="273">
        <v>651.80176571880418</v>
      </c>
      <c r="K50" s="273">
        <v>600.59199999999998</v>
      </c>
      <c r="L50" s="273">
        <v>683.52989083272803</v>
      </c>
      <c r="M50" s="273">
        <v>688.57299999999998</v>
      </c>
      <c r="N50" s="274">
        <v>707.64200000000005</v>
      </c>
    </row>
    <row r="51" spans="1:14" x14ac:dyDescent="0.2">
      <c r="A51" s="277" t="s">
        <v>32</v>
      </c>
      <c r="B51" s="271" t="s">
        <v>96</v>
      </c>
      <c r="C51" s="272">
        <v>642.303</v>
      </c>
      <c r="D51" s="273">
        <v>644.49800000000005</v>
      </c>
      <c r="E51" s="273">
        <v>660.08699999999999</v>
      </c>
      <c r="F51" s="273">
        <v>675.66499999999996</v>
      </c>
      <c r="G51" s="273">
        <v>696.11644754046642</v>
      </c>
      <c r="H51" s="273">
        <v>711</v>
      </c>
      <c r="I51" s="273">
        <v>714.99099999999999</v>
      </c>
      <c r="J51" s="273">
        <v>737.56065821581399</v>
      </c>
      <c r="K51" s="273">
        <v>725.12099999999998</v>
      </c>
      <c r="L51" s="273">
        <v>614.13007988323398</v>
      </c>
      <c r="M51" s="273">
        <v>611.25</v>
      </c>
      <c r="N51" s="274">
        <v>606.69500000000005</v>
      </c>
    </row>
    <row r="52" spans="1:14" x14ac:dyDescent="0.2">
      <c r="A52" s="275" t="s">
        <v>98</v>
      </c>
      <c r="B52" s="271" t="s">
        <v>95</v>
      </c>
      <c r="C52" s="272">
        <v>533.20299999999997</v>
      </c>
      <c r="D52" s="273">
        <v>570.45299999999997</v>
      </c>
      <c r="E52" s="273">
        <v>586.47500000000002</v>
      </c>
      <c r="F52" s="273">
        <v>588.85199999999998</v>
      </c>
      <c r="G52" s="273">
        <v>595.61181369260942</v>
      </c>
      <c r="H52" s="273">
        <v>547.89</v>
      </c>
      <c r="I52" s="273">
        <v>466.15199999999999</v>
      </c>
      <c r="J52" s="273">
        <v>511.490370528467</v>
      </c>
      <c r="K52" s="273">
        <v>524.32100000000003</v>
      </c>
      <c r="L52" s="273">
        <v>532.26977098846066</v>
      </c>
      <c r="M52" s="273">
        <v>528.84</v>
      </c>
      <c r="N52" s="274">
        <v>552.79399999999998</v>
      </c>
    </row>
    <row r="53" spans="1:14" x14ac:dyDescent="0.2">
      <c r="A53" s="270"/>
      <c r="B53" s="271" t="s">
        <v>96</v>
      </c>
      <c r="C53" s="272">
        <v>558.923</v>
      </c>
      <c r="D53" s="273">
        <v>537.32399999999996</v>
      </c>
      <c r="E53" s="273">
        <v>547.80100000000004</v>
      </c>
      <c r="F53" s="273">
        <v>563.81299999999999</v>
      </c>
      <c r="G53" s="273">
        <v>566.41333108460333</v>
      </c>
      <c r="H53" s="273">
        <v>578.673</v>
      </c>
      <c r="I53" s="273">
        <v>560.74800000000005</v>
      </c>
      <c r="J53" s="273">
        <v>481.31123535800913</v>
      </c>
      <c r="K53" s="273">
        <v>497.65100000000001</v>
      </c>
      <c r="L53" s="273">
        <v>489.52871949902828</v>
      </c>
      <c r="M53" s="273">
        <v>503.35300000000001</v>
      </c>
      <c r="N53" s="274">
        <v>509.42700000000002</v>
      </c>
    </row>
    <row r="54" spans="1:14" ht="13.5" thickBot="1" x14ac:dyDescent="0.25">
      <c r="A54" s="278" t="s">
        <v>0</v>
      </c>
      <c r="B54" s="279" t="s">
        <v>96</v>
      </c>
      <c r="C54" s="280">
        <v>610.91499999999996</v>
      </c>
      <c r="D54" s="281">
        <v>617.20899999999995</v>
      </c>
      <c r="E54" s="281">
        <v>641.84699999999998</v>
      </c>
      <c r="F54" s="281">
        <v>653.40599999999995</v>
      </c>
      <c r="G54" s="281">
        <v>685.44449961243959</v>
      </c>
      <c r="H54" s="281">
        <v>698.76</v>
      </c>
      <c r="I54" s="281">
        <v>677.50199999999995</v>
      </c>
      <c r="J54" s="281">
        <v>563.76417854344811</v>
      </c>
      <c r="K54" s="281">
        <v>579.24099999999999</v>
      </c>
      <c r="L54" s="281">
        <v>584.05894013008196</v>
      </c>
      <c r="M54" s="281">
        <v>594.91200000000003</v>
      </c>
      <c r="N54" s="282">
        <v>618.18499999999995</v>
      </c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2_18</vt:lpstr>
      <vt:lpstr>Giełdowe 51-52_17</vt:lpstr>
      <vt:lpstr>TargPol 2_18</vt:lpstr>
      <vt:lpstr>TargWoj 2_18</vt:lpstr>
      <vt:lpstr>ZestTarg 2_18</vt:lpstr>
      <vt:lpstr>ZiarnoZAK 29_17</vt:lpstr>
      <vt:lpstr>ZiarnoZAK 2_18</vt:lpstr>
      <vt:lpstr>Ziarno PL_UE 52_17</vt:lpstr>
      <vt:lpstr>wykresy PL_UE 52_17</vt:lpstr>
      <vt:lpstr>MakaZAK 02_18</vt:lpstr>
      <vt:lpstr>SrutOtrZAK 2_18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02_18'!Obszar_wydruku</vt:lpstr>
      <vt:lpstr>'SrutOtrZAK 2_18'!Obszar_wydruku</vt:lpstr>
      <vt:lpstr>'ZiarnoZAK 2_18'!Obszar_wydruku</vt:lpstr>
      <vt:lpstr>'ZiarnoZAK 29_17'!Obszar_wydruku</vt:lpstr>
      <vt:lpstr>MAKROREGIONY!TABLE</vt:lpstr>
      <vt:lpstr>'TargWoj 2_18'!Tytuły_wydruku</vt:lpstr>
      <vt:lpstr>'ZestTarg 2_18'!Tytuły_wydruku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2017-11-09T13:11:14Z</cp:lastPrinted>
  <dcterms:created xsi:type="dcterms:W3CDTF">2002-10-16T09:43:58Z</dcterms:created>
  <dcterms:modified xsi:type="dcterms:W3CDTF">2018-01-18T09:05:59Z</dcterms:modified>
</cp:coreProperties>
</file>