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2315" yWindow="-15" windowWidth="16500" windowHeight="12855" tabRatio="949"/>
  </bookViews>
  <sheets>
    <sheet name="INFO" sheetId="1" r:id="rId1"/>
    <sheet name="Zmiana Roczna 5_18" sheetId="64" r:id="rId2"/>
    <sheet name="Giełdowe 5_18" sheetId="73" r:id="rId3"/>
    <sheet name="ZiarnoZAK 29_17" sheetId="8" state="hidden" r:id="rId4"/>
    <sheet name="ZiarnoZAK 5_18" sheetId="72" r:id="rId5"/>
    <sheet name="Ziarno PL_UE 4_18" sheetId="69" r:id="rId6"/>
    <sheet name="wykresy PL_UE 4_18" sheetId="70" r:id="rId7"/>
    <sheet name="MakaZAK 05_18" sheetId="46" r:id="rId8"/>
    <sheet name="SrutOtrZAK 5_18" sheetId="57" r:id="rId9"/>
    <sheet name="TargPol 5_18" sheetId="5" r:id="rId10"/>
    <sheet name="TargWoj 5_18" sheetId="7" r:id="rId11"/>
    <sheet name="ZestTarg 5_18" sheetId="6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5_18'!#REF!</definedName>
    <definedName name="_xlnm._FilterDatabase" localSheetId="10" hidden="1">'TargWoj 5_18'!$A$5:$P$19</definedName>
    <definedName name="_xlnm._FilterDatabase" localSheetId="11" hidden="1">'ZestTarg 5_18'!$A$6:$T$129</definedName>
    <definedName name="_xlnm._FilterDatabase" localSheetId="1" hidden="1">'Zmiana Roczna 5_18'!#REF!</definedName>
    <definedName name="_xlnm.Print_Area" localSheetId="14">'Handel zagr. wg krajów'!$A$1:$M$69</definedName>
    <definedName name="_xlnm.Print_Area" localSheetId="7">'MakaZAK 05_18'!$A$1:$P$45</definedName>
    <definedName name="_xlnm.Print_Area" localSheetId="8">'SrutOtrZAK 5_18'!$1:$1048576</definedName>
    <definedName name="_xlnm.Print_Area" localSheetId="6">'wykresy PL_UE 4_18'!#REF!</definedName>
    <definedName name="_xlnm.Print_Area" localSheetId="5">'Ziarno PL_UE 4_18'!#REF!</definedName>
    <definedName name="_xlnm.Print_Area" localSheetId="3">'ZiarnoZAK 29_17'!$A$1:$P$24</definedName>
    <definedName name="_xlnm.Print_Area" localSheetId="4">'ZiarnoZAK 5_18'!$A$1:$P$24</definedName>
    <definedName name="TABLE" localSheetId="12">MAKROREGIONY!$A$4:$B$7</definedName>
    <definedName name="_xlnm.Print_Titles" localSheetId="10">'TargWoj 5_18'!$A:$A,'TargWoj 5_18'!$3:$5</definedName>
    <definedName name="_xlnm.Print_Titles" localSheetId="11">'ZestTarg 5_18'!$A:$B,'ZestTarg 5_18'!$3:$5</definedName>
    <definedName name="Z_7210F14B_1A6D_11D8_89CF_0080C8945F41_.wvu.FilterData" localSheetId="10" hidden="1">'TargWoj 5_18'!$A$5:$P$19</definedName>
    <definedName name="Z_7210F14B_1A6D_11D8_89CF_0080C8945F41_.wvu.FilterData" localSheetId="11" hidden="1">'ZestTarg 5_18'!$A$6:$T$8</definedName>
    <definedName name="Z_7210F14B_1A6D_11D8_89CF_0080C8945F41_.wvu.PrintArea" localSheetId="7" hidden="1">'MakaZAK 05_18'!$1:$1048576</definedName>
    <definedName name="Z_7210F14B_1A6D_11D8_89CF_0080C8945F41_.wvu.PrintArea" localSheetId="6" hidden="1">'wykresy PL_UE 4_18'!#REF!</definedName>
    <definedName name="Z_7210F14B_1A6D_11D8_89CF_0080C8945F41_.wvu.PrintArea" localSheetId="5" hidden="1">'Ziarno PL_UE 4_18'!#REF!</definedName>
    <definedName name="Z_7210F14B_1A6D_11D8_89CF_0080C8945F41_.wvu.PrintArea" localSheetId="3" hidden="1">'ZiarnoZAK 29_17'!$1:$1048576</definedName>
    <definedName name="Z_7210F14B_1A6D_11D8_89CF_0080C8945F41_.wvu.PrintArea" localSheetId="4" hidden="1">'ZiarnoZAK 5_18'!$1:$1048576</definedName>
    <definedName name="Z_7210F14B_1A6D_11D8_89CF_0080C8945F41_.wvu.PrintTitles" localSheetId="10" hidden="1">'TargWoj 5_18'!$A:$A,'TargWoj 5_18'!$3:$5</definedName>
    <definedName name="Z_7210F14B_1A6D_11D8_89CF_0080C8945F41_.wvu.PrintTitles" localSheetId="11" hidden="1">'ZestTarg 5_18'!$A:$B,'ZestTarg 5_18'!$3:$5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<sst xmlns="http://schemas.openxmlformats.org/spreadsheetml/2006/main" count="3108" uniqueCount="430">
  <si>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</si>
  <si>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</si>
  <si>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</si>
  <si>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</si>
  <si>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</si>
  <si>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</si>
  <si>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</si>
  <si>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</si>
  <si>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</si>
  <si>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</si>
  <si>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</si>
  <si>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</si>
  <si>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</si>
  <si>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</si>
  <si>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</si>
  <si>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</si>
  <si>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</si>
  <si>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</si>
  <si>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</si>
  <si>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</si>
  <si>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</si>
  <si>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</si>
  <si>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</si>
  <si>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</si>
  <si>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</si>
  <si>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</si>
  <si>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</si>
  <si>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</si>
  <si>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</si>
  <si>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</si>
  <si>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</si>
  <si>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</si>
  <si>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</si>
  <si>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</si>
  <si>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</si>
  <si>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</si>
  <si>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</si>
  <si>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</si>
  <si>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</si>
  <si>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</si>
  <si>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</si>
  <si>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</si>
  <si>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</si>
  <si>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</si>
  <si>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</si>
  <si>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</si>
  <si>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</si>
  <si>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</si>
  <si>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</si>
  <si>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</si>
  <si>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</si>
  <si>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</si>
  <si>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</si>
  <si>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</si>
  <si>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</si>
  <si>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</si>
  <si>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</si>
  <si>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</si>
  <si>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</si>
  <si>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</si>
  <si>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</si>
  <si>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</si>
  <si>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</si>
  <si>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</si>
  <si>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</si>
  <si>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</si>
  <si>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</si>
  <si>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</si>
  <si>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</si>
  <si>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</si>
  <si>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</si>
  <si>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</si>
  <si>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</si>
  <si>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</si>
  <si>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</si>
  <si>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</si>
  <si>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</si>
  <si>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</si>
  <si>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</si>
  <si>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</si>
  <si>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</si>
  <si>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</si>
  <si>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</si>
  <si>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</si>
  <si>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</si>
  <si>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</si>
  <si>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</si>
  <si>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</si>
  <si>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</si>
  <si>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</si>
  <si>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</si>
  <si>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</si>
  <si>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</si>
  <si>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</si>
  <si>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</si>
  <si>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</si>
  <si>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</si>
  <si>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</si>
  <si>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</si>
  <si>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</si>
  <si>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</si>
  <si>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</si>
  <si>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</si>
  <si>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</si>
  <si>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</si>
  <si>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</si>
  <si>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</si>
  <si>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</si>
  <si>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</si>
  <si>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</si>
  <si>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</si>
  <si>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</si>
  <si>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</si>
  <si>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</si>
  <si>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</si>
  <si>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</si>
  <si>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</si>
  <si>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</si>
  <si>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</si>
  <si>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</si>
  <si>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</si>
  <si>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</si>
  <si>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</si>
  <si>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</si>
  <si>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</si>
  <si>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</si>
  <si>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</si>
  <si>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</si>
  <si>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</si>
  <si>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</si>
  <si>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</si>
  <si>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</si>
  <si>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</si>
  <si>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</si>
  <si>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</si>
  <si>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</si>
  <si>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</si>
  <si>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</si>
  <si>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</si>
  <si>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</si>
  <si>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</si>
  <si>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</si>
  <si>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</si>
  <si>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</si>
  <si>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</si>
  <si>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</si>
  <si>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</si>
  <si>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</si>
  <si>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</si>
  <si>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</si>
  <si>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</si>
  <si>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</si>
  <si>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</si>
  <si>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</si>
  <si>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</si>
  <si>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</si>
  <si>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</si>
  <si>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</si>
  <si>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</si>
  <si>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</si>
  <si>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</si>
  <si>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</si>
  <si>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</si>
  <si>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</si>
  <si>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</si>
  <si>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</si>
  <si>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</si>
  <si>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</si>
  <si>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</si>
  <si>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</si>
  <si>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</si>
  <si>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</si>
  <si>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</si>
  <si>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</si>
  <si>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</si>
  <si>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</si>
  <si>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</si>
  <si>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</si>
  <si>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</si>
  <si>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</si>
  <si>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</si>
  <si>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</si>
  <si>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</si>
  <si>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</si>
  <si>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</si>
  <si>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</si>
  <si>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</si>
  <si>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</si>
  <si>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</si>
  <si>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</si>
  <si>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</si>
  <si>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</si>
  <si>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</si>
  <si>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</si>
  <si>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</si>
  <si>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</si>
  <si>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</si>
  <si>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</si>
  <si>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</si>
  <si>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</si>
  <si>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</si>
  <si>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</si>
  <si>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</si>
  <si>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</si>
  <si>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</si>
  <si>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</si>
  <si>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</si>
  <si>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</si>
  <si>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</si>
  <si>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</si>
  <si>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</si>
  <si>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</si>
  <si>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</si>
  <si>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</si>
  <si>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</si>
  <si>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</si>
  <si>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</si>
  <si>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</si>
  <si>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</si>
  <si>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</si>
  <si>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</si>
  <si>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</si>
  <si>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</si>
  <si>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</si>
  <si>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</si>
  <si>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</si>
  <si>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</si>
  <si>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</si>
  <si>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</si>
  <si>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</si>
  <si>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</si>
  <si>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</si>
  <si>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</si>
  <si>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</si>
  <si>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</si>
  <si>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</si>
  <si>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</si>
  <si>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</si>
  <si>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</si>
  <si>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</si>
  <si>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</si>
  <si>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</si>
  <si>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</si>
  <si>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</si>
  <si>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</si>
  <si>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</si>
  <si>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</si>
  <si>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</si>
  <si>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</si>
  <si>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</si>
  <si>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</si>
  <si>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</si>
  <si>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</si>
  <si>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</si>
  <si>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</si>
  <si>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</si>
  <si>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</si>
  <si>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</si>
  <si>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</si>
  <si>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</si>
  <si>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</si>
  <si>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</si>
  <si>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</si>
  <si>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</si>
  <si>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</si>
  <si>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</si>
  <si>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</si>
  <si>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</si>
  <si>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</si>
  <si>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</si>
  <si>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</si>
  <si>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</si>
  <si>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</si>
  <si>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</si>
  <si>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</si>
  <si>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</si>
  <si>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</si>
  <si>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</si>
  <si>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</si>
  <si>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</si>
  <si>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</si>
  <si>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</si>
  <si>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</si>
  <si>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</si>
  <si>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</si>
  <si>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</si>
  <si>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</si>
  <si>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</si>
  <si>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</si>
  <si>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</si>
  <si>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</si>
  <si>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</si>
  <si>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</si>
  <si>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</si>
  <si>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</si>
  <si>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</si>
  <si>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</si>
  <si>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</si>
  <si>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</si>
  <si>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</si>
  <si>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</si>
  <si>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</si>
  <si>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</si>
  <si>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</si>
  <si>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</si>
  <si>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</si>
  <si>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</si>
  <si>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</si>
  <si>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</si>
  <si>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</si>
  <si>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</si>
  <si>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</si>
  <si>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</si>
  <si>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</si>
  <si>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</si>
  <si>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</si>
  <si>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</si>
  <si>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</si>
  <si>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</si>
  <si>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</si>
  <si>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</si>
  <si>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</si>
  <si>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</si>
  <si>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</si>
  <si>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</si>
  <si>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</si>
  <si>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</si>
  <si>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</si>
  <si>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</si>
  <si>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</si>
  <si>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</si>
  <si>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</si>
  <si>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</si>
  <si>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</si>
  <si>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</si>
  <si>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</si>
  <si>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</si>
  <si>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</si>
  <si>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</si>
  <si>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</si>
  <si>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</si>
  <si>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</si>
  <si>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</si>
  <si>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</si>
  <si>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</si>
  <si>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</si>
  <si>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</si>
  <si>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</si>
  <si>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</si>
  <si>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</si>
  <si>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</si>
  <si>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</si>
  <si>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</si>
  <si>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</si>
  <si>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</si>
  <si>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</si>
  <si>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</si>
  <si>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2017-07-23</t>
  </si>
  <si>
    <t>w okresie: 17 - 23 lipca 2017 roku</t>
  </si>
  <si>
    <t>Śruta</t>
  </si>
  <si>
    <t>pszenna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</si>
  <si>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</si>
  <si>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</si>
  <si>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</si>
  <si>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</si>
  <si>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</si>
  <si>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</si>
  <si>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</si>
  <si>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</si>
  <si>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</si>
  <si>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</si>
  <si>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</si>
  <si>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</si>
  <si>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</si>
  <si>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</si>
  <si>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</si>
  <si>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</si>
  <si>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</si>
  <si>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</si>
  <si>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</si>
  <si>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</si>
  <si>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</si>
  <si>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Kostaryka</t>
  </si>
  <si>
    <t>Wartość [mln EUR]</t>
  </si>
  <si>
    <t>Wolumen   [tys. ton]</t>
  </si>
  <si>
    <t>EKSPORT JĘCZMIENIA z Polski - kod 1003</t>
  </si>
  <si>
    <t>IMPORT JĘCZMIENIA do Polski - kod 1003</t>
  </si>
  <si>
    <t>Grecja</t>
  </si>
  <si>
    <t>Haiti</t>
  </si>
  <si>
    <t>Mołdowa</t>
  </si>
  <si>
    <t>z dostawą</t>
  </si>
  <si>
    <t>Republika Południowej Afryki</t>
  </si>
  <si>
    <t>Tanzania</t>
  </si>
  <si>
    <t>Stany Zjednoczone Ameryki</t>
  </si>
  <si>
    <t xml:space="preserve">                 </t>
  </si>
  <si>
    <t>UK</t>
  </si>
  <si>
    <t>loco łódzkie</t>
  </si>
  <si>
    <t>Żyto konsumpcyjne</t>
  </si>
  <si>
    <t>import</t>
  </si>
  <si>
    <t>I-XI 2016r.</t>
  </si>
  <si>
    <t>I-XI 2017r.*</t>
  </si>
  <si>
    <t>HANDEL ZAGRANICZNY PRODUKTAMI ZBOŻOWYMI STYCZEŃ - LISTOPAD 2017r. - DANE WSTĘPNE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</si>
  <si>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</si>
  <si>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</si>
  <si>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2018-01-26</t>
  </si>
  <si>
    <t>2018-01-28</t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</si>
  <si>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</si>
  <si>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</si>
  <si>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</si>
  <si>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</si>
  <si>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</si>
  <si>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NR 5/2018</t>
  </si>
  <si>
    <t>8 lutego 2018 r.</t>
  </si>
  <si>
    <t>Notowania z okresu:  29 stycznia - 4 lutego 2018r. (5 tydz.)</t>
  </si>
  <si>
    <t>Notowania cen na wybranych TARGOWISKACH w okresie: 29 stycznia - 2 lutego 2018 roku</t>
  </si>
  <si>
    <t>2018-02-02</t>
  </si>
  <si>
    <t>Portugalia</t>
  </si>
  <si>
    <t>22 - 28 stycznia 2018</t>
  </si>
  <si>
    <t>22 - 28 stycznia 2018r.</t>
  </si>
  <si>
    <t>loco opolskie</t>
  </si>
  <si>
    <t>loco mazowieckie</t>
  </si>
  <si>
    <t>loco świętokrzyskie</t>
  </si>
  <si>
    <t>loco małopolskie</t>
  </si>
  <si>
    <t>2018-02-04</t>
  </si>
  <si>
    <t>w okresie: 29 stycznia - 4 lutego 2018 roku</t>
  </si>
  <si>
    <t>2017-02-05</t>
  </si>
  <si>
    <t>2016-02-07</t>
  </si>
  <si>
    <t>Otręby pszenne (worki)</t>
  </si>
  <si>
    <t>Notowania cen na GIEŁDACH TOWAROWYCH w okresie: 29 - 31.01.2018 roku</t>
  </si>
  <si>
    <t>styczeń '18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</si>
</sst>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99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1" applyNumberFormat="0" applyFill="0" applyAlignment="0" applyProtection="0"/>
    <xf numFmtId="0" fontId="84" fillId="0" borderId="162" applyNumberFormat="0" applyFill="0" applyAlignment="0" applyProtection="0"/>
    <xf numFmtId="0" fontId="85" fillId="0" borderId="163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4" applyNumberFormat="0" applyAlignment="0" applyProtection="0"/>
    <xf numFmtId="0" fontId="90" fillId="11" borderId="165" applyNumberFormat="0" applyAlignment="0" applyProtection="0"/>
    <xf numFmtId="0" fontId="91" fillId="11" borderId="164" applyNumberFormat="0" applyAlignment="0" applyProtection="0"/>
    <xf numFmtId="0" fontId="92" fillId="0" borderId="166" applyNumberFormat="0" applyFill="0" applyAlignment="0" applyProtection="0"/>
    <xf numFmtId="0" fontId="93" fillId="12" borderId="167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9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8" applyNumberFormat="0" applyFont="0" applyAlignment="0" applyProtection="0"/>
  </cellStyleXfs>
  <cellXfs count="655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64" fontId="10" fillId="0" borderId="56" xfId="0" applyNumberFormat="1" applyFont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3" fontId="10" fillId="0" borderId="51" xfId="0" applyNumberFormat="1" applyFont="1" applyBorder="1"/>
    <xf numFmtId="165" fontId="10" fillId="2" borderId="14" xfId="0" applyNumberFormat="1" applyFont="1" applyFill="1" applyBorder="1"/>
    <xf numFmtId="164" fontId="10" fillId="0" borderId="66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0" borderId="69" xfId="0" applyNumberFormat="1" applyFont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165" fontId="10" fillId="2" borderId="19" xfId="0" applyNumberFormat="1" applyFont="1" applyFill="1" applyBorder="1"/>
    <xf numFmtId="165" fontId="34" fillId="2" borderId="78" xfId="0" applyNumberFormat="1" applyFont="1" applyFill="1" applyBorder="1"/>
    <xf numFmtId="0" fontId="10" fillId="0" borderId="57" xfId="0" applyFont="1" applyFill="1" applyBorder="1"/>
    <xf numFmtId="0" fontId="10" fillId="0" borderId="49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10" fillId="0" borderId="52" xfId="0" applyFont="1" applyFill="1" applyBorder="1"/>
    <xf numFmtId="0" fontId="10" fillId="0" borderId="44" xfId="0" applyFont="1" applyFill="1" applyBorder="1"/>
    <xf numFmtId="0" fontId="10" fillId="0" borderId="20" xfId="0" applyFont="1" applyFill="1" applyBorder="1"/>
    <xf numFmtId="0" fontId="10" fillId="0" borderId="6" xfId="0" applyFont="1" applyFill="1" applyBorder="1"/>
    <xf numFmtId="0" fontId="10" fillId="0" borderId="76" xfId="0" applyFont="1" applyFill="1" applyBorder="1"/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0" fontId="10" fillId="0" borderId="53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165" fontId="10" fillId="2" borderId="80" xfId="0" applyNumberFormat="1" applyFont="1" applyFill="1" applyBorder="1"/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2" xfId="0" applyFont="1" applyFill="1" applyBorder="1"/>
    <xf numFmtId="0" fontId="10" fillId="0" borderId="27" xfId="0" applyFont="1" applyFill="1" applyBorder="1"/>
    <xf numFmtId="0" fontId="34" fillId="0" borderId="27" xfId="0" applyFont="1" applyFill="1" applyBorder="1" applyAlignment="1">
      <alignment horizontal="center" vertical="top" wrapText="1"/>
    </xf>
    <xf numFmtId="0" fontId="8" fillId="0" borderId="91" xfId="0" applyFont="1" applyFill="1" applyBorder="1" applyAlignment="1">
      <alignment horizontal="center" vertical="top" wrapText="1"/>
    </xf>
    <xf numFmtId="0" fontId="10" fillId="0" borderId="10" xfId="0" applyFont="1" applyFill="1" applyBorder="1"/>
    <xf numFmtId="0" fontId="10" fillId="0" borderId="13" xfId="0" applyFont="1" applyFill="1" applyBorder="1"/>
    <xf numFmtId="0" fontId="34" fillId="0" borderId="13" xfId="0" applyFont="1" applyFill="1" applyBorder="1" applyAlignment="1">
      <alignment horizontal="center" vertical="top" wrapText="1"/>
    </xf>
    <xf numFmtId="0" fontId="8" fillId="0" borderId="31" xfId="0" applyFont="1" applyFill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167" fontId="71" fillId="0" borderId="24" xfId="0" quotePrefix="1" applyNumberFormat="1" applyFont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2" borderId="79" xfId="0" applyFont="1" applyFill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53" xfId="0" applyNumberFormat="1" applyFont="1" applyBorder="1"/>
    <xf numFmtId="164" fontId="73" fillId="0" borderId="18" xfId="0" applyNumberFormat="1" applyFont="1" applyBorder="1"/>
    <xf numFmtId="164" fontId="73" fillId="0" borderId="66" xfId="0" applyNumberFormat="1" applyFont="1" applyBorder="1"/>
    <xf numFmtId="165" fontId="10" fillId="2" borderId="18" xfId="0" applyNumberFormat="1" applyFont="1" applyFill="1" applyBorder="1"/>
    <xf numFmtId="164" fontId="73" fillId="0" borderId="55" xfId="0" applyNumberFormat="1" applyFont="1" applyBorder="1"/>
    <xf numFmtId="164" fontId="73" fillId="0" borderId="75" xfId="0" applyNumberFormat="1" applyFont="1" applyBorder="1"/>
    <xf numFmtId="0" fontId="72" fillId="0" borderId="47" xfId="0" applyFont="1" applyBorder="1" applyAlignment="1">
      <alignment horizontal="center" vertical="center" wrapText="1"/>
    </xf>
    <xf numFmtId="0" fontId="72" fillId="0" borderId="60" xfId="0" applyFont="1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165" fontId="73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0" fontId="75" fillId="0" borderId="55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164" fontId="73" fillId="0" borderId="14" xfId="0" quotePrefix="1" applyNumberFormat="1" applyFont="1" applyBorder="1"/>
    <xf numFmtId="164" fontId="73" fillId="0" borderId="18" xfId="0" quotePrefix="1" applyNumberFormat="1" applyFont="1" applyBorder="1"/>
    <xf numFmtId="164" fontId="75" fillId="0" borderId="70" xfId="0" applyNumberFormat="1" applyFont="1" applyBorder="1"/>
    <xf numFmtId="164" fontId="75" fillId="0" borderId="72" xfId="0" applyNumberFormat="1" applyFont="1" applyBorder="1"/>
    <xf numFmtId="164" fontId="75" fillId="0" borderId="71" xfId="0" applyNumberFormat="1" applyFont="1" applyBorder="1"/>
    <xf numFmtId="164" fontId="73" fillId="0" borderId="66" xfId="0" quotePrefix="1" applyNumberFormat="1" applyFont="1" applyBorder="1"/>
    <xf numFmtId="164" fontId="75" fillId="0" borderId="55" xfId="0" applyNumberFormat="1" applyFont="1" applyBorder="1"/>
    <xf numFmtId="164" fontId="75" fillId="0" borderId="75" xfId="0" applyNumberFormat="1" applyFont="1" applyBorder="1"/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164" fontId="73" fillId="0" borderId="53" xfId="0" quotePrefix="1" applyNumberFormat="1" applyFont="1" applyBorder="1"/>
    <xf numFmtId="164" fontId="73" fillId="0" borderId="48" xfId="0" quotePrefix="1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5" fontId="10" fillId="0" borderId="53" xfId="0" applyNumberFormat="1" applyFont="1" applyFill="1" applyBorder="1"/>
    <xf numFmtId="165" fontId="10" fillId="0" borderId="30" xfId="0" applyNumberFormat="1" applyFont="1" applyFill="1" applyBorder="1" applyAlignment="1">
      <alignment horizontal="centerContinuous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5" fontId="10" fillId="0" borderId="75" xfId="0" applyNumberFormat="1" applyFont="1" applyFill="1" applyBorder="1"/>
    <xf numFmtId="164" fontId="73" fillId="0" borderId="48" xfId="0" applyNumberFormat="1" applyFont="1" applyBorder="1"/>
    <xf numFmtId="164" fontId="73" fillId="0" borderId="75" xfId="0" quotePrefix="1" applyNumberFormat="1" applyFont="1" applyBorder="1"/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" fontId="34" fillId="2" borderId="57" xfId="0" applyNumberFormat="1" applyFont="1" applyFill="1" applyBorder="1"/>
    <xf numFmtId="0" fontId="72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165" fontId="73" fillId="0" borderId="53" xfId="0" quotePrefix="1" applyNumberFormat="1" applyFont="1" applyBorder="1" applyAlignment="1">
      <alignment vertical="center" wrapText="1"/>
    </xf>
    <xf numFmtId="164" fontId="9" fillId="0" borderId="45" xfId="0" applyNumberFormat="1" applyFont="1" applyBorder="1"/>
    <xf numFmtId="3" fontId="28" fillId="2" borderId="8" xfId="0" applyNumberFormat="1" applyFont="1" applyFill="1" applyBorder="1"/>
    <xf numFmtId="3" fontId="4" fillId="0" borderId="77" xfId="0" applyNumberFormat="1" applyFont="1" applyBorder="1"/>
    <xf numFmtId="164" fontId="47" fillId="0" borderId="77" xfId="0" applyNumberFormat="1" applyFont="1" applyBorder="1"/>
    <xf numFmtId="165" fontId="34" fillId="2" borderId="9" xfId="0" applyNumberFormat="1" applyFont="1" applyFill="1" applyBorder="1"/>
    <xf numFmtId="164" fontId="4" fillId="0" borderId="1" xfId="0" applyNumberFormat="1" applyFont="1" applyBorder="1"/>
    <xf numFmtId="0" fontId="39" fillId="0" borderId="77" xfId="0" applyFont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4" fontId="74" fillId="0" borderId="14" xfId="0" applyNumberFormat="1" applyFont="1" applyBorder="1"/>
    <xf numFmtId="164" fontId="74" fillId="0" borderId="18" xfId="0" applyNumberFormat="1" applyFont="1" applyBorder="1"/>
    <xf numFmtId="3" fontId="9" fillId="2" borderId="68" xfId="0" applyNumberFormat="1" applyFont="1" applyFill="1" applyBorder="1"/>
    <xf numFmtId="164" fontId="11" fillId="0" borderId="72" xfId="0" applyNumberFormat="1" applyFont="1" applyBorder="1"/>
    <xf numFmtId="3" fontId="9" fillId="2" borderId="50" xfId="0" applyNumberFormat="1" applyFont="1" applyFill="1" applyBorder="1"/>
    <xf numFmtId="164" fontId="74" fillId="0" borderId="19" xfId="0" quotePrefix="1" applyNumberFormat="1" applyFont="1" applyBorder="1"/>
    <xf numFmtId="164" fontId="11" fillId="0" borderId="70" xfId="0" applyNumberFormat="1" applyFont="1" applyBorder="1"/>
    <xf numFmtId="164" fontId="74" fillId="0" borderId="14" xfId="0" quotePrefix="1" applyNumberFormat="1" applyFont="1" applyBorder="1"/>
    <xf numFmtId="164" fontId="11" fillId="0" borderId="55" xfId="0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3" fillId="0" borderId="0" xfId="8" applyFont="1" applyAlignment="1">
      <alignment horizontal="center"/>
    </xf>
    <xf numFmtId="0" fontId="16" fillId="0" borderId="160" xfId="3" applyFont="1" applyBorder="1"/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49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74" fillId="0" borderId="14" xfId="0" quotePrefix="1" applyNumberFormat="1" applyFont="1" applyBorder="1" applyAlignment="1">
      <alignment vertical="center" wrapText="1"/>
    </xf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165" fontId="61" fillId="0" borderId="52" xfId="13" applyNumberFormat="1" applyFont="1" applyBorder="1"/>
    <xf numFmtId="165" fontId="61" fillId="0" borderId="79" xfId="13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164" fontId="73" fillId="0" borderId="56" xfId="0" quotePrefix="1" applyNumberFormat="1" applyFont="1" applyBorder="1"/>
    <xf numFmtId="0" fontId="81" fillId="0" borderId="0" xfId="0" applyFont="1" applyAlignment="1">
      <alignment horizontal="left" vertical="center" indent="2"/>
    </xf>
    <xf numFmtId="0" fontId="11" fillId="0" borderId="55" xfId="0" applyFont="1" applyBorder="1" applyAlignment="1">
      <alignment horizontal="center" vertical="center" wrapText="1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77" fillId="0" borderId="66" xfId="3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8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-1</xdr:rowOff>
    </xdr:from>
    <xdr:to>
      <xdr:col>9</xdr:col>
      <xdr:colOff>561412</xdr:colOff>
      <xdr:row>28</xdr:row>
      <xdr:rowOff>107155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76312"/>
          <a:ext cx="6169256" cy="3774281"/>
        </a:xfrm>
        <a:prstGeom prst="rect">
          <a:avLst/>
        </a:prstGeom>
      </xdr:spPr>
    </xdr:pic>
    <xdr:clientData/>
  </xdr:twoCellAnchor>
  <xdr:twoCellAnchor editAs="oneCell">
    <xdr:from>
      <xdr:col>10</xdr:col>
      <xdr:colOff>107156</xdr:colOff>
      <xdr:row>5</xdr:row>
      <xdr:rowOff>142874</xdr:rowOff>
    </xdr:from>
    <xdr:to>
      <xdr:col>19</xdr:col>
      <xdr:colOff>382812</xdr:colOff>
      <xdr:row>28</xdr:row>
      <xdr:rowOff>95248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3656" y="952499"/>
          <a:ext cx="5812062" cy="37861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9</xdr:col>
      <xdr:colOff>510034</xdr:colOff>
      <xdr:row>53</xdr:row>
      <xdr:rowOff>23812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143500"/>
          <a:ext cx="6117878" cy="3762375"/>
        </a:xfrm>
        <a:prstGeom prst="rect">
          <a:avLst/>
        </a:prstGeom>
      </xdr:spPr>
    </xdr:pic>
    <xdr:clientData/>
  </xdr:twoCellAnchor>
  <xdr:twoCellAnchor editAs="oneCell">
    <xdr:from>
      <xdr:col>10</xdr:col>
      <xdr:colOff>130969</xdr:colOff>
      <xdr:row>31</xdr:row>
      <xdr:rowOff>71438</xdr:rowOff>
    </xdr:from>
    <xdr:to>
      <xdr:col>19</xdr:col>
      <xdr:colOff>377647</xdr:colOff>
      <xdr:row>53</xdr:row>
      <xdr:rowOff>71280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17469" y="5214938"/>
          <a:ext cx="5783084" cy="3738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C23" sqref="C23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225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223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402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41" t="s">
        <v>411</v>
      </c>
      <c r="C9" s="142"/>
      <c r="D9" s="6"/>
      <c r="E9" s="141" t="s">
        <v>30</v>
      </c>
      <c r="F9" s="142"/>
      <c r="G9" s="142"/>
      <c r="H9" s="142"/>
      <c r="I9" s="141" t="s">
        <v>412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413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380</v>
      </c>
    </row>
    <row r="16" spans="1:13" x14ac:dyDescent="0.2">
      <c r="B16" s="3" t="s">
        <v>27</v>
      </c>
    </row>
    <row r="17" spans="2:8" x14ac:dyDescent="0.2">
      <c r="B17" s="5" t="s">
        <v>222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224</v>
      </c>
    </row>
    <row r="22" spans="2:8" x14ac:dyDescent="0.2">
      <c r="B22" s="4" t="s">
        <v>343</v>
      </c>
      <c r="H22" s="59" t="s">
        <v>344</v>
      </c>
    </row>
    <row r="23" spans="2:8" x14ac:dyDescent="0.2">
      <c r="B23" s="4"/>
      <c r="H23" s="59"/>
    </row>
    <row r="28" spans="2:8" x14ac:dyDescent="0.2">
      <c r="G28" s="3" t="s">
        <v>225</v>
      </c>
    </row>
    <row r="29" spans="2:8" ht="19.5" x14ac:dyDescent="0.2">
      <c r="B29" s="640"/>
    </row>
    <row r="30" spans="2:8" ht="19.5" x14ac:dyDescent="0.2">
      <c r="B30" s="640"/>
    </row>
    <row r="31" spans="2:8" ht="19.5" x14ac:dyDescent="0.2">
      <c r="B31" s="640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C21" sqref="C21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258</v>
      </c>
      <c r="B1" s="12"/>
      <c r="C1" s="13"/>
      <c r="D1" s="12"/>
      <c r="E1" s="12"/>
    </row>
    <row r="2" spans="1:7" s="16" customFormat="1" ht="18.75" x14ac:dyDescent="0.3">
      <c r="A2" s="253" t="s">
        <v>403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0"/>
      <c r="B4" s="360"/>
      <c r="C4" s="361" t="s">
        <v>257</v>
      </c>
      <c r="D4" s="360" t="s">
        <v>225</v>
      </c>
      <c r="E4" s="360"/>
      <c r="F4" s="360"/>
      <c r="G4" s="360"/>
    </row>
    <row r="5" spans="1:7" ht="18.75" customHeight="1" thickBot="1" x14ac:dyDescent="0.35">
      <c r="A5" s="362"/>
      <c r="B5" s="363"/>
      <c r="C5" s="364" t="s">
        <v>85</v>
      </c>
      <c r="D5" s="365"/>
      <c r="E5" s="365"/>
      <c r="F5" s="365"/>
      <c r="G5" s="366"/>
    </row>
    <row r="6" spans="1:7" ht="32.25" thickBot="1" x14ac:dyDescent="0.3">
      <c r="A6" s="367" t="s">
        <v>90</v>
      </c>
      <c r="B6" s="368" t="s">
        <v>256</v>
      </c>
      <c r="C6" s="436" t="s">
        <v>423</v>
      </c>
      <c r="D6" s="437" t="s">
        <v>425</v>
      </c>
      <c r="E6" s="438" t="s">
        <v>426</v>
      </c>
      <c r="F6" s="329" t="s">
        <v>410</v>
      </c>
      <c r="G6" s="330"/>
    </row>
    <row r="7" spans="1:7" ht="16.5" thickBot="1" x14ac:dyDescent="0.25">
      <c r="A7" s="369"/>
      <c r="B7" s="370"/>
      <c r="C7" s="331"/>
      <c r="D7" s="332"/>
      <c r="E7" s="333"/>
      <c r="F7" s="334" t="s">
        <v>409</v>
      </c>
      <c r="G7" s="335" t="s">
        <v>317</v>
      </c>
    </row>
    <row r="8" spans="1:7" ht="19.5" x14ac:dyDescent="0.35">
      <c r="A8" s="371" t="s">
        <v>22</v>
      </c>
      <c r="B8" s="372" t="s">
        <v>255</v>
      </c>
      <c r="C8" s="336">
        <v>674.08699999999999</v>
      </c>
      <c r="D8" s="337">
        <v>685.18899999999996</v>
      </c>
      <c r="E8" s="338">
        <v>671.80899999999997</v>
      </c>
      <c r="F8" s="339">
        <f>((C8-D8)/D8)*100</f>
        <v>-1.6202828708575263</v>
      </c>
      <c r="G8" s="340">
        <f>((C8-E8)/E8)*100</f>
        <v>0.33908447192580332</v>
      </c>
    </row>
    <row r="9" spans="1:7" ht="19.5" x14ac:dyDescent="0.35">
      <c r="A9" s="373"/>
      <c r="B9" s="374" t="s">
        <v>254</v>
      </c>
      <c r="C9" s="341">
        <v>671.83399999999995</v>
      </c>
      <c r="D9" s="342">
        <v>684.81899999999996</v>
      </c>
      <c r="E9" s="343">
        <v>678.80100000000004</v>
      </c>
      <c r="F9" s="344">
        <f t="shared" ref="F9:F18" si="0">((C9-D9)/D9)*100</f>
        <v>-1.8961214569105143</v>
      </c>
      <c r="G9" s="345">
        <f t="shared" ref="G9:G18" si="1">((C9-E9)/E9)*100</f>
        <v>-1.0263685527864717</v>
      </c>
    </row>
    <row r="10" spans="1:7" ht="19.5" x14ac:dyDescent="0.35">
      <c r="A10" s="371" t="s">
        <v>23</v>
      </c>
      <c r="B10" s="372" t="s">
        <v>94</v>
      </c>
      <c r="C10" s="336">
        <v>584.33199999999999</v>
      </c>
      <c r="D10" s="337">
        <v>565.06100000000004</v>
      </c>
      <c r="E10" s="338">
        <v>534.99300000000005</v>
      </c>
      <c r="F10" s="339">
        <f t="shared" si="0"/>
        <v>3.4104282546486058</v>
      </c>
      <c r="G10" s="340">
        <f t="shared" si="1"/>
        <v>9.2223636570945668</v>
      </c>
    </row>
    <row r="11" spans="1:7" ht="19.5" x14ac:dyDescent="0.35">
      <c r="A11" s="373"/>
      <c r="B11" s="374" t="s">
        <v>95</v>
      </c>
      <c r="C11" s="341">
        <v>540.80100000000004</v>
      </c>
      <c r="D11" s="342">
        <v>558.70899999999995</v>
      </c>
      <c r="E11" s="343">
        <v>556.78300000000002</v>
      </c>
      <c r="F11" s="344">
        <f t="shared" si="0"/>
        <v>-3.2052463804950166</v>
      </c>
      <c r="G11" s="340">
        <f t="shared" si="1"/>
        <v>-2.8704180982537131</v>
      </c>
    </row>
    <row r="12" spans="1:7" ht="20.25" thickBot="1" x14ac:dyDescent="0.4">
      <c r="A12" s="375" t="s">
        <v>31</v>
      </c>
      <c r="B12" s="376" t="s">
        <v>254</v>
      </c>
      <c r="C12" s="346">
        <v>631.6</v>
      </c>
      <c r="D12" s="347">
        <v>636.09900000000005</v>
      </c>
      <c r="E12" s="348">
        <v>695.11699999999996</v>
      </c>
      <c r="F12" s="349">
        <f>((C12-D12)/D12)*100</f>
        <v>-0.70727984165987112</v>
      </c>
      <c r="G12" s="350">
        <f>((C12-E12)/E12)*100</f>
        <v>-9.1375984186834653</v>
      </c>
    </row>
    <row r="13" spans="1:7" ht="20.25" thickTop="1" x14ac:dyDescent="0.35">
      <c r="A13" s="371" t="s">
        <v>251</v>
      </c>
      <c r="B13" s="372" t="s">
        <v>253</v>
      </c>
      <c r="C13" s="336">
        <v>1310.6510000000001</v>
      </c>
      <c r="D13" s="337">
        <v>1398.924</v>
      </c>
      <c r="E13" s="338">
        <v>1271.798</v>
      </c>
      <c r="F13" s="339">
        <f t="shared" si="0"/>
        <v>-6.3100640206329937</v>
      </c>
      <c r="G13" s="340">
        <f t="shared" si="1"/>
        <v>3.0549662760910197</v>
      </c>
    </row>
    <row r="14" spans="1:7" ht="19.5" x14ac:dyDescent="0.35">
      <c r="A14" s="486" t="s">
        <v>172</v>
      </c>
      <c r="B14" s="374" t="s">
        <v>252</v>
      </c>
      <c r="C14" s="341">
        <v>1606.2840000000001</v>
      </c>
      <c r="D14" s="342">
        <v>1299.316</v>
      </c>
      <c r="E14" s="343">
        <v>1568.8040000000001</v>
      </c>
      <c r="F14" s="344">
        <f t="shared" si="0"/>
        <v>23.625353647611519</v>
      </c>
      <c r="G14" s="345">
        <f t="shared" si="1"/>
        <v>2.3890811089211921</v>
      </c>
    </row>
    <row r="15" spans="1:7" ht="19.5" x14ac:dyDescent="0.35">
      <c r="A15" s="377" t="s">
        <v>251</v>
      </c>
      <c r="B15" s="378" t="s">
        <v>250</v>
      </c>
      <c r="C15" s="351">
        <v>1035.5709999999999</v>
      </c>
      <c r="D15" s="352">
        <v>946.03</v>
      </c>
      <c r="E15" s="338">
        <v>989.53099999999995</v>
      </c>
      <c r="F15" s="339">
        <f t="shared" si="0"/>
        <v>9.4649218312315604</v>
      </c>
      <c r="G15" s="340">
        <f t="shared" si="1"/>
        <v>4.6527092127482579</v>
      </c>
    </row>
    <row r="16" spans="1:7" ht="19.5" x14ac:dyDescent="0.35">
      <c r="A16" s="486" t="s">
        <v>174</v>
      </c>
      <c r="B16" s="374" t="s">
        <v>249</v>
      </c>
      <c r="C16" s="341">
        <v>941.09299999999996</v>
      </c>
      <c r="D16" s="342">
        <v>851.98199999999997</v>
      </c>
      <c r="E16" s="343">
        <v>906.13900000000001</v>
      </c>
      <c r="F16" s="344">
        <f t="shared" si="0"/>
        <v>10.459258528936056</v>
      </c>
      <c r="G16" s="345">
        <f t="shared" si="1"/>
        <v>3.857465576473361</v>
      </c>
    </row>
    <row r="17" spans="1:10" ht="19.5" x14ac:dyDescent="0.35">
      <c r="A17" s="377" t="s">
        <v>248</v>
      </c>
      <c r="B17" s="378" t="s">
        <v>247</v>
      </c>
      <c r="C17" s="351">
        <v>986.61</v>
      </c>
      <c r="D17" s="353">
        <v>864.51900000000001</v>
      </c>
      <c r="E17" s="338">
        <v>837.88400000000001</v>
      </c>
      <c r="F17" s="339">
        <f t="shared" si="0"/>
        <v>14.122419518830704</v>
      </c>
      <c r="G17" s="340">
        <f t="shared" si="1"/>
        <v>17.750189763738177</v>
      </c>
    </row>
    <row r="18" spans="1:10" ht="20.25" thickBot="1" x14ac:dyDescent="0.4">
      <c r="A18" s="487" t="s">
        <v>174</v>
      </c>
      <c r="B18" s="379" t="s">
        <v>246</v>
      </c>
      <c r="C18" s="354">
        <v>962.93</v>
      </c>
      <c r="D18" s="355">
        <v>831.99400000000003</v>
      </c>
      <c r="E18" s="356">
        <v>812.31600000000003</v>
      </c>
      <c r="F18" s="357">
        <f t="shared" si="0"/>
        <v>15.737613492404984</v>
      </c>
      <c r="G18" s="358">
        <f t="shared" si="1"/>
        <v>18.541306585122037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showGridLines="0" zoomScale="80" workbookViewId="0">
      <selection activeCell="A2" sqref="A2"/>
    </sheetView>
  </sheetViews>
  <sheetFormatPr defaultRowHeight="12.75" x14ac:dyDescent="0.2"/>
  <cols>
    <col min="1" max="1" width="26.7109375" style="571" customWidth="1"/>
    <col min="2" max="2" width="14.5703125" style="583" customWidth="1"/>
    <col min="3" max="3" width="16.85546875" style="606" customWidth="1"/>
    <col min="4" max="4" width="11" style="583" customWidth="1"/>
    <col min="5" max="5" width="9.28515625" style="607" bestFit="1" customWidth="1"/>
    <col min="6" max="6" width="26.7109375" style="608" bestFit="1" customWidth="1"/>
    <col min="7" max="7" width="10.140625" style="583" customWidth="1"/>
    <col min="8" max="8" width="12.140625" style="583" customWidth="1"/>
    <col min="9" max="10" width="9.140625" style="570"/>
    <col min="11" max="11" width="36" style="570" customWidth="1"/>
    <col min="12" max="16384" width="9.140625" style="570"/>
  </cols>
  <sheetData>
    <row r="1" spans="1:8" ht="15.75" x14ac:dyDescent="0.25">
      <c r="A1" s="2" t="s">
        <v>428</v>
      </c>
      <c r="B1" s="566"/>
      <c r="C1" s="567"/>
      <c r="D1" s="566"/>
      <c r="E1" s="568"/>
      <c r="F1" s="569"/>
      <c r="G1" s="566"/>
      <c r="H1" s="566"/>
    </row>
    <row r="2" spans="1:8" ht="15.75" x14ac:dyDescent="0.25">
      <c r="A2" s="2" t="s">
        <v>364</v>
      </c>
      <c r="B2" s="566"/>
      <c r="C2" s="567"/>
      <c r="D2" s="566"/>
      <c r="E2" s="568"/>
      <c r="F2" s="569"/>
      <c r="G2" s="566"/>
      <c r="H2" s="566"/>
    </row>
    <row r="3" spans="1:8" ht="9" customHeight="1" thickBot="1" x14ac:dyDescent="0.25">
      <c r="B3" s="566"/>
      <c r="C3" s="567"/>
      <c r="D3" s="566"/>
      <c r="E3" s="568"/>
      <c r="F3" s="569"/>
      <c r="G3" s="566"/>
      <c r="H3" s="566"/>
    </row>
    <row r="4" spans="1:8" ht="36.75" customHeight="1" x14ac:dyDescent="0.2">
      <c r="A4" s="572" t="s">
        <v>365</v>
      </c>
      <c r="B4" s="573" t="s">
        <v>366</v>
      </c>
      <c r="C4" s="574" t="s">
        <v>367</v>
      </c>
      <c r="D4" s="575" t="s">
        <v>368</v>
      </c>
      <c r="E4" s="576" t="s">
        <v>369</v>
      </c>
      <c r="F4" s="574" t="s">
        <v>370</v>
      </c>
      <c r="G4" s="577" t="s">
        <v>371</v>
      </c>
      <c r="H4" s="570"/>
    </row>
    <row r="5" spans="1:8" ht="15.75" x14ac:dyDescent="0.25">
      <c r="A5" s="650" t="s">
        <v>372</v>
      </c>
      <c r="B5" s="651"/>
      <c r="C5" s="651"/>
      <c r="D5" s="651"/>
      <c r="E5" s="651"/>
      <c r="F5" s="651"/>
      <c r="G5" s="652"/>
      <c r="H5" s="570"/>
    </row>
    <row r="6" spans="1:8" ht="15.75" x14ac:dyDescent="0.25">
      <c r="A6" s="584" t="s">
        <v>397</v>
      </c>
      <c r="B6" s="578" t="s">
        <v>373</v>
      </c>
      <c r="C6" s="579" t="s">
        <v>374</v>
      </c>
      <c r="D6" s="580">
        <v>585</v>
      </c>
      <c r="E6" s="581">
        <v>100</v>
      </c>
      <c r="F6" s="579" t="s">
        <v>396</v>
      </c>
      <c r="G6" s="582" t="s">
        <v>375</v>
      </c>
    </row>
    <row r="7" spans="1:8" ht="15.75" x14ac:dyDescent="0.25">
      <c r="A7" s="584" t="s">
        <v>0</v>
      </c>
      <c r="B7" s="585" t="s">
        <v>373</v>
      </c>
      <c r="C7" s="586" t="s">
        <v>374</v>
      </c>
      <c r="D7" s="587">
        <v>640</v>
      </c>
      <c r="E7" s="588">
        <v>25</v>
      </c>
      <c r="F7" s="586" t="s">
        <v>390</v>
      </c>
      <c r="G7" s="582" t="s">
        <v>398</v>
      </c>
    </row>
    <row r="8" spans="1:8" ht="15.75" x14ac:dyDescent="0.25">
      <c r="A8" s="584" t="s">
        <v>321</v>
      </c>
      <c r="B8" s="585" t="s">
        <v>373</v>
      </c>
      <c r="C8" s="586" t="s">
        <v>374</v>
      </c>
      <c r="D8" s="587">
        <v>665</v>
      </c>
      <c r="E8" s="588">
        <v>200</v>
      </c>
      <c r="F8" s="586" t="s">
        <v>419</v>
      </c>
      <c r="G8" s="582" t="s">
        <v>375</v>
      </c>
    </row>
    <row r="9" spans="1:8" ht="15.75" x14ac:dyDescent="0.25">
      <c r="A9" s="584" t="s">
        <v>427</v>
      </c>
      <c r="B9" s="585" t="s">
        <v>373</v>
      </c>
      <c r="C9" s="586" t="s">
        <v>374</v>
      </c>
      <c r="D9" s="587">
        <v>540</v>
      </c>
      <c r="E9" s="588">
        <v>48</v>
      </c>
      <c r="F9" s="586" t="s">
        <v>390</v>
      </c>
      <c r="G9" s="647" t="s">
        <v>375</v>
      </c>
    </row>
    <row r="10" spans="1:8" ht="15.75" x14ac:dyDescent="0.25">
      <c r="A10" s="584" t="s">
        <v>316</v>
      </c>
      <c r="B10" s="585" t="s">
        <v>373</v>
      </c>
      <c r="C10" s="586" t="s">
        <v>374</v>
      </c>
      <c r="D10" s="587">
        <v>600</v>
      </c>
      <c r="E10" s="588">
        <v>25</v>
      </c>
      <c r="F10" s="586" t="s">
        <v>420</v>
      </c>
      <c r="G10" s="647" t="s">
        <v>375</v>
      </c>
    </row>
    <row r="11" spans="1:8" ht="15.75" x14ac:dyDescent="0.25">
      <c r="A11" s="584" t="s">
        <v>316</v>
      </c>
      <c r="B11" s="585" t="s">
        <v>373</v>
      </c>
      <c r="C11" s="586" t="s">
        <v>374</v>
      </c>
      <c r="D11" s="587">
        <v>610</v>
      </c>
      <c r="E11" s="588">
        <v>50</v>
      </c>
      <c r="F11" s="586" t="s">
        <v>421</v>
      </c>
      <c r="G11" s="647" t="s">
        <v>375</v>
      </c>
    </row>
    <row r="12" spans="1:8" ht="15.75" x14ac:dyDescent="0.25">
      <c r="A12" s="584" t="s">
        <v>316</v>
      </c>
      <c r="B12" s="585" t="s">
        <v>373</v>
      </c>
      <c r="C12" s="586" t="s">
        <v>374</v>
      </c>
      <c r="D12" s="587">
        <v>605</v>
      </c>
      <c r="E12" s="588">
        <v>50</v>
      </c>
      <c r="F12" s="586" t="s">
        <v>396</v>
      </c>
      <c r="G12" s="647"/>
    </row>
    <row r="13" spans="1:8" ht="15.75" x14ac:dyDescent="0.25">
      <c r="A13" s="584" t="s">
        <v>316</v>
      </c>
      <c r="B13" s="585" t="s">
        <v>373</v>
      </c>
      <c r="C13" s="586" t="s">
        <v>374</v>
      </c>
      <c r="D13" s="587">
        <v>600</v>
      </c>
      <c r="E13" s="588">
        <v>100</v>
      </c>
      <c r="F13" s="586" t="s">
        <v>422</v>
      </c>
      <c r="G13" s="647" t="s">
        <v>375</v>
      </c>
    </row>
    <row r="14" spans="1:8" ht="16.5" thickBot="1" x14ac:dyDescent="0.3">
      <c r="A14" s="589" t="s">
        <v>322</v>
      </c>
      <c r="B14" s="590" t="s">
        <v>373</v>
      </c>
      <c r="C14" s="591" t="s">
        <v>374</v>
      </c>
      <c r="D14" s="592">
        <v>675</v>
      </c>
      <c r="E14" s="593">
        <v>125</v>
      </c>
      <c r="F14" s="591" t="s">
        <v>390</v>
      </c>
      <c r="G14" s="594" t="s">
        <v>375</v>
      </c>
    </row>
    <row r="15" spans="1:8" ht="15.75" x14ac:dyDescent="0.25">
      <c r="A15" s="595" t="s">
        <v>376</v>
      </c>
      <c r="B15" s="596"/>
      <c r="C15" s="597"/>
      <c r="D15" s="598"/>
      <c r="E15" s="599"/>
      <c r="F15" s="597"/>
      <c r="G15" s="597"/>
    </row>
    <row r="16" spans="1:8" ht="9.75" customHeight="1" x14ac:dyDescent="0.25">
      <c r="A16" s="600"/>
      <c r="B16" s="596"/>
      <c r="C16" s="597"/>
      <c r="D16" s="598"/>
      <c r="E16" s="599"/>
      <c r="F16" s="597"/>
      <c r="G16" s="597"/>
    </row>
    <row r="17" spans="1:16" ht="15.75" hidden="1" x14ac:dyDescent="0.25">
      <c r="A17" s="600"/>
      <c r="B17" s="596"/>
      <c r="C17" s="597"/>
      <c r="D17" s="598"/>
      <c r="E17" s="599"/>
      <c r="F17" s="597"/>
      <c r="G17" s="597"/>
    </row>
    <row r="18" spans="1:16" ht="15.75" hidden="1" x14ac:dyDescent="0.25">
      <c r="A18" s="600"/>
      <c r="B18" s="596"/>
      <c r="C18" s="597"/>
      <c r="D18" s="598"/>
      <c r="E18" s="599"/>
      <c r="F18" s="597"/>
      <c r="G18" s="597"/>
    </row>
    <row r="19" spans="1:16" x14ac:dyDescent="0.2">
      <c r="A19" s="571" t="s">
        <v>377</v>
      </c>
      <c r="B19" s="251"/>
      <c r="C19" s="251"/>
      <c r="D19" s="251"/>
      <c r="E19" s="251"/>
      <c r="F19" s="251"/>
      <c r="G19" s="251"/>
    </row>
    <row r="20" spans="1:16" x14ac:dyDescent="0.2">
      <c r="A20" s="571" t="s">
        <v>378</v>
      </c>
      <c r="B20" s="251"/>
      <c r="C20" s="251"/>
      <c r="D20" s="251"/>
      <c r="E20" s="251"/>
      <c r="F20" s="251"/>
      <c r="G20" s="251"/>
    </row>
    <row r="21" spans="1:16" ht="15.75" x14ac:dyDescent="0.2">
      <c r="A21" s="571" t="s">
        <v>379</v>
      </c>
      <c r="B21" s="601"/>
      <c r="C21" s="602"/>
      <c r="D21" s="601"/>
      <c r="E21" s="603"/>
      <c r="F21" s="604"/>
      <c r="G21" s="601"/>
    </row>
    <row r="22" spans="1:16" ht="15.75" x14ac:dyDescent="0.2">
      <c r="A22" s="605"/>
      <c r="B22" s="601"/>
      <c r="C22" s="602"/>
      <c r="D22" s="601"/>
      <c r="E22" s="603"/>
      <c r="F22" s="604"/>
      <c r="G22" s="601"/>
    </row>
    <row r="23" spans="1:16" ht="15.75" x14ac:dyDescent="0.2">
      <c r="A23" s="605"/>
      <c r="B23" s="601"/>
      <c r="C23" s="602"/>
      <c r="D23" s="601"/>
      <c r="E23" s="603"/>
      <c r="F23" s="604"/>
      <c r="G23" s="601"/>
      <c r="K23" s="251"/>
      <c r="L23" s="251"/>
      <c r="M23" s="251"/>
      <c r="N23" s="251"/>
      <c r="O23" s="251"/>
      <c r="P23" s="251"/>
    </row>
    <row r="24" spans="1:16" ht="15.75" x14ac:dyDescent="0.2">
      <c r="A24" s="605"/>
      <c r="B24" s="601"/>
      <c r="C24" s="602"/>
      <c r="D24" s="601"/>
      <c r="E24" s="603"/>
      <c r="F24" s="604"/>
      <c r="G24" s="601"/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A26" s="251"/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  <row r="28" spans="1:16" x14ac:dyDescent="0.2">
      <c r="K28" s="251"/>
      <c r="L28" s="251"/>
      <c r="M28" s="251"/>
      <c r="N28" s="251"/>
      <c r="O28" s="251"/>
      <c r="P28" s="251"/>
    </row>
    <row r="29" spans="1:16" x14ac:dyDescent="0.2">
      <c r="K29" s="251"/>
      <c r="L29" s="251"/>
      <c r="M29" s="251"/>
      <c r="N29" s="251"/>
      <c r="O29" s="251"/>
      <c r="P29" s="251"/>
    </row>
    <row r="30" spans="1:16" x14ac:dyDescent="0.2">
      <c r="K30" s="251"/>
      <c r="L30" s="251"/>
      <c r="M30" s="251"/>
      <c r="N30" s="251"/>
      <c r="O30" s="251"/>
      <c r="P30" s="251"/>
    </row>
    <row r="31" spans="1:16" x14ac:dyDescent="0.2">
      <c r="K31" s="251"/>
      <c r="L31" s="251"/>
      <c r="M31" s="251"/>
      <c r="N31" s="251"/>
      <c r="O31" s="251"/>
      <c r="P31" s="251"/>
    </row>
    <row r="32" spans="1:16" x14ac:dyDescent="0.2">
      <c r="K32" s="251"/>
      <c r="L32" s="251"/>
      <c r="M32" s="251"/>
      <c r="N32" s="251"/>
      <c r="O32" s="251"/>
      <c r="P32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217</v>
      </c>
      <c r="C1" s="13"/>
      <c r="E1" s="13"/>
      <c r="G1" s="13"/>
    </row>
    <row r="2" spans="1:16" ht="20.25" x14ac:dyDescent="0.3">
      <c r="A2" s="283" t="s">
        <v>358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4"/>
      <c r="B4" s="428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5"/>
      <c r="B5" s="429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45.75" thickBot="1" x14ac:dyDescent="0.25">
      <c r="A6" s="426" t="s">
        <v>90</v>
      </c>
      <c r="B6" s="430" t="s">
        <v>91</v>
      </c>
      <c r="C6" s="153" t="s">
        <v>61</v>
      </c>
      <c r="D6" s="154"/>
      <c r="E6" s="432" t="s">
        <v>92</v>
      </c>
      <c r="F6" s="245" t="s">
        <v>93</v>
      </c>
      <c r="G6" s="154"/>
      <c r="H6" s="153" t="s">
        <v>61</v>
      </c>
      <c r="I6" s="154"/>
      <c r="J6" s="432" t="s">
        <v>92</v>
      </c>
      <c r="K6" s="153" t="s">
        <v>61</v>
      </c>
      <c r="L6" s="154"/>
      <c r="M6" s="432" t="s">
        <v>92</v>
      </c>
      <c r="N6" s="153" t="s">
        <v>61</v>
      </c>
      <c r="O6" s="154"/>
      <c r="P6" s="451" t="s">
        <v>92</v>
      </c>
    </row>
    <row r="7" spans="1:16" s="15" customFormat="1" ht="29.25" customHeight="1" thickBot="1" x14ac:dyDescent="0.25">
      <c r="A7" s="427"/>
      <c r="B7" s="431"/>
      <c r="C7" s="30" t="s">
        <v>357</v>
      </c>
      <c r="D7" s="31" t="s">
        <v>355</v>
      </c>
      <c r="E7" s="449"/>
      <c r="F7" s="439" t="s">
        <v>357</v>
      </c>
      <c r="G7" s="20" t="s">
        <v>355</v>
      </c>
      <c r="H7" s="30" t="s">
        <v>357</v>
      </c>
      <c r="I7" s="31" t="s">
        <v>355</v>
      </c>
      <c r="J7" s="449"/>
      <c r="K7" s="30" t="s">
        <v>357</v>
      </c>
      <c r="L7" s="31" t="s">
        <v>355</v>
      </c>
      <c r="M7" s="449"/>
      <c r="N7" s="30" t="s">
        <v>357</v>
      </c>
      <c r="O7" s="31" t="s">
        <v>355</v>
      </c>
      <c r="P7" s="450"/>
    </row>
    <row r="8" spans="1:16" ht="15" x14ac:dyDescent="0.25">
      <c r="A8" s="152" t="s">
        <v>22</v>
      </c>
      <c r="B8" s="155" t="s">
        <v>94</v>
      </c>
      <c r="C8" s="120">
        <v>696.73299999999995</v>
      </c>
      <c r="D8" s="116">
        <v>745.13400000000001</v>
      </c>
      <c r="E8" s="440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0">
        <v>-5.6391598921365178</v>
      </c>
      <c r="K8" s="120">
        <v>687.76099999999997</v>
      </c>
      <c r="L8" s="116">
        <v>740.74300000000005</v>
      </c>
      <c r="M8" s="440">
        <v>-7.1525481847280474</v>
      </c>
      <c r="N8" s="120">
        <v>706.87699999999995</v>
      </c>
      <c r="O8" s="116">
        <v>731.87800000000004</v>
      </c>
      <c r="P8" s="441">
        <v>-3.4160064928854386</v>
      </c>
    </row>
    <row r="9" spans="1:16" ht="15" x14ac:dyDescent="0.25">
      <c r="A9" s="152"/>
      <c r="B9" s="156" t="s">
        <v>95</v>
      </c>
      <c r="C9" s="120">
        <v>755.15599999999995</v>
      </c>
      <c r="D9" s="125">
        <v>755.46600000000001</v>
      </c>
      <c r="E9" s="440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2">
        <v>0.17519182099116132</v>
      </c>
      <c r="K9" s="124">
        <v>746.52</v>
      </c>
      <c r="L9" s="125">
        <v>759.08799999999997</v>
      </c>
      <c r="M9" s="442">
        <v>-1.6556710157452077</v>
      </c>
      <c r="N9" s="124">
        <v>761.94399999999996</v>
      </c>
      <c r="O9" s="125">
        <v>757.51400000000001</v>
      </c>
      <c r="P9" s="443">
        <v>0.58480767352153884</v>
      </c>
    </row>
    <row r="10" spans="1:16" ht="15" x14ac:dyDescent="0.25">
      <c r="A10" s="157" t="s">
        <v>23</v>
      </c>
      <c r="B10" s="156" t="s">
        <v>94</v>
      </c>
      <c r="C10" s="124">
        <v>628.31200000000001</v>
      </c>
      <c r="D10" s="125">
        <v>648.03899999999999</v>
      </c>
      <c r="E10" s="440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2">
        <v>-2.2922883892687764</v>
      </c>
      <c r="K10" s="124">
        <v>509.12200000000001</v>
      </c>
      <c r="L10" s="125" t="s">
        <v>114</v>
      </c>
      <c r="M10" s="442" t="s">
        <v>114</v>
      </c>
      <c r="N10" s="124">
        <v>590.44200000000001</v>
      </c>
      <c r="O10" s="125">
        <v>622.31899999999996</v>
      </c>
      <c r="P10" s="443">
        <v>-5.1222925862780908</v>
      </c>
    </row>
    <row r="11" spans="1:16" ht="15" x14ac:dyDescent="0.25">
      <c r="A11" s="158"/>
      <c r="B11" s="156" t="s">
        <v>95</v>
      </c>
      <c r="C11" s="124">
        <v>621.01800000000003</v>
      </c>
      <c r="D11" s="125">
        <v>629.80200000000002</v>
      </c>
      <c r="E11" s="440">
        <v>-1.3947240561319258</v>
      </c>
      <c r="F11" s="117">
        <v>0.75526046436879879</v>
      </c>
      <c r="G11" s="118">
        <v>1.1357056242007417</v>
      </c>
      <c r="H11" s="124" t="s">
        <v>114</v>
      </c>
      <c r="I11" s="125" t="s">
        <v>114</v>
      </c>
      <c r="J11" s="442" t="s">
        <v>114</v>
      </c>
      <c r="K11" s="124" t="s">
        <v>114</v>
      </c>
      <c r="L11" s="125" t="s">
        <v>114</v>
      </c>
      <c r="M11" s="442" t="s">
        <v>114</v>
      </c>
      <c r="N11" s="124">
        <v>621.01800000000003</v>
      </c>
      <c r="O11" s="125">
        <v>629.80200000000002</v>
      </c>
      <c r="P11" s="443">
        <v>-1.3947240561319258</v>
      </c>
    </row>
    <row r="12" spans="1:16" ht="15" x14ac:dyDescent="0.25">
      <c r="A12" s="157" t="s">
        <v>24</v>
      </c>
      <c r="B12" s="156" t="s">
        <v>94</v>
      </c>
      <c r="C12" s="124">
        <v>557.04</v>
      </c>
      <c r="D12" s="125">
        <v>541.15</v>
      </c>
      <c r="E12" s="471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96</v>
      </c>
      <c r="J12" s="442">
        <v>1.9933846153846146</v>
      </c>
      <c r="K12" s="124" t="s">
        <v>96</v>
      </c>
      <c r="L12" s="125" t="s">
        <v>96</v>
      </c>
      <c r="M12" s="461" t="s">
        <v>114</v>
      </c>
      <c r="N12" s="124">
        <v>553.33000000000004</v>
      </c>
      <c r="O12" s="125">
        <v>537.20000000000005</v>
      </c>
      <c r="P12" s="483">
        <v>3.0026061057334315</v>
      </c>
    </row>
    <row r="13" spans="1:16" ht="15" x14ac:dyDescent="0.25">
      <c r="A13" s="152"/>
      <c r="B13" s="156" t="s">
        <v>95</v>
      </c>
      <c r="C13" s="124">
        <v>567.40599999999995</v>
      </c>
      <c r="D13" s="125">
        <v>589.43499999999995</v>
      </c>
      <c r="E13" s="440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2">
        <v>-5.5781131058947153</v>
      </c>
      <c r="K13" s="124">
        <v>555.65800000000002</v>
      </c>
      <c r="L13" s="125">
        <v>555.22199999999998</v>
      </c>
      <c r="M13" s="442">
        <v>7.8527147699485156E-2</v>
      </c>
      <c r="N13" s="124">
        <v>558.68899999999996</v>
      </c>
      <c r="O13" s="125">
        <v>594.38499999999999</v>
      </c>
      <c r="P13" s="443">
        <v>-6.0055351329525521</v>
      </c>
    </row>
    <row r="14" spans="1:16" ht="15" x14ac:dyDescent="0.25">
      <c r="A14" s="158"/>
      <c r="B14" s="156" t="s">
        <v>145</v>
      </c>
      <c r="C14" s="124">
        <v>605.70500000000004</v>
      </c>
      <c r="D14" s="125">
        <v>620.62400000000002</v>
      </c>
      <c r="E14" s="440">
        <v>-2.4038709427930574</v>
      </c>
      <c r="F14" s="117">
        <v>35.885028467202254</v>
      </c>
      <c r="G14" s="118">
        <v>15.6791605553647</v>
      </c>
      <c r="H14" s="124" t="s">
        <v>96</v>
      </c>
      <c r="I14" s="125" t="s">
        <v>96</v>
      </c>
      <c r="J14" s="461" t="s">
        <v>114</v>
      </c>
      <c r="K14" s="124" t="s">
        <v>96</v>
      </c>
      <c r="L14" s="125" t="s">
        <v>96</v>
      </c>
      <c r="M14" s="442" t="s">
        <v>114</v>
      </c>
      <c r="N14" s="124">
        <v>582.36800000000005</v>
      </c>
      <c r="O14" s="125">
        <v>619.45600000000002</v>
      </c>
      <c r="P14" s="443">
        <v>-5.9871887591693298</v>
      </c>
    </row>
    <row r="15" spans="1:16" ht="15" x14ac:dyDescent="0.25">
      <c r="A15" s="157" t="s">
        <v>31</v>
      </c>
      <c r="B15" s="156" t="s">
        <v>95</v>
      </c>
      <c r="C15" s="124">
        <v>714.89300000000003</v>
      </c>
      <c r="D15" s="125">
        <v>710.62900000000002</v>
      </c>
      <c r="E15" s="440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2">
        <v>-0.93608450797358844</v>
      </c>
      <c r="K15" s="124">
        <v>709.67499999999995</v>
      </c>
      <c r="L15" s="125">
        <v>697.36900000000003</v>
      </c>
      <c r="M15" s="442">
        <v>1.7646324972862182</v>
      </c>
      <c r="N15" s="124">
        <v>718.55100000000004</v>
      </c>
      <c r="O15" s="125">
        <v>716.726</v>
      </c>
      <c r="P15" s="443">
        <v>0.25463008178858387</v>
      </c>
    </row>
    <row r="16" spans="1:16" ht="15" x14ac:dyDescent="0.25">
      <c r="A16" s="157" t="s">
        <v>97</v>
      </c>
      <c r="B16" s="156" t="s">
        <v>94</v>
      </c>
      <c r="C16" s="124" t="s">
        <v>114</v>
      </c>
      <c r="D16" s="125" t="s">
        <v>96</v>
      </c>
      <c r="E16" s="471" t="s">
        <v>114</v>
      </c>
      <c r="F16" s="117">
        <v>0</v>
      </c>
      <c r="G16" s="118">
        <v>1.1268318235899707E-2</v>
      </c>
      <c r="H16" s="124" t="s">
        <v>114</v>
      </c>
      <c r="I16" s="125" t="s">
        <v>114</v>
      </c>
      <c r="J16" s="442" t="s">
        <v>114</v>
      </c>
      <c r="K16" s="124" t="s">
        <v>114</v>
      </c>
      <c r="L16" s="125" t="s">
        <v>114</v>
      </c>
      <c r="M16" s="442" t="s">
        <v>114</v>
      </c>
      <c r="N16" s="124" t="s">
        <v>114</v>
      </c>
      <c r="O16" s="125" t="s">
        <v>96</v>
      </c>
      <c r="P16" s="483" t="s">
        <v>114</v>
      </c>
    </row>
    <row r="17" spans="1:65" ht="15" x14ac:dyDescent="0.25">
      <c r="A17" s="158"/>
      <c r="B17" s="156" t="s">
        <v>95</v>
      </c>
      <c r="C17" s="129">
        <v>523.18299999999999</v>
      </c>
      <c r="D17" s="130" t="s">
        <v>114</v>
      </c>
      <c r="E17" s="484" t="s">
        <v>114</v>
      </c>
      <c r="F17" s="246">
        <v>5.0065297474072151E-2</v>
      </c>
      <c r="G17" s="128">
        <v>0</v>
      </c>
      <c r="H17" s="129" t="s">
        <v>96</v>
      </c>
      <c r="I17" s="130" t="s">
        <v>114</v>
      </c>
      <c r="J17" s="444" t="s">
        <v>114</v>
      </c>
      <c r="K17" s="129" t="s">
        <v>114</v>
      </c>
      <c r="L17" s="130" t="s">
        <v>114</v>
      </c>
      <c r="M17" s="444" t="s">
        <v>114</v>
      </c>
      <c r="N17" s="129" t="s">
        <v>96</v>
      </c>
      <c r="O17" s="130" t="s">
        <v>114</v>
      </c>
      <c r="P17" s="466" t="s">
        <v>114</v>
      </c>
    </row>
    <row r="18" spans="1:65" ht="15.75" thickBot="1" x14ac:dyDescent="0.3">
      <c r="A18" s="151" t="s">
        <v>0</v>
      </c>
      <c r="B18" s="159" t="s">
        <v>95</v>
      </c>
      <c r="C18" s="122">
        <v>695.63400000000001</v>
      </c>
      <c r="D18" s="119">
        <v>698.24699999999996</v>
      </c>
      <c r="E18" s="444">
        <v>-0.37422287528624443</v>
      </c>
      <c r="F18" s="446">
        <v>1.2119234591902488</v>
      </c>
      <c r="G18" s="128">
        <v>1.7825634325325646</v>
      </c>
      <c r="H18" s="122">
        <v>709.899</v>
      </c>
      <c r="I18" s="119">
        <v>693.36199999999997</v>
      </c>
      <c r="J18" s="447">
        <v>2.3850456183061715</v>
      </c>
      <c r="K18" s="122" t="s">
        <v>96</v>
      </c>
      <c r="L18" s="119">
        <v>697.33199999999999</v>
      </c>
      <c r="M18" s="447" t="s">
        <v>114</v>
      </c>
      <c r="N18" s="122">
        <v>704.71900000000005</v>
      </c>
      <c r="O18" s="119">
        <v>704.26900000000001</v>
      </c>
      <c r="P18" s="448">
        <v>6.3896039723464401E-2</v>
      </c>
    </row>
    <row r="19" spans="1:65" s="33" customFormat="1" ht="15.75" thickBot="1" x14ac:dyDescent="0.3">
      <c r="A19"/>
      <c r="B19"/>
      <c r="C19"/>
      <c r="D19"/>
      <c r="E19" s="433" t="s">
        <v>112</v>
      </c>
      <c r="F19" s="434">
        <v>100</v>
      </c>
      <c r="G19" s="435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 t="s">
        <v>285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4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408</v>
      </c>
      <c r="C1" s="13"/>
      <c r="E1" s="13"/>
      <c r="G1" s="13"/>
    </row>
    <row r="2" spans="1:16" ht="20.25" x14ac:dyDescent="0.3">
      <c r="A2" s="283" t="s">
        <v>424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88"/>
      <c r="B4" s="489"/>
      <c r="C4" s="490" t="s">
        <v>85</v>
      </c>
      <c r="D4" s="491"/>
      <c r="E4" s="492"/>
      <c r="F4" s="492"/>
      <c r="G4" s="493"/>
      <c r="H4" s="494" t="s">
        <v>86</v>
      </c>
      <c r="I4" s="494"/>
      <c r="J4" s="494"/>
      <c r="K4" s="495"/>
      <c r="L4" s="495"/>
      <c r="M4" s="495"/>
      <c r="N4" s="495"/>
      <c r="O4" s="495"/>
      <c r="P4" s="496"/>
    </row>
    <row r="5" spans="1:16" ht="15" x14ac:dyDescent="0.25">
      <c r="A5" s="497"/>
      <c r="B5" s="498"/>
      <c r="C5" s="499"/>
      <c r="D5" s="500"/>
      <c r="E5" s="500"/>
      <c r="F5" s="500"/>
      <c r="G5" s="501"/>
      <c r="H5" s="502" t="s">
        <v>87</v>
      </c>
      <c r="I5" s="503"/>
      <c r="J5" s="503"/>
      <c r="K5" s="502" t="s">
        <v>88</v>
      </c>
      <c r="L5" s="503"/>
      <c r="M5" s="503"/>
      <c r="N5" s="502" t="s">
        <v>89</v>
      </c>
      <c r="O5" s="504"/>
      <c r="P5" s="505"/>
    </row>
    <row r="6" spans="1:16" ht="45.75" thickBot="1" x14ac:dyDescent="0.25">
      <c r="A6" s="506" t="s">
        <v>90</v>
      </c>
      <c r="B6" s="507" t="s">
        <v>91</v>
      </c>
      <c r="C6" s="153" t="s">
        <v>61</v>
      </c>
      <c r="D6" s="154"/>
      <c r="E6" s="638" t="s">
        <v>92</v>
      </c>
      <c r="F6" s="245" t="s">
        <v>93</v>
      </c>
      <c r="G6" s="154"/>
      <c r="H6" s="153" t="s">
        <v>61</v>
      </c>
      <c r="I6" s="154"/>
      <c r="J6" s="452" t="s">
        <v>92</v>
      </c>
      <c r="K6" s="153" t="s">
        <v>61</v>
      </c>
      <c r="L6" s="154"/>
      <c r="M6" s="452" t="s">
        <v>92</v>
      </c>
      <c r="N6" s="153" t="s">
        <v>61</v>
      </c>
      <c r="O6" s="154"/>
      <c r="P6" s="454" t="s">
        <v>92</v>
      </c>
    </row>
    <row r="7" spans="1:16" s="15" customFormat="1" ht="29.25" customHeight="1" thickBot="1" x14ac:dyDescent="0.25">
      <c r="A7" s="508"/>
      <c r="B7" s="509"/>
      <c r="C7" s="30" t="s">
        <v>423</v>
      </c>
      <c r="D7" s="31" t="s">
        <v>405</v>
      </c>
      <c r="E7" s="527"/>
      <c r="F7" s="439" t="s">
        <v>423</v>
      </c>
      <c r="G7" s="20" t="s">
        <v>405</v>
      </c>
      <c r="H7" s="30" t="s">
        <v>423</v>
      </c>
      <c r="I7" s="31" t="s">
        <v>405</v>
      </c>
      <c r="J7" s="527"/>
      <c r="K7" s="30" t="s">
        <v>423</v>
      </c>
      <c r="L7" s="31" t="s">
        <v>405</v>
      </c>
      <c r="M7" s="527"/>
      <c r="N7" s="30" t="s">
        <v>423</v>
      </c>
      <c r="O7" s="31" t="s">
        <v>405</v>
      </c>
      <c r="P7" s="20"/>
    </row>
    <row r="8" spans="1:16" ht="15" x14ac:dyDescent="0.25">
      <c r="A8" s="510" t="s">
        <v>22</v>
      </c>
      <c r="B8" s="511" t="s">
        <v>94</v>
      </c>
      <c r="C8" s="533">
        <v>674.08699999999999</v>
      </c>
      <c r="D8" s="116">
        <v>679.37099999999998</v>
      </c>
      <c r="E8" s="440">
        <v>-0.77777826842770625</v>
      </c>
      <c r="F8" s="117">
        <v>62.581584671161671</v>
      </c>
      <c r="G8" s="121">
        <v>50.320073565862209</v>
      </c>
      <c r="H8" s="120">
        <v>675.74699999999996</v>
      </c>
      <c r="I8" s="116">
        <v>678.76400000000001</v>
      </c>
      <c r="J8" s="440">
        <v>-0.44448438632574105</v>
      </c>
      <c r="K8" s="120">
        <v>675.57600000000002</v>
      </c>
      <c r="L8" s="116">
        <v>683.94899999999996</v>
      </c>
      <c r="M8" s="440">
        <v>-1.224214086137992</v>
      </c>
      <c r="N8" s="120">
        <v>667.98099999999999</v>
      </c>
      <c r="O8" s="116">
        <v>673.697</v>
      </c>
      <c r="P8" s="441">
        <v>-0.84845264265686315</v>
      </c>
    </row>
    <row r="9" spans="1:16" ht="15" x14ac:dyDescent="0.25">
      <c r="A9" s="510"/>
      <c r="B9" s="512" t="s">
        <v>95</v>
      </c>
      <c r="C9" s="533">
        <v>671.83399999999995</v>
      </c>
      <c r="D9" s="125">
        <v>673.39300000000003</v>
      </c>
      <c r="E9" s="440">
        <v>-0.23151413810361599</v>
      </c>
      <c r="F9" s="117">
        <v>20.67295488459019</v>
      </c>
      <c r="G9" s="118">
        <v>25.439352413882059</v>
      </c>
      <c r="H9" s="124">
        <v>668.19799999999998</v>
      </c>
      <c r="I9" s="125">
        <v>668.28700000000003</v>
      </c>
      <c r="J9" s="442">
        <v>-1.3317631496655699E-2</v>
      </c>
      <c r="K9" s="124">
        <v>671.524</v>
      </c>
      <c r="L9" s="125">
        <v>664.16300000000001</v>
      </c>
      <c r="M9" s="442">
        <v>1.1083122667176566</v>
      </c>
      <c r="N9" s="124">
        <v>673.4</v>
      </c>
      <c r="O9" s="125">
        <v>680.41499999999996</v>
      </c>
      <c r="P9" s="443">
        <v>-1.0309884408779917</v>
      </c>
    </row>
    <row r="10" spans="1:16" ht="15" x14ac:dyDescent="0.25">
      <c r="A10" s="513" t="s">
        <v>23</v>
      </c>
      <c r="B10" s="512" t="s">
        <v>94</v>
      </c>
      <c r="C10" s="534">
        <v>584.33199999999999</v>
      </c>
      <c r="D10" s="125">
        <v>575.34699999999998</v>
      </c>
      <c r="E10" s="440">
        <v>1.5616662640111123</v>
      </c>
      <c r="F10" s="117">
        <v>2.5784392976729018</v>
      </c>
      <c r="G10" s="118">
        <v>2.9418299393290286</v>
      </c>
      <c r="H10" s="124">
        <v>578.05100000000004</v>
      </c>
      <c r="I10" s="125">
        <v>573.24900000000002</v>
      </c>
      <c r="J10" s="442">
        <v>0.83768135661815746</v>
      </c>
      <c r="K10" s="124">
        <v>626.471</v>
      </c>
      <c r="L10" s="125">
        <v>622.98199999999997</v>
      </c>
      <c r="M10" s="442">
        <v>0.56004828389905859</v>
      </c>
      <c r="N10" s="124">
        <v>574.72900000000004</v>
      </c>
      <c r="O10" s="125">
        <v>566.70799999999997</v>
      </c>
      <c r="P10" s="443">
        <v>1.4153673496756833</v>
      </c>
    </row>
    <row r="11" spans="1:16" ht="15" x14ac:dyDescent="0.25">
      <c r="A11" s="514"/>
      <c r="B11" s="512" t="s">
        <v>95</v>
      </c>
      <c r="C11" s="534">
        <v>540.80100000000004</v>
      </c>
      <c r="D11" s="125">
        <v>510.28699999999998</v>
      </c>
      <c r="E11" s="440">
        <v>5.9797721674273632</v>
      </c>
      <c r="F11" s="117">
        <v>0.4283942612685438</v>
      </c>
      <c r="G11" s="118">
        <v>0.45085702620381557</v>
      </c>
      <c r="H11" s="124" t="s">
        <v>96</v>
      </c>
      <c r="I11" s="125" t="s">
        <v>96</v>
      </c>
      <c r="J11" s="461" t="s">
        <v>114</v>
      </c>
      <c r="K11" s="124" t="s">
        <v>114</v>
      </c>
      <c r="L11" s="125" t="s">
        <v>114</v>
      </c>
      <c r="M11" s="461" t="s">
        <v>114</v>
      </c>
      <c r="N11" s="124">
        <v>540.03099999999995</v>
      </c>
      <c r="O11" s="125">
        <v>499.37799999999999</v>
      </c>
      <c r="P11" s="443">
        <v>8.1407270644681908</v>
      </c>
    </row>
    <row r="12" spans="1:16" ht="15" x14ac:dyDescent="0.25">
      <c r="A12" s="513" t="s">
        <v>24</v>
      </c>
      <c r="B12" s="512" t="s">
        <v>94</v>
      </c>
      <c r="C12" s="534">
        <v>642.10900000000004</v>
      </c>
      <c r="D12" s="125">
        <v>636.33100000000002</v>
      </c>
      <c r="E12" s="440">
        <v>0.90801799692298812</v>
      </c>
      <c r="F12" s="117">
        <v>0.12464387758081028</v>
      </c>
      <c r="G12" s="118">
        <v>9.6386769284714138E-2</v>
      </c>
      <c r="H12" s="124">
        <v>650</v>
      </c>
      <c r="I12" s="125" t="s">
        <v>114</v>
      </c>
      <c r="J12" s="442" t="s">
        <v>114</v>
      </c>
      <c r="K12" s="124" t="s">
        <v>114</v>
      </c>
      <c r="L12" s="125" t="s">
        <v>114</v>
      </c>
      <c r="M12" s="461" t="s">
        <v>114</v>
      </c>
      <c r="N12" s="124">
        <v>632.81899999999996</v>
      </c>
      <c r="O12" s="125">
        <v>636.33100000000002</v>
      </c>
      <c r="P12" s="443">
        <v>-0.55191401959044228</v>
      </c>
    </row>
    <row r="13" spans="1:16" ht="15" x14ac:dyDescent="0.25">
      <c r="A13" s="510"/>
      <c r="B13" s="512" t="s">
        <v>95</v>
      </c>
      <c r="C13" s="534">
        <v>665.06899999999996</v>
      </c>
      <c r="D13" s="125">
        <v>668.21199999999999</v>
      </c>
      <c r="E13" s="440">
        <v>-0.47035970620103035</v>
      </c>
      <c r="F13" s="117">
        <v>1.7686581922464812</v>
      </c>
      <c r="G13" s="118">
        <v>2.4679769502826572</v>
      </c>
      <c r="H13" s="124">
        <v>673.54100000000005</v>
      </c>
      <c r="I13" s="125">
        <v>679.18600000000004</v>
      </c>
      <c r="J13" s="442">
        <v>-0.83114198466988154</v>
      </c>
      <c r="K13" s="124">
        <v>660.63300000000004</v>
      </c>
      <c r="L13" s="125">
        <v>677.05799999999999</v>
      </c>
      <c r="M13" s="442">
        <v>-2.4259369212091069</v>
      </c>
      <c r="N13" s="124">
        <v>660.48900000000003</v>
      </c>
      <c r="O13" s="125">
        <v>661.92399999999998</v>
      </c>
      <c r="P13" s="443">
        <v>-0.21679226013861796</v>
      </c>
    </row>
    <row r="14" spans="1:16" ht="15" x14ac:dyDescent="0.25">
      <c r="A14" s="514"/>
      <c r="B14" s="512" t="s">
        <v>145</v>
      </c>
      <c r="C14" s="534">
        <v>709.18600000000004</v>
      </c>
      <c r="D14" s="125">
        <v>720.45799999999997</v>
      </c>
      <c r="E14" s="440">
        <v>-1.5645603213511314</v>
      </c>
      <c r="F14" s="117">
        <v>2.9801300472564742</v>
      </c>
      <c r="G14" s="118">
        <v>5.3145341116065419</v>
      </c>
      <c r="H14" s="124" t="s">
        <v>96</v>
      </c>
      <c r="I14" s="125" t="s">
        <v>96</v>
      </c>
      <c r="J14" s="461" t="s">
        <v>114</v>
      </c>
      <c r="K14" s="124" t="s">
        <v>96</v>
      </c>
      <c r="L14" s="125" t="s">
        <v>96</v>
      </c>
      <c r="M14" s="461" t="s">
        <v>114</v>
      </c>
      <c r="N14" s="124">
        <v>703.37300000000005</v>
      </c>
      <c r="O14" s="125">
        <v>729.16800000000001</v>
      </c>
      <c r="P14" s="443">
        <v>-3.5375935312575373</v>
      </c>
    </row>
    <row r="15" spans="1:16" ht="15" x14ac:dyDescent="0.25">
      <c r="A15" s="513" t="s">
        <v>31</v>
      </c>
      <c r="B15" s="512" t="s">
        <v>95</v>
      </c>
      <c r="C15" s="534">
        <v>631.6</v>
      </c>
      <c r="D15" s="125">
        <v>628.33299999999997</v>
      </c>
      <c r="E15" s="440">
        <v>0.51994722543620231</v>
      </c>
      <c r="F15" s="117">
        <v>4.9673479883217073</v>
      </c>
      <c r="G15" s="118">
        <v>7.687485837501737</v>
      </c>
      <c r="H15" s="124">
        <v>631.06100000000004</v>
      </c>
      <c r="I15" s="125">
        <v>621.35400000000004</v>
      </c>
      <c r="J15" s="442">
        <v>1.562233445024896</v>
      </c>
      <c r="K15" s="124">
        <v>619.596</v>
      </c>
      <c r="L15" s="125">
        <v>622.41200000000003</v>
      </c>
      <c r="M15" s="442">
        <v>-0.45243343637333966</v>
      </c>
      <c r="N15" s="124">
        <v>633.93100000000004</v>
      </c>
      <c r="O15" s="125">
        <v>632.86099999999999</v>
      </c>
      <c r="P15" s="443">
        <v>0.16907346162902279</v>
      </c>
    </row>
    <row r="16" spans="1:16" ht="15" x14ac:dyDescent="0.25">
      <c r="A16" s="513" t="s">
        <v>97</v>
      </c>
      <c r="B16" s="512" t="s">
        <v>94</v>
      </c>
      <c r="C16" s="534">
        <v>542.70000000000005</v>
      </c>
      <c r="D16" s="125">
        <v>531.20799999999997</v>
      </c>
      <c r="E16" s="471">
        <v>2.1633710335687861</v>
      </c>
      <c r="F16" s="117">
        <v>0.20865520356438275</v>
      </c>
      <c r="G16" s="118">
        <v>0.17137783304117585</v>
      </c>
      <c r="H16" s="124" t="s">
        <v>96</v>
      </c>
      <c r="I16" s="125" t="s">
        <v>96</v>
      </c>
      <c r="J16" s="442" t="s">
        <v>114</v>
      </c>
      <c r="K16" s="124" t="s">
        <v>114</v>
      </c>
      <c r="L16" s="125" t="s">
        <v>96</v>
      </c>
      <c r="M16" s="442" t="s">
        <v>114</v>
      </c>
      <c r="N16" s="124">
        <v>554.66700000000003</v>
      </c>
      <c r="O16" s="125">
        <v>541.33699999999999</v>
      </c>
      <c r="P16" s="483">
        <v>2.4624217446803085</v>
      </c>
    </row>
    <row r="17" spans="1:65" ht="15" x14ac:dyDescent="0.25">
      <c r="A17" s="514"/>
      <c r="B17" s="512" t="s">
        <v>95</v>
      </c>
      <c r="C17" s="535" t="s">
        <v>96</v>
      </c>
      <c r="D17" s="130">
        <v>510.89800000000002</v>
      </c>
      <c r="E17" s="531" t="s">
        <v>114</v>
      </c>
      <c r="F17" s="246">
        <v>2.0617288206432823E-2</v>
      </c>
      <c r="G17" s="128">
        <v>0.19081079202923321</v>
      </c>
      <c r="H17" s="129" t="s">
        <v>114</v>
      </c>
      <c r="I17" s="130" t="s">
        <v>96</v>
      </c>
      <c r="J17" s="444" t="s">
        <v>114</v>
      </c>
      <c r="K17" s="129" t="s">
        <v>114</v>
      </c>
      <c r="L17" s="130" t="s">
        <v>96</v>
      </c>
      <c r="M17" s="444" t="s">
        <v>114</v>
      </c>
      <c r="N17" s="129" t="s">
        <v>96</v>
      </c>
      <c r="O17" s="130">
        <v>510.49299999999999</v>
      </c>
      <c r="P17" s="466" t="s">
        <v>114</v>
      </c>
    </row>
    <row r="18" spans="1:65" ht="15.75" thickBot="1" x14ac:dyDescent="0.3">
      <c r="A18" s="515" t="s">
        <v>0</v>
      </c>
      <c r="B18" s="516" t="s">
        <v>95</v>
      </c>
      <c r="C18" s="536">
        <v>615.70399999999995</v>
      </c>
      <c r="D18" s="119">
        <v>621.21799999999996</v>
      </c>
      <c r="E18" s="444">
        <v>-0.8876111123631335</v>
      </c>
      <c r="F18" s="446">
        <v>3.668574288130396</v>
      </c>
      <c r="G18" s="128">
        <v>4.919314760976814</v>
      </c>
      <c r="H18" s="122">
        <v>626.971</v>
      </c>
      <c r="I18" s="119">
        <v>627.88199999999995</v>
      </c>
      <c r="J18" s="447">
        <v>-0.14509095658100482</v>
      </c>
      <c r="K18" s="122">
        <v>619.83799999999997</v>
      </c>
      <c r="L18" s="119">
        <v>617.07899999999995</v>
      </c>
      <c r="M18" s="447">
        <v>0.44710644828296131</v>
      </c>
      <c r="N18" s="122">
        <v>604.60900000000004</v>
      </c>
      <c r="O18" s="119">
        <v>616.846</v>
      </c>
      <c r="P18" s="448">
        <v>-1.9838014674651319</v>
      </c>
    </row>
    <row r="19" spans="1:65" s="33" customFormat="1" ht="15.75" thickBot="1" x14ac:dyDescent="0.3">
      <c r="A19" s="251"/>
      <c r="B19" s="251"/>
      <c r="C19" s="251"/>
      <c r="D19" s="251"/>
      <c r="E19" s="517" t="s">
        <v>112</v>
      </c>
      <c r="F19" s="518">
        <v>100</v>
      </c>
      <c r="G19" s="519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zoomScale="90" zoomScaleNormal="67" workbookViewId="0">
      <selection activeCell="F21" sqref="F21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1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319</v>
      </c>
      <c r="B1" s="307"/>
      <c r="C1" s="307"/>
      <c r="D1" s="307"/>
      <c r="E1" s="307"/>
      <c r="F1" s="307"/>
      <c r="G1" s="307"/>
      <c r="H1" s="306" t="s">
        <v>417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363</v>
      </c>
      <c r="B2" s="309">
        <v>4.1570999999999998</v>
      </c>
      <c r="C2" s="308" t="s">
        <v>320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321</v>
      </c>
      <c r="B4" s="311"/>
      <c r="C4" s="311"/>
      <c r="D4" s="312"/>
      <c r="E4" s="310" t="s">
        <v>318</v>
      </c>
      <c r="F4" s="311"/>
      <c r="G4" s="311"/>
      <c r="H4" s="312"/>
      <c r="I4" s="310" t="s">
        <v>322</v>
      </c>
      <c r="J4" s="311"/>
      <c r="K4" s="313"/>
      <c r="L4" s="307"/>
      <c r="M4" s="310" t="s">
        <v>316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288</v>
      </c>
      <c r="B5" s="315" t="s">
        <v>323</v>
      </c>
      <c r="C5" s="316" t="s">
        <v>324</v>
      </c>
      <c r="D5" s="307"/>
      <c r="E5" s="315" t="s">
        <v>288</v>
      </c>
      <c r="F5" s="315" t="s">
        <v>323</v>
      </c>
      <c r="G5" s="316" t="s">
        <v>324</v>
      </c>
      <c r="H5" s="307"/>
      <c r="I5" s="314" t="s">
        <v>288</v>
      </c>
      <c r="J5" s="315" t="s">
        <v>323</v>
      </c>
      <c r="K5" s="316" t="s">
        <v>324</v>
      </c>
      <c r="L5" s="307"/>
      <c r="M5" s="314" t="s">
        <v>288</v>
      </c>
      <c r="N5" s="317" t="s">
        <v>323</v>
      </c>
      <c r="O5" s="318" t="s">
        <v>324</v>
      </c>
      <c r="P5" s="307"/>
      <c r="Q5" s="307"/>
      <c r="R5" s="307"/>
      <c r="S5" s="307"/>
    </row>
    <row r="6" spans="1:19" s="305" customFormat="1" ht="15.75" x14ac:dyDescent="0.25">
      <c r="A6" s="319" t="s">
        <v>315</v>
      </c>
      <c r="B6" s="320">
        <v>690.07859999999994</v>
      </c>
      <c r="C6" s="321">
        <v>166</v>
      </c>
      <c r="D6" s="307"/>
      <c r="E6" s="319" t="s">
        <v>315</v>
      </c>
      <c r="F6" s="320">
        <v>669.29309999999998</v>
      </c>
      <c r="G6" s="321">
        <v>161</v>
      </c>
      <c r="H6" s="307"/>
      <c r="I6" s="319" t="s">
        <v>315</v>
      </c>
      <c r="J6" s="320">
        <v>669.29309999999998</v>
      </c>
      <c r="K6" s="321">
        <v>161</v>
      </c>
      <c r="L6" s="307"/>
      <c r="M6" s="319" t="s">
        <v>315</v>
      </c>
      <c r="N6" s="320">
        <v>694.23569999999995</v>
      </c>
      <c r="O6" s="321">
        <v>167</v>
      </c>
      <c r="P6" s="307"/>
      <c r="Q6" s="307"/>
      <c r="R6" s="307"/>
      <c r="S6" s="307"/>
    </row>
    <row r="7" spans="1:19" s="305" customFormat="1" ht="15.75" x14ac:dyDescent="0.25">
      <c r="A7" s="319" t="s">
        <v>354</v>
      </c>
      <c r="B7" s="320">
        <v>627.01539300000002</v>
      </c>
      <c r="C7" s="321">
        <v>150.83000000000001</v>
      </c>
      <c r="D7" s="307"/>
      <c r="E7" s="322" t="s">
        <v>289</v>
      </c>
      <c r="F7" s="320">
        <v>677.60730000000001</v>
      </c>
      <c r="G7" s="321">
        <v>163</v>
      </c>
      <c r="H7" s="307"/>
      <c r="I7" s="319" t="s">
        <v>354</v>
      </c>
      <c r="J7" s="320">
        <v>573.887655</v>
      </c>
      <c r="K7" s="321">
        <v>138.05000000000001</v>
      </c>
      <c r="L7" s="307"/>
      <c r="M7" s="319" t="s">
        <v>354</v>
      </c>
      <c r="N7" s="320">
        <v>595.13043599999992</v>
      </c>
      <c r="O7" s="321">
        <v>143.16</v>
      </c>
      <c r="P7" s="307"/>
      <c r="Q7" s="307"/>
      <c r="R7" s="307"/>
      <c r="S7" s="307"/>
    </row>
    <row r="8" spans="1:19" s="305" customFormat="1" ht="15.75" x14ac:dyDescent="0.25">
      <c r="A8" s="319" t="s">
        <v>326</v>
      </c>
      <c r="B8" s="320">
        <v>657.4869359999999</v>
      </c>
      <c r="C8" s="321">
        <v>158.16</v>
      </c>
      <c r="D8" s="307"/>
      <c r="E8" s="322" t="s">
        <v>307</v>
      </c>
      <c r="F8" s="320">
        <v>576.09091799999999</v>
      </c>
      <c r="G8" s="321">
        <v>138.58000000000001</v>
      </c>
      <c r="H8" s="307"/>
      <c r="I8" s="322" t="s">
        <v>289</v>
      </c>
      <c r="J8" s="320">
        <v>658.90035</v>
      </c>
      <c r="K8" s="321">
        <v>158.5</v>
      </c>
      <c r="L8" s="307"/>
      <c r="M8" s="322" t="s">
        <v>387</v>
      </c>
      <c r="N8" s="320">
        <v>644.35050000000001</v>
      </c>
      <c r="O8" s="321">
        <v>155</v>
      </c>
      <c r="P8" s="307"/>
      <c r="Q8" s="307"/>
      <c r="R8" s="307"/>
      <c r="S8" s="307"/>
    </row>
    <row r="9" spans="1:19" s="305" customFormat="1" ht="15.75" x14ac:dyDescent="0.25">
      <c r="A9" s="322" t="s">
        <v>289</v>
      </c>
      <c r="B9" s="320">
        <v>682.803675</v>
      </c>
      <c r="C9" s="321">
        <v>164.25</v>
      </c>
      <c r="D9" s="307"/>
      <c r="E9" s="322" t="s">
        <v>311</v>
      </c>
      <c r="F9" s="320">
        <v>715.02119999999991</v>
      </c>
      <c r="G9" s="321">
        <v>172</v>
      </c>
      <c r="H9" s="307"/>
      <c r="I9" s="322" t="s">
        <v>294</v>
      </c>
      <c r="J9" s="320">
        <v>773.22059999999999</v>
      </c>
      <c r="K9" s="321">
        <v>186</v>
      </c>
      <c r="L9" s="307"/>
      <c r="M9" s="322" t="s">
        <v>294</v>
      </c>
      <c r="N9" s="320">
        <v>714.18978000000004</v>
      </c>
      <c r="O9" s="321">
        <v>171.8</v>
      </c>
      <c r="P9" s="307"/>
      <c r="Q9" s="307"/>
      <c r="R9" s="307"/>
      <c r="S9" s="307"/>
    </row>
    <row r="10" spans="1:19" s="305" customFormat="1" ht="15.75" x14ac:dyDescent="0.25">
      <c r="A10" s="322" t="s">
        <v>294</v>
      </c>
      <c r="B10" s="320">
        <v>757.42361999999991</v>
      </c>
      <c r="C10" s="321">
        <v>182.2</v>
      </c>
      <c r="D10" s="307"/>
      <c r="E10" s="322" t="s">
        <v>308</v>
      </c>
      <c r="F10" s="320">
        <v>589.1857829999999</v>
      </c>
      <c r="G10" s="321">
        <v>141.72999999999999</v>
      </c>
      <c r="H10" s="307"/>
      <c r="I10" s="322" t="s">
        <v>307</v>
      </c>
      <c r="J10" s="320">
        <v>646.761618</v>
      </c>
      <c r="K10" s="321">
        <v>155.58000000000001</v>
      </c>
      <c r="L10" s="307"/>
      <c r="M10" s="322" t="s">
        <v>307</v>
      </c>
      <c r="N10" s="320">
        <v>617.66191800000001</v>
      </c>
      <c r="O10" s="321">
        <v>148.58000000000001</v>
      </c>
      <c r="P10" s="307"/>
      <c r="Q10" s="307"/>
      <c r="R10" s="307"/>
      <c r="S10" s="307"/>
    </row>
    <row r="11" spans="1:19" s="305" customFormat="1" ht="15.75" x14ac:dyDescent="0.25">
      <c r="A11" s="322" t="s">
        <v>307</v>
      </c>
      <c r="B11" s="320">
        <v>646.761618</v>
      </c>
      <c r="C11" s="321">
        <v>155.58000000000001</v>
      </c>
      <c r="D11" s="307"/>
      <c r="E11" s="322" t="s">
        <v>299</v>
      </c>
      <c r="F11" s="320">
        <v>610.38699300000007</v>
      </c>
      <c r="G11" s="321">
        <v>146.83000000000001</v>
      </c>
      <c r="H11" s="307"/>
      <c r="I11" s="322" t="s">
        <v>311</v>
      </c>
      <c r="J11" s="320">
        <v>727.49249999999995</v>
      </c>
      <c r="K11" s="321">
        <v>175</v>
      </c>
      <c r="L11" s="307"/>
      <c r="M11" s="322" t="s">
        <v>345</v>
      </c>
      <c r="N11" s="320">
        <v>632.419623</v>
      </c>
      <c r="O11" s="321">
        <v>152.13</v>
      </c>
      <c r="P11" s="307"/>
      <c r="Q11" s="307"/>
      <c r="R11" s="307"/>
      <c r="S11" s="307"/>
    </row>
    <row r="12" spans="1:19" ht="15.75" x14ac:dyDescent="0.25">
      <c r="A12" s="322" t="s">
        <v>345</v>
      </c>
      <c r="B12" s="320">
        <v>643.60222199999998</v>
      </c>
      <c r="C12" s="321">
        <v>154.82</v>
      </c>
      <c r="D12" s="307"/>
      <c r="E12" s="322" t="s">
        <v>302</v>
      </c>
      <c r="F12" s="320">
        <v>654.74324999999999</v>
      </c>
      <c r="G12" s="321">
        <v>157.5</v>
      </c>
      <c r="H12" s="307"/>
      <c r="I12" s="322" t="s">
        <v>314</v>
      </c>
      <c r="J12" s="320">
        <v>756.59219999999993</v>
      </c>
      <c r="K12" s="321">
        <v>182</v>
      </c>
      <c r="L12" s="307"/>
      <c r="M12" s="322" t="s">
        <v>314</v>
      </c>
      <c r="N12" s="320">
        <v>727.49249999999995</v>
      </c>
      <c r="O12" s="321">
        <v>175</v>
      </c>
      <c r="P12" s="307"/>
      <c r="Q12" s="307"/>
      <c r="R12" s="307"/>
      <c r="S12" s="307"/>
    </row>
    <row r="13" spans="1:19" ht="18.75" x14ac:dyDescent="0.3">
      <c r="A13" s="322" t="s">
        <v>314</v>
      </c>
      <c r="B13" s="320">
        <v>798.16319999999996</v>
      </c>
      <c r="C13" s="321">
        <v>192</v>
      </c>
      <c r="D13" s="307"/>
      <c r="E13" s="646" t="s">
        <v>325</v>
      </c>
      <c r="F13" s="323">
        <v>673.39300000000003</v>
      </c>
      <c r="G13" s="324">
        <v>161.98624040797674</v>
      </c>
      <c r="H13" s="307"/>
      <c r="I13" s="322" t="s">
        <v>299</v>
      </c>
      <c r="J13" s="320">
        <v>583.65683999999999</v>
      </c>
      <c r="K13" s="321">
        <v>140.4</v>
      </c>
      <c r="L13" s="307"/>
      <c r="M13" s="322" t="s">
        <v>300</v>
      </c>
      <c r="N13" s="320">
        <v>633.83303699999999</v>
      </c>
      <c r="O13" s="321">
        <v>152.47</v>
      </c>
      <c r="P13" s="307"/>
      <c r="Q13" s="307"/>
      <c r="R13" s="307"/>
      <c r="S13" s="307"/>
    </row>
    <row r="14" spans="1:19" ht="15.75" x14ac:dyDescent="0.25">
      <c r="A14" s="322" t="s">
        <v>299</v>
      </c>
      <c r="B14" s="320">
        <v>661.51932299999999</v>
      </c>
      <c r="C14" s="321">
        <v>159.13</v>
      </c>
      <c r="D14" s="307"/>
      <c r="E14" s="322" t="s">
        <v>416</v>
      </c>
      <c r="F14" s="320">
        <v>752.43509999999992</v>
      </c>
      <c r="G14" s="321">
        <v>181</v>
      </c>
      <c r="H14" s="307"/>
      <c r="I14" s="322" t="s">
        <v>302</v>
      </c>
      <c r="J14" s="320">
        <v>590.30819999999994</v>
      </c>
      <c r="K14" s="321">
        <v>142</v>
      </c>
      <c r="L14" s="307"/>
      <c r="M14" s="322" t="s">
        <v>302</v>
      </c>
      <c r="N14" s="320">
        <v>633.95774999999992</v>
      </c>
      <c r="O14" s="321">
        <v>152.5</v>
      </c>
      <c r="P14" s="307"/>
      <c r="Q14" s="307"/>
      <c r="R14" s="307"/>
      <c r="S14" s="307"/>
    </row>
    <row r="15" spans="1:19" ht="18.75" x14ac:dyDescent="0.3">
      <c r="A15" s="322" t="s">
        <v>302</v>
      </c>
      <c r="B15" s="320">
        <v>708.78554999999994</v>
      </c>
      <c r="C15" s="321">
        <v>170.5</v>
      </c>
      <c r="D15" s="307"/>
      <c r="E15" s="322" t="s">
        <v>310</v>
      </c>
      <c r="F15" s="320">
        <v>568.40028299999994</v>
      </c>
      <c r="G15" s="321">
        <v>136.72999999999999</v>
      </c>
      <c r="H15" s="307"/>
      <c r="I15" s="325" t="s">
        <v>325</v>
      </c>
      <c r="J15" s="323">
        <v>668.21199999999999</v>
      </c>
      <c r="K15" s="324">
        <v>160.73993889971374</v>
      </c>
      <c r="L15" s="307"/>
      <c r="M15" s="325" t="s">
        <v>325</v>
      </c>
      <c r="N15" s="323">
        <v>628.33299999999997</v>
      </c>
      <c r="O15" s="324">
        <v>151.14695340501791</v>
      </c>
      <c r="P15" s="307"/>
      <c r="Q15" s="307"/>
      <c r="R15" s="307"/>
      <c r="S15" s="307"/>
    </row>
    <row r="16" spans="1:19" ht="18.75" x14ac:dyDescent="0.3">
      <c r="A16" s="646" t="s">
        <v>325</v>
      </c>
      <c r="B16" s="323">
        <v>679.37099999999998</v>
      </c>
      <c r="C16" s="324">
        <v>163.4242621057949</v>
      </c>
      <c r="D16" s="307"/>
      <c r="E16" s="322" t="s">
        <v>395</v>
      </c>
      <c r="F16" s="320">
        <v>662.26760100000001</v>
      </c>
      <c r="G16" s="321">
        <v>159.31</v>
      </c>
      <c r="H16" s="307"/>
      <c r="I16" s="322" t="s">
        <v>416</v>
      </c>
      <c r="J16" s="320">
        <v>750.35654999999997</v>
      </c>
      <c r="K16" s="321">
        <v>180.5</v>
      </c>
      <c r="L16" s="307"/>
      <c r="M16" s="322" t="s">
        <v>416</v>
      </c>
      <c r="N16" s="320">
        <v>700.47134999999992</v>
      </c>
      <c r="O16" s="321">
        <v>168.5</v>
      </c>
      <c r="P16" s="307"/>
      <c r="Q16" s="307"/>
      <c r="R16" s="307"/>
      <c r="S16" s="307"/>
    </row>
    <row r="17" spans="1:19" ht="18.75" x14ac:dyDescent="0.3">
      <c r="A17" s="322" t="s">
        <v>310</v>
      </c>
      <c r="B17" s="320">
        <v>608.47472700000003</v>
      </c>
      <c r="C17" s="321">
        <v>146.37</v>
      </c>
      <c r="D17" s="307"/>
      <c r="E17" s="326" t="s">
        <v>328</v>
      </c>
      <c r="F17" s="327">
        <v>649.89313890909091</v>
      </c>
      <c r="G17" s="328">
        <v>156.33329458254335</v>
      </c>
      <c r="H17" s="307"/>
      <c r="I17" s="322" t="s">
        <v>310</v>
      </c>
      <c r="J17" s="320">
        <v>498.85199999999998</v>
      </c>
      <c r="K17" s="321">
        <v>120</v>
      </c>
      <c r="L17" s="307"/>
      <c r="M17" s="322" t="s">
        <v>310</v>
      </c>
      <c r="N17" s="320">
        <v>570.14626499999997</v>
      </c>
      <c r="O17" s="321">
        <v>137.15</v>
      </c>
      <c r="P17" s="307"/>
      <c r="Q17" s="307"/>
      <c r="R17" s="307"/>
      <c r="S17" s="307"/>
    </row>
    <row r="18" spans="1:19" ht="15.75" x14ac:dyDescent="0.25">
      <c r="A18" s="322" t="s">
        <v>327</v>
      </c>
      <c r="B18" s="320">
        <v>780.49552499999993</v>
      </c>
      <c r="C18" s="321">
        <v>187.75</v>
      </c>
      <c r="D18" s="307"/>
      <c r="E18"/>
      <c r="F18"/>
      <c r="G18"/>
      <c r="H18" s="307"/>
      <c r="I18" s="322" t="s">
        <v>291</v>
      </c>
      <c r="J18" s="320">
        <v>549.48547800000006</v>
      </c>
      <c r="K18" s="321">
        <v>132.18</v>
      </c>
      <c r="L18" s="307"/>
      <c r="M18" s="322" t="s">
        <v>327</v>
      </c>
      <c r="N18" s="320">
        <v>689.95388700000001</v>
      </c>
      <c r="O18" s="321">
        <v>165.97</v>
      </c>
      <c r="P18" s="307"/>
      <c r="Q18" s="307"/>
      <c r="R18" s="307"/>
      <c r="S18" s="307"/>
    </row>
    <row r="19" spans="1:19" ht="18.75" x14ac:dyDescent="0.3">
      <c r="A19" s="322" t="s">
        <v>291</v>
      </c>
      <c r="B19" s="320">
        <v>627.55581600000005</v>
      </c>
      <c r="C19" s="321">
        <v>150.96</v>
      </c>
      <c r="D19" s="307"/>
      <c r="E19"/>
      <c r="F19"/>
      <c r="G19"/>
      <c r="H19" s="307"/>
      <c r="I19" s="322" t="s">
        <v>306</v>
      </c>
      <c r="J19" s="320">
        <v>571.60124999999994</v>
      </c>
      <c r="K19" s="321">
        <v>137.5</v>
      </c>
      <c r="L19" s="307"/>
      <c r="M19" s="326" t="s">
        <v>328</v>
      </c>
      <c r="N19" s="327">
        <v>652.47505738461541</v>
      </c>
      <c r="O19" s="328">
        <v>156.95438103115524</v>
      </c>
      <c r="P19" s="307"/>
      <c r="Q19" s="307"/>
      <c r="R19" s="307"/>
      <c r="S19" s="307"/>
    </row>
    <row r="20" spans="1:19" ht="15.75" x14ac:dyDescent="0.25">
      <c r="A20" s="322" t="s">
        <v>306</v>
      </c>
      <c r="B20" s="320">
        <v>719.17829999999992</v>
      </c>
      <c r="C20" s="321">
        <v>173</v>
      </c>
      <c r="D20" s="307"/>
      <c r="E20"/>
      <c r="F20"/>
      <c r="G20"/>
      <c r="H20" s="307"/>
      <c r="I20" s="322" t="s">
        <v>395</v>
      </c>
      <c r="J20" s="320">
        <v>627.61817250000001</v>
      </c>
      <c r="K20" s="321">
        <v>150.97500000000002</v>
      </c>
      <c r="L20" s="307"/>
      <c r="M20" s="307"/>
      <c r="N20" s="307"/>
      <c r="O20" s="307"/>
      <c r="P20"/>
      <c r="Q20"/>
      <c r="R20"/>
      <c r="S20" s="307"/>
    </row>
    <row r="21" spans="1:19" ht="18.75" x14ac:dyDescent="0.3">
      <c r="A21" s="322" t="s">
        <v>346</v>
      </c>
      <c r="B21" s="320">
        <v>623.35714499999995</v>
      </c>
      <c r="C21" s="321">
        <v>149.94999999999999</v>
      </c>
      <c r="D21" s="307"/>
      <c r="E21" s="307"/>
      <c r="F21" s="307"/>
      <c r="G21" s="307"/>
      <c r="H21" s="307"/>
      <c r="I21" s="326" t="s">
        <v>328</v>
      </c>
      <c r="J21" s="327">
        <v>643.08256756666663</v>
      </c>
      <c r="K21" s="328">
        <v>154.69499592664758</v>
      </c>
      <c r="L21" s="307"/>
      <c r="M21" s="307"/>
      <c r="N21" s="307"/>
      <c r="O21" s="307"/>
      <c r="P21"/>
      <c r="Q21"/>
      <c r="R21"/>
      <c r="S21" s="307"/>
    </row>
    <row r="22" spans="1:19" ht="15.75" x14ac:dyDescent="0.25">
      <c r="A22" s="322" t="s">
        <v>395</v>
      </c>
      <c r="B22" s="320">
        <v>709.49225699999988</v>
      </c>
      <c r="C22" s="321">
        <v>170.67</v>
      </c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/>
      <c r="Q22"/>
      <c r="R22"/>
      <c r="S22" s="307"/>
    </row>
    <row r="23" spans="1:19" ht="18.75" x14ac:dyDescent="0.3">
      <c r="A23" s="326" t="s">
        <v>328</v>
      </c>
      <c r="B23" s="327">
        <v>683.62146511764706</v>
      </c>
      <c r="C23" s="328">
        <v>164.4467213003409</v>
      </c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/>
      <c r="Q23"/>
      <c r="R23"/>
      <c r="S23" s="307"/>
    </row>
    <row r="24" spans="1:19" x14ac:dyDescent="0.2">
      <c r="A24"/>
      <c r="B24"/>
      <c r="C24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/>
      <c r="Q24"/>
      <c r="R24"/>
      <c r="S24" s="307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30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30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30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30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30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30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topLeftCell="A4" zoomScale="80" zoomScaleNormal="67" workbookViewId="0">
      <selection activeCell="U36" sqref="U36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0" t="s">
        <v>319</v>
      </c>
      <c r="B1" s="522"/>
      <c r="C1" s="381"/>
      <c r="D1" s="381"/>
      <c r="E1" s="381"/>
      <c r="F1" s="381"/>
      <c r="G1" s="520" t="s">
        <v>418</v>
      </c>
      <c r="H1" s="382"/>
      <c r="I1" s="381"/>
      <c r="J1" s="381"/>
      <c r="K1" s="381"/>
      <c r="L1" s="381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</row>
    <row r="2" spans="1:30" ht="6" customHeight="1" x14ac:dyDescent="0.2">
      <c r="A2" s="383"/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</row>
    <row r="3" spans="1:30" x14ac:dyDescent="0.2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382"/>
      <c r="AA3" s="382"/>
      <c r="AB3" s="382"/>
      <c r="AC3" s="382"/>
      <c r="AD3" s="382"/>
    </row>
    <row r="4" spans="1:30" x14ac:dyDescent="0.2">
      <c r="A4" s="383"/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2"/>
      <c r="N4" s="383"/>
      <c r="O4" s="383"/>
      <c r="P4" s="383"/>
      <c r="Q4" s="383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</row>
    <row r="5" spans="1:30" x14ac:dyDescent="0.2">
      <c r="A5" s="383"/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2"/>
      <c r="M5" s="382"/>
      <c r="N5" s="382"/>
      <c r="O5" s="383"/>
      <c r="P5" s="383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</row>
    <row r="6" spans="1:30" x14ac:dyDescent="0.2">
      <c r="A6" s="383"/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  <c r="Z6" s="382"/>
      <c r="AA6" s="382"/>
      <c r="AB6" s="382"/>
      <c r="AC6" s="382"/>
      <c r="AD6" s="382"/>
    </row>
    <row r="7" spans="1:30" x14ac:dyDescent="0.2">
      <c r="A7" s="383"/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2"/>
      <c r="Z7" s="382"/>
      <c r="AA7" s="382"/>
      <c r="AB7" s="382"/>
      <c r="AC7" s="382"/>
      <c r="AD7" s="382"/>
    </row>
    <row r="8" spans="1:30" x14ac:dyDescent="0.2">
      <c r="A8" s="383"/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2"/>
      <c r="M8" s="382"/>
      <c r="N8" s="382"/>
      <c r="O8" s="382"/>
      <c r="P8" s="382"/>
      <c r="Q8" s="382"/>
      <c r="R8" s="382"/>
      <c r="S8" s="382"/>
      <c r="T8" s="382"/>
      <c r="U8" s="382"/>
      <c r="V8" s="382"/>
      <c r="W8" s="382"/>
      <c r="X8" s="382"/>
      <c r="Y8" s="382"/>
      <c r="Z8" s="382"/>
      <c r="AA8" s="382"/>
      <c r="AB8" s="382"/>
      <c r="AC8" s="382"/>
      <c r="AD8" s="382"/>
    </row>
    <row r="9" spans="1:30" x14ac:dyDescent="0.2">
      <c r="A9" s="383"/>
      <c r="B9" s="383"/>
      <c r="C9" s="383"/>
      <c r="D9" s="383"/>
      <c r="E9" s="383"/>
      <c r="F9" s="383"/>
      <c r="G9" s="383"/>
      <c r="H9" s="383"/>
      <c r="I9" s="383"/>
      <c r="J9" s="383"/>
      <c r="K9" s="383"/>
      <c r="L9" s="382"/>
      <c r="M9" s="382"/>
      <c r="N9" s="382"/>
      <c r="O9" s="382"/>
      <c r="P9" s="382"/>
      <c r="Q9" s="382"/>
      <c r="R9" s="382"/>
      <c r="S9" s="382"/>
      <c r="T9" s="382"/>
      <c r="U9" s="382"/>
      <c r="V9" s="382"/>
      <c r="W9" s="382"/>
      <c r="X9" s="382"/>
      <c r="Y9" s="382"/>
      <c r="Z9" s="382"/>
      <c r="AA9" s="382"/>
      <c r="AB9" s="382"/>
      <c r="AC9" s="382"/>
      <c r="AD9" s="382"/>
    </row>
    <row r="10" spans="1:30" x14ac:dyDescent="0.2">
      <c r="A10" s="383"/>
      <c r="B10" s="383"/>
      <c r="C10" s="383"/>
      <c r="D10" s="383"/>
      <c r="E10" s="383"/>
      <c r="F10" s="383"/>
      <c r="G10" s="383"/>
      <c r="H10" s="383"/>
      <c r="I10" s="383"/>
      <c r="J10" s="383"/>
      <c r="K10" s="383"/>
      <c r="L10" s="382"/>
      <c r="M10" s="382"/>
      <c r="N10" s="382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2"/>
      <c r="Z10" s="382"/>
      <c r="AA10" s="382"/>
      <c r="AB10" s="382"/>
      <c r="AC10" s="382"/>
      <c r="AD10" s="382"/>
    </row>
    <row r="11" spans="1:30" x14ac:dyDescent="0.2">
      <c r="A11" s="383"/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382"/>
      <c r="AB11" s="382"/>
      <c r="AC11" s="382"/>
      <c r="AD11" s="382"/>
    </row>
    <row r="12" spans="1:30" x14ac:dyDescent="0.2">
      <c r="A12" s="383"/>
      <c r="B12" s="383"/>
      <c r="C12" s="383"/>
      <c r="D12" s="383"/>
      <c r="E12" s="383"/>
      <c r="F12" s="383"/>
      <c r="G12" s="383"/>
      <c r="H12" s="383"/>
      <c r="I12" s="383"/>
      <c r="J12" s="383"/>
      <c r="K12" s="383"/>
      <c r="L12" s="382"/>
      <c r="M12" s="382"/>
      <c r="N12" s="382"/>
      <c r="O12" s="382"/>
      <c r="P12" s="382"/>
      <c r="Q12" s="382"/>
      <c r="R12" s="382"/>
      <c r="S12" s="382"/>
      <c r="T12" s="382"/>
      <c r="U12" s="382"/>
      <c r="V12" s="382"/>
      <c r="W12" s="382"/>
      <c r="X12" s="382"/>
      <c r="Y12" s="382"/>
      <c r="Z12" s="382"/>
      <c r="AA12" s="382"/>
      <c r="AB12" s="382"/>
      <c r="AC12" s="382"/>
      <c r="AD12" s="382"/>
    </row>
    <row r="13" spans="1:30" x14ac:dyDescent="0.2">
      <c r="A13" s="383"/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2"/>
      <c r="W13" s="382"/>
      <c r="X13" s="382"/>
      <c r="Y13" s="382"/>
      <c r="Z13" s="382"/>
      <c r="AA13" s="382"/>
      <c r="AB13" s="382"/>
      <c r="AC13" s="382"/>
      <c r="AD13" s="382"/>
    </row>
    <row r="14" spans="1:30" x14ac:dyDescent="0.2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  <c r="W14" s="382"/>
      <c r="X14" s="382"/>
      <c r="Y14" s="382"/>
      <c r="Z14" s="382"/>
      <c r="AA14" s="382"/>
      <c r="AB14" s="382"/>
      <c r="AC14" s="382"/>
      <c r="AD14" s="382"/>
    </row>
    <row r="15" spans="1:30" x14ac:dyDescent="0.2">
      <c r="A15" s="383"/>
      <c r="B15" s="383"/>
      <c r="C15" s="383"/>
      <c r="D15" s="383"/>
      <c r="E15" s="383"/>
      <c r="F15" s="383"/>
      <c r="G15" s="383"/>
      <c r="H15" s="383"/>
      <c r="I15" s="383"/>
      <c r="J15" s="383"/>
      <c r="K15" s="383"/>
      <c r="L15" s="382"/>
      <c r="M15" s="382"/>
      <c r="N15" s="382"/>
      <c r="O15" s="382"/>
      <c r="P15" s="382"/>
      <c r="Q15" s="384" t="s">
        <v>329</v>
      </c>
      <c r="R15" s="382"/>
      <c r="S15" s="382"/>
      <c r="T15" s="382"/>
      <c r="U15" s="382"/>
      <c r="V15" s="382"/>
      <c r="W15" s="382"/>
      <c r="X15" s="382"/>
      <c r="Y15" s="382"/>
      <c r="Z15" s="382"/>
      <c r="AA15" s="382"/>
      <c r="AB15" s="382"/>
      <c r="AC15" s="382"/>
      <c r="AD15" s="382"/>
    </row>
    <row r="16" spans="1:30" x14ac:dyDescent="0.2">
      <c r="A16" s="383"/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2"/>
      <c r="M16" s="382"/>
      <c r="N16" s="382"/>
      <c r="O16" s="382"/>
      <c r="P16" s="382"/>
      <c r="Q16" s="382"/>
      <c r="R16" s="382"/>
      <c r="S16" s="382"/>
      <c r="T16" s="382"/>
      <c r="U16" s="382"/>
      <c r="V16" s="382"/>
      <c r="W16" s="382"/>
      <c r="X16" s="382"/>
      <c r="Y16" s="382"/>
      <c r="Z16" s="382"/>
      <c r="AA16" s="382"/>
      <c r="AB16" s="382"/>
      <c r="AC16" s="382"/>
      <c r="AD16" s="382"/>
    </row>
    <row r="17" spans="1:30" x14ac:dyDescent="0.2">
      <c r="A17" s="383"/>
      <c r="B17" s="383"/>
      <c r="C17" s="383"/>
      <c r="D17" s="383"/>
      <c r="E17" s="383"/>
      <c r="F17" s="383"/>
      <c r="G17" s="383"/>
      <c r="H17" s="383"/>
      <c r="I17" s="383"/>
      <c r="J17" s="383"/>
      <c r="K17" s="383"/>
      <c r="L17" s="382"/>
      <c r="M17" s="382"/>
      <c r="N17" s="382"/>
      <c r="O17" s="382"/>
      <c r="P17" s="382"/>
      <c r="Q17" s="382"/>
      <c r="R17" s="382"/>
      <c r="S17" s="382"/>
      <c r="T17" s="382"/>
      <c r="U17" s="382"/>
      <c r="V17" s="382"/>
      <c r="W17" s="382"/>
      <c r="X17" s="382"/>
      <c r="Y17" s="382"/>
      <c r="Z17" s="382"/>
      <c r="AA17" s="382"/>
      <c r="AB17" s="382"/>
      <c r="AC17" s="382"/>
      <c r="AD17" s="382"/>
    </row>
    <row r="18" spans="1:30" x14ac:dyDescent="0.2">
      <c r="A18" s="383"/>
      <c r="B18" s="383"/>
      <c r="C18" s="383"/>
      <c r="D18" s="383"/>
      <c r="E18" s="383"/>
      <c r="F18" s="383"/>
      <c r="G18" s="383"/>
      <c r="H18" s="383"/>
      <c r="I18" s="383"/>
      <c r="J18" s="383"/>
      <c r="K18" s="383"/>
      <c r="L18" s="382"/>
      <c r="M18" s="382"/>
      <c r="N18" s="382"/>
      <c r="O18" s="382"/>
      <c r="P18" s="382"/>
      <c r="Q18" s="382"/>
      <c r="R18" s="382"/>
      <c r="S18" s="382"/>
      <c r="T18" s="382"/>
      <c r="U18" s="382"/>
      <c r="V18" s="382"/>
      <c r="W18" s="382"/>
      <c r="X18" s="382"/>
      <c r="Y18" s="382"/>
      <c r="Z18" s="382"/>
      <c r="AA18" s="382"/>
      <c r="AB18" s="382"/>
      <c r="AC18" s="382"/>
      <c r="AD18" s="382"/>
    </row>
    <row r="19" spans="1:30" x14ac:dyDescent="0.2">
      <c r="A19" s="383"/>
      <c r="B19" s="383"/>
      <c r="C19" s="383"/>
      <c r="D19" s="383"/>
      <c r="E19" s="383"/>
      <c r="F19" s="383"/>
      <c r="G19" s="383"/>
      <c r="H19" s="383"/>
      <c r="I19" s="383"/>
      <c r="J19" s="383"/>
      <c r="K19" s="383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  <c r="W19" s="382"/>
      <c r="X19" s="382"/>
      <c r="Y19" s="382"/>
      <c r="Z19" s="382"/>
      <c r="AA19" s="382"/>
      <c r="AB19" s="382"/>
      <c r="AC19" s="382"/>
      <c r="AD19" s="382"/>
    </row>
    <row r="20" spans="1:30" x14ac:dyDescent="0.2">
      <c r="A20" s="383"/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2"/>
      <c r="M20" s="382"/>
      <c r="N20" s="382"/>
      <c r="O20" s="382"/>
      <c r="P20" s="382"/>
      <c r="Q20" s="382"/>
      <c r="R20" s="382"/>
      <c r="S20" s="382"/>
      <c r="T20" s="382"/>
      <c r="U20" s="382"/>
      <c r="V20" s="382"/>
      <c r="W20" s="382"/>
      <c r="X20" s="382"/>
      <c r="Y20" s="382"/>
      <c r="Z20" s="382"/>
      <c r="AA20" s="382"/>
      <c r="AB20" s="382"/>
      <c r="AC20" s="382"/>
      <c r="AD20" s="382"/>
    </row>
    <row r="21" spans="1:30" x14ac:dyDescent="0.2">
      <c r="A21" s="383"/>
      <c r="B21" s="383"/>
      <c r="C21" s="383"/>
      <c r="D21" s="383"/>
      <c r="E21" s="383"/>
      <c r="F21" s="383"/>
      <c r="G21" s="383"/>
      <c r="H21" s="383"/>
      <c r="I21" s="383"/>
      <c r="J21" s="383"/>
      <c r="K21" s="383"/>
      <c r="L21" s="382"/>
      <c r="M21" s="382"/>
      <c r="N21" s="382"/>
      <c r="O21" s="382"/>
      <c r="P21" s="382"/>
      <c r="Q21" s="382"/>
      <c r="R21" s="382"/>
      <c r="S21" s="382"/>
      <c r="T21" s="382"/>
      <c r="U21" s="382"/>
      <c r="V21" s="382"/>
      <c r="W21" s="382"/>
      <c r="X21" s="382"/>
      <c r="Y21" s="382"/>
      <c r="Z21" s="382"/>
      <c r="AA21" s="382"/>
      <c r="AB21" s="382"/>
      <c r="AC21" s="382"/>
      <c r="AD21" s="382"/>
    </row>
    <row r="22" spans="1:30" x14ac:dyDescent="0.2">
      <c r="A22" s="383"/>
      <c r="B22" s="383"/>
      <c r="C22" s="383"/>
      <c r="D22" s="383"/>
      <c r="E22" s="383"/>
      <c r="F22" s="383"/>
      <c r="G22" s="383"/>
      <c r="H22" s="383"/>
      <c r="I22" s="383"/>
      <c r="J22" s="383"/>
      <c r="K22" s="383"/>
      <c r="L22" s="382"/>
      <c r="M22" s="382"/>
      <c r="N22" s="382"/>
      <c r="O22" s="383"/>
      <c r="P22" s="382"/>
      <c r="Q22" s="382"/>
      <c r="R22" s="382"/>
      <c r="S22" s="382"/>
      <c r="T22" s="382"/>
      <c r="U22" s="382"/>
      <c r="V22" s="382"/>
      <c r="W22" s="382"/>
      <c r="X22" s="382"/>
      <c r="Y22" s="382"/>
      <c r="Z22" s="382"/>
      <c r="AA22" s="382"/>
      <c r="AB22" s="382"/>
      <c r="AC22" s="382"/>
      <c r="AD22" s="382"/>
    </row>
    <row r="23" spans="1:30" x14ac:dyDescent="0.2">
      <c r="A23" s="383"/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  <c r="M23" s="382"/>
      <c r="N23" s="383"/>
      <c r="O23" s="383"/>
      <c r="P23" s="383"/>
      <c r="Q23" s="382"/>
      <c r="R23" s="382"/>
      <c r="S23" s="382"/>
      <c r="T23" s="382"/>
      <c r="U23" s="382"/>
      <c r="V23" s="382"/>
      <c r="W23" s="382"/>
      <c r="X23" s="382"/>
      <c r="Y23" s="382"/>
      <c r="Z23" s="382"/>
      <c r="AA23" s="382"/>
      <c r="AB23" s="382"/>
      <c r="AC23" s="382"/>
      <c r="AD23" s="382"/>
    </row>
    <row r="24" spans="1:30" x14ac:dyDescent="0.2">
      <c r="A24" s="383"/>
      <c r="B24" s="383"/>
      <c r="C24" s="383"/>
      <c r="D24" s="383"/>
      <c r="E24" s="383"/>
      <c r="F24" s="383"/>
      <c r="G24" s="383"/>
      <c r="H24" s="383"/>
      <c r="I24" s="383"/>
      <c r="J24" s="383"/>
      <c r="K24" s="383"/>
      <c r="L24" s="383"/>
      <c r="M24" s="382"/>
      <c r="N24" s="382"/>
      <c r="O24" s="383"/>
      <c r="P24" s="383"/>
      <c r="Q24" s="382"/>
      <c r="R24" s="382"/>
      <c r="S24" s="382"/>
      <c r="T24" s="382"/>
      <c r="U24" s="382"/>
      <c r="V24" s="382"/>
      <c r="W24" s="382"/>
      <c r="X24" s="382"/>
      <c r="Y24" s="382"/>
      <c r="Z24" s="382"/>
      <c r="AA24" s="382"/>
      <c r="AB24" s="382"/>
      <c r="AC24" s="382"/>
      <c r="AD24" s="382"/>
    </row>
    <row r="25" spans="1:30" x14ac:dyDescent="0.2">
      <c r="A25" s="383"/>
      <c r="B25" s="383"/>
      <c r="C25" s="383"/>
      <c r="D25" s="383"/>
      <c r="E25" s="383"/>
      <c r="F25" s="383"/>
      <c r="G25" s="383"/>
      <c r="H25" s="383"/>
      <c r="I25" s="383"/>
      <c r="J25" s="383"/>
      <c r="K25" s="383"/>
      <c r="L25" s="383"/>
      <c r="M25" s="382"/>
      <c r="N25" s="382"/>
      <c r="O25" s="382"/>
      <c r="P25" s="383"/>
      <c r="Q25" s="382"/>
      <c r="R25" s="382"/>
      <c r="S25" s="382"/>
      <c r="T25" s="382"/>
      <c r="U25" s="382"/>
      <c r="V25" s="382"/>
      <c r="W25" s="382"/>
      <c r="X25" s="382"/>
      <c r="Y25" s="382"/>
      <c r="Z25" s="382"/>
      <c r="AA25" s="382"/>
      <c r="AB25" s="382"/>
      <c r="AC25" s="382"/>
      <c r="AD25" s="382"/>
    </row>
    <row r="26" spans="1:30" x14ac:dyDescent="0.2">
      <c r="A26" s="383"/>
      <c r="B26" s="383"/>
      <c r="C26" s="383"/>
      <c r="D26" s="383"/>
      <c r="E26" s="383"/>
      <c r="F26" s="383"/>
      <c r="G26" s="383"/>
      <c r="H26" s="383"/>
      <c r="I26" s="383"/>
      <c r="J26" s="383"/>
      <c r="K26" s="383"/>
      <c r="L26" s="383"/>
      <c r="M26" s="382"/>
      <c r="N26" s="382"/>
      <c r="O26" s="382"/>
      <c r="P26" s="382"/>
      <c r="Q26" s="382"/>
      <c r="R26" s="382"/>
      <c r="S26" s="382"/>
      <c r="T26" s="382"/>
      <c r="U26" s="382"/>
      <c r="V26" s="382"/>
      <c r="W26" s="382"/>
      <c r="X26" s="382"/>
      <c r="Y26" s="382"/>
      <c r="Z26" s="382"/>
      <c r="AA26" s="382"/>
      <c r="AB26" s="382"/>
      <c r="AC26" s="382"/>
      <c r="AD26" s="382"/>
    </row>
    <row r="27" spans="1:30" x14ac:dyDescent="0.2">
      <c r="A27" s="383"/>
      <c r="B27" s="383"/>
      <c r="C27" s="383"/>
      <c r="D27" s="383"/>
      <c r="E27" s="383"/>
      <c r="F27" s="383"/>
      <c r="G27" s="383"/>
      <c r="H27" s="383"/>
      <c r="I27" s="383"/>
      <c r="J27" s="382"/>
      <c r="K27" s="382"/>
      <c r="L27" s="382"/>
      <c r="M27" s="382"/>
      <c r="N27" s="382"/>
      <c r="O27" s="382"/>
      <c r="P27" s="382"/>
      <c r="Q27" s="382"/>
      <c r="R27" s="382"/>
      <c r="S27" s="382"/>
      <c r="T27" s="382"/>
      <c r="U27" s="382"/>
      <c r="V27" s="382"/>
      <c r="W27" s="382"/>
      <c r="X27" s="382"/>
      <c r="Y27" s="382"/>
      <c r="Z27" s="382"/>
      <c r="AA27" s="382"/>
      <c r="AB27" s="382"/>
      <c r="AC27" s="382"/>
      <c r="AD27" s="382"/>
    </row>
    <row r="28" spans="1:30" x14ac:dyDescent="0.2">
      <c r="A28" s="383"/>
      <c r="B28" s="383"/>
      <c r="C28" s="383"/>
      <c r="D28" s="383"/>
      <c r="E28" s="383"/>
      <c r="F28" s="383"/>
      <c r="G28" s="383"/>
      <c r="H28" s="383"/>
      <c r="I28" s="383"/>
      <c r="J28" s="382"/>
      <c r="K28" s="382"/>
      <c r="L28" s="382"/>
      <c r="M28" s="382"/>
      <c r="N28" s="382"/>
      <c r="O28" s="382"/>
      <c r="P28" s="382"/>
      <c r="Q28" s="382"/>
      <c r="R28" s="382"/>
      <c r="S28" s="382"/>
      <c r="T28" s="382"/>
      <c r="U28" s="382"/>
      <c r="V28" s="382"/>
      <c r="W28" s="382"/>
      <c r="X28" s="382"/>
      <c r="Y28" s="382"/>
      <c r="Z28" s="382"/>
      <c r="AA28" s="382"/>
      <c r="AB28" s="382"/>
      <c r="AC28" s="382"/>
      <c r="AD28" s="382"/>
    </row>
    <row r="29" spans="1:30" x14ac:dyDescent="0.2">
      <c r="A29" s="382"/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  <c r="Q29" s="382"/>
      <c r="R29" s="382"/>
      <c r="S29" s="382"/>
      <c r="T29" s="382"/>
      <c r="U29" s="382"/>
      <c r="V29" s="382"/>
      <c r="W29" s="382"/>
      <c r="X29" s="382"/>
      <c r="Y29" s="382"/>
      <c r="Z29" s="382"/>
      <c r="AA29" s="382"/>
      <c r="AB29" s="382"/>
      <c r="AC29" s="382"/>
      <c r="AD29" s="382"/>
    </row>
    <row r="30" spans="1:30" x14ac:dyDescent="0.2">
      <c r="A30" s="382"/>
      <c r="B30" s="382"/>
      <c r="C30" s="382"/>
      <c r="D30" s="382"/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  <c r="Q30" s="382"/>
      <c r="R30" s="382"/>
      <c r="S30" s="382"/>
      <c r="T30" s="382"/>
      <c r="U30" s="382"/>
      <c r="V30" s="382"/>
      <c r="W30" s="382"/>
      <c r="X30" s="382"/>
      <c r="Y30" s="382"/>
      <c r="Z30" s="382"/>
      <c r="AA30" s="382"/>
      <c r="AB30" s="382"/>
      <c r="AC30" s="382"/>
      <c r="AD30" s="382"/>
    </row>
    <row r="31" spans="1:30" x14ac:dyDescent="0.2">
      <c r="A31" s="382"/>
      <c r="B31" s="382"/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  <c r="Q31" s="382"/>
      <c r="R31" s="382"/>
      <c r="S31" s="382"/>
      <c r="T31" s="382"/>
      <c r="U31" s="382"/>
      <c r="V31" s="382"/>
      <c r="W31" s="382"/>
      <c r="X31" s="382"/>
      <c r="Y31" s="382"/>
      <c r="Z31" s="382"/>
      <c r="AA31" s="382"/>
      <c r="AB31" s="382"/>
      <c r="AC31" s="382"/>
      <c r="AD31" s="382"/>
    </row>
    <row r="32" spans="1:30" x14ac:dyDescent="0.2">
      <c r="A32" s="382"/>
      <c r="B32" s="382"/>
      <c r="C32" s="382"/>
      <c r="D32" s="382"/>
      <c r="E32" s="382"/>
      <c r="F32" s="382"/>
      <c r="G32" s="382"/>
      <c r="H32" s="382"/>
      <c r="I32" s="382"/>
      <c r="J32" s="382"/>
      <c r="K32" s="382"/>
      <c r="L32" s="382"/>
      <c r="M32" s="382"/>
      <c r="N32" s="382"/>
      <c r="O32" s="382"/>
      <c r="P32" s="382"/>
      <c r="Q32" s="382"/>
      <c r="R32" s="382"/>
      <c r="S32" s="382"/>
      <c r="T32" s="382"/>
      <c r="U32" s="382"/>
      <c r="V32" s="382"/>
      <c r="W32" s="382"/>
      <c r="X32" s="382"/>
      <c r="Y32" s="382"/>
      <c r="Z32" s="382"/>
      <c r="AA32" s="382"/>
      <c r="AB32" s="382"/>
      <c r="AC32" s="382"/>
      <c r="AD32" s="382"/>
    </row>
    <row r="33" spans="1:30" x14ac:dyDescent="0.2">
      <c r="A33" s="382"/>
      <c r="B33" s="382"/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382"/>
      <c r="O33" s="382"/>
      <c r="P33" s="382"/>
      <c r="Q33" s="382"/>
      <c r="R33" s="382"/>
      <c r="S33" s="382"/>
      <c r="T33" s="382"/>
      <c r="U33" s="382"/>
      <c r="V33" s="382"/>
      <c r="W33" s="382"/>
      <c r="X33" s="382"/>
      <c r="Y33" s="382"/>
      <c r="Z33" s="382"/>
      <c r="AA33" s="382"/>
      <c r="AB33" s="382"/>
      <c r="AC33" s="382"/>
      <c r="AD33" s="382"/>
    </row>
    <row r="34" spans="1:30" x14ac:dyDescent="0.2">
      <c r="A34" s="382"/>
      <c r="B34" s="382"/>
      <c r="C34" s="382"/>
      <c r="D34" s="382"/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2"/>
      <c r="T34" s="382"/>
      <c r="U34" s="382"/>
      <c r="V34" s="382"/>
      <c r="W34" s="382"/>
      <c r="X34" s="382"/>
      <c r="Y34" s="382"/>
      <c r="Z34" s="382"/>
      <c r="AA34" s="382"/>
      <c r="AB34" s="382"/>
      <c r="AC34" s="382"/>
      <c r="AD34" s="382"/>
    </row>
    <row r="35" spans="1:30" ht="18.75" x14ac:dyDescent="0.3">
      <c r="A35" s="382"/>
      <c r="B35" s="382"/>
      <c r="C35" s="382"/>
      <c r="D35" s="382"/>
      <c r="E35" s="382"/>
      <c r="F35" s="382"/>
      <c r="G35" s="382"/>
      <c r="H35" s="382"/>
      <c r="I35" s="385"/>
      <c r="J35" s="386"/>
      <c r="K35" s="386"/>
      <c r="L35" s="386"/>
      <c r="M35" s="386"/>
      <c r="N35" s="386"/>
      <c r="O35" s="386"/>
      <c r="P35" s="386"/>
      <c r="Q35" s="382"/>
      <c r="R35" s="382"/>
      <c r="S35" s="382"/>
      <c r="T35" s="382"/>
      <c r="U35" s="382"/>
      <c r="V35" s="382"/>
      <c r="W35" s="382"/>
      <c r="X35" s="382"/>
      <c r="Y35" s="382"/>
      <c r="Z35" s="382"/>
      <c r="AA35" s="382"/>
      <c r="AB35" s="382"/>
      <c r="AC35" s="382"/>
      <c r="AD35" s="382"/>
    </row>
    <row r="36" spans="1:30" x14ac:dyDescent="0.2">
      <c r="A36" s="382"/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</row>
    <row r="37" spans="1:30" x14ac:dyDescent="0.2">
      <c r="A37" s="382"/>
      <c r="B37" s="382"/>
      <c r="C37" s="382"/>
      <c r="D37" s="382"/>
      <c r="E37" s="382"/>
      <c r="F37" s="382"/>
      <c r="G37" s="382"/>
      <c r="H37" s="382"/>
      <c r="I37" s="382"/>
      <c r="J37" s="387"/>
      <c r="K37" s="387"/>
      <c r="L37" s="387"/>
      <c r="M37" s="387"/>
      <c r="N37" s="387"/>
      <c r="O37" s="387"/>
      <c r="P37" s="387"/>
      <c r="Q37" s="382"/>
      <c r="R37" s="382"/>
      <c r="S37" s="382"/>
      <c r="T37" s="382"/>
      <c r="U37" s="382"/>
      <c r="V37" s="382"/>
      <c r="W37" s="382"/>
      <c r="X37" s="382"/>
      <c r="Y37" s="382"/>
      <c r="Z37" s="382"/>
      <c r="AA37" s="382"/>
      <c r="AB37" s="382"/>
      <c r="AC37" s="382"/>
      <c r="AD37" s="382"/>
    </row>
    <row r="38" spans="1:30" x14ac:dyDescent="0.2">
      <c r="A38" s="382"/>
      <c r="B38" s="382"/>
      <c r="C38" s="382"/>
      <c r="D38" s="382"/>
      <c r="E38" s="382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  <c r="S38" s="382"/>
      <c r="T38" s="382"/>
      <c r="U38" s="382"/>
      <c r="V38" s="382"/>
      <c r="W38" s="382"/>
      <c r="X38" s="382"/>
      <c r="Y38" s="382"/>
      <c r="Z38" s="382"/>
      <c r="AA38" s="382"/>
      <c r="AB38" s="382"/>
      <c r="AC38" s="382"/>
      <c r="AD38" s="382"/>
    </row>
    <row r="39" spans="1:30" x14ac:dyDescent="0.2">
      <c r="A39" s="382"/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</row>
    <row r="40" spans="1:30" x14ac:dyDescent="0.2">
      <c r="A40" s="382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82"/>
      <c r="AC40" s="382"/>
      <c r="AD40" s="382"/>
    </row>
    <row r="41" spans="1:30" x14ac:dyDescent="0.2">
      <c r="A41" s="382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382"/>
      <c r="V41" s="382"/>
      <c r="W41" s="382"/>
      <c r="X41" s="382"/>
      <c r="Y41" s="382"/>
      <c r="Z41" s="382"/>
      <c r="AA41" s="382"/>
      <c r="AB41" s="382"/>
      <c r="AC41" s="382"/>
      <c r="AD41" s="382"/>
    </row>
    <row r="42" spans="1:30" x14ac:dyDescent="0.2">
      <c r="A42" s="382"/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2"/>
      <c r="U42" s="382"/>
      <c r="V42" s="382"/>
      <c r="W42" s="382"/>
      <c r="X42" s="382"/>
      <c r="Y42" s="382"/>
      <c r="Z42" s="382"/>
      <c r="AA42" s="382"/>
      <c r="AB42" s="382"/>
      <c r="AC42" s="382"/>
      <c r="AD42" s="382"/>
    </row>
    <row r="43" spans="1:30" x14ac:dyDescent="0.2">
      <c r="A43" s="382"/>
      <c r="B43" s="382"/>
      <c r="C43" s="382"/>
      <c r="D43" s="382"/>
      <c r="E43" s="382"/>
      <c r="F43" s="382"/>
      <c r="G43" s="382"/>
      <c r="H43" s="382"/>
      <c r="I43" s="382"/>
      <c r="J43" s="382"/>
      <c r="K43" s="382"/>
      <c r="L43" s="382"/>
      <c r="M43" s="382"/>
      <c r="N43" s="382"/>
      <c r="O43" s="382"/>
      <c r="P43" s="382"/>
      <c r="Q43" s="382"/>
      <c r="R43" s="382"/>
      <c r="S43" s="382"/>
      <c r="T43" s="382"/>
      <c r="U43" s="382"/>
      <c r="V43" s="382"/>
      <c r="W43" s="382"/>
      <c r="X43" s="382"/>
      <c r="Y43" s="382"/>
      <c r="Z43" s="382"/>
      <c r="AA43" s="382"/>
      <c r="AB43" s="382"/>
      <c r="AC43" s="382"/>
      <c r="AD43" s="382"/>
    </row>
    <row r="44" spans="1:30" x14ac:dyDescent="0.2">
      <c r="A44" s="382"/>
      <c r="B44" s="382"/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2"/>
      <c r="R44" s="382"/>
      <c r="S44" s="382"/>
      <c r="T44" s="382"/>
      <c r="U44" s="382"/>
      <c r="V44" s="382"/>
      <c r="W44" s="382"/>
      <c r="X44" s="382"/>
      <c r="Y44" s="382"/>
      <c r="Z44" s="382"/>
      <c r="AA44" s="382"/>
      <c r="AB44" s="382"/>
      <c r="AC44" s="382"/>
      <c r="AD44" s="382"/>
    </row>
    <row r="45" spans="1:30" x14ac:dyDescent="0.2">
      <c r="A45" s="382"/>
      <c r="B45" s="382"/>
      <c r="C45" s="382"/>
      <c r="D45" s="382"/>
      <c r="E45" s="382"/>
      <c r="F45" s="382"/>
      <c r="G45" s="382"/>
      <c r="H45" s="382"/>
      <c r="I45" s="382"/>
      <c r="J45" s="382"/>
      <c r="K45" s="382"/>
      <c r="L45" s="382"/>
      <c r="M45" s="382"/>
      <c r="N45" s="382"/>
      <c r="O45" s="382"/>
      <c r="P45" s="382"/>
      <c r="Q45" s="382"/>
      <c r="R45" s="382"/>
      <c r="S45" s="382"/>
      <c r="T45" s="382"/>
      <c r="U45" s="382"/>
      <c r="V45" s="382"/>
      <c r="W45" s="382"/>
      <c r="X45" s="382"/>
      <c r="Y45" s="382"/>
      <c r="Z45" s="382"/>
      <c r="AA45" s="382"/>
      <c r="AB45" s="382"/>
      <c r="AC45" s="382"/>
      <c r="AD45" s="382"/>
    </row>
    <row r="46" spans="1:30" x14ac:dyDescent="0.2">
      <c r="A46" s="382"/>
      <c r="B46" s="382"/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382"/>
      <c r="N46" s="382"/>
      <c r="O46" s="382"/>
      <c r="P46" s="382"/>
      <c r="Q46" s="382"/>
      <c r="R46" s="382"/>
      <c r="S46" s="382"/>
      <c r="T46" s="382"/>
      <c r="U46" s="382"/>
      <c r="V46" s="382"/>
      <c r="W46" s="382"/>
      <c r="X46" s="382"/>
      <c r="Y46" s="382"/>
      <c r="Z46" s="382"/>
      <c r="AA46" s="382"/>
      <c r="AB46" s="382"/>
      <c r="AC46" s="382"/>
      <c r="AD46" s="382"/>
    </row>
    <row r="47" spans="1:30" x14ac:dyDescent="0.2">
      <c r="A47" s="382"/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</row>
    <row r="48" spans="1:30" x14ac:dyDescent="0.2">
      <c r="A48" s="382"/>
      <c r="B48" s="382"/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2"/>
      <c r="N48" s="382"/>
      <c r="O48" s="382"/>
      <c r="P48" s="382"/>
      <c r="Q48" s="382"/>
      <c r="R48" s="382"/>
      <c r="S48" s="382"/>
      <c r="T48" s="382"/>
      <c r="U48" s="382"/>
      <c r="V48" s="382"/>
      <c r="W48" s="382"/>
      <c r="X48" s="382"/>
      <c r="Y48" s="382"/>
      <c r="Z48" s="382"/>
      <c r="AA48" s="382"/>
      <c r="AB48" s="382"/>
      <c r="AC48" s="382"/>
      <c r="AD48" s="382"/>
    </row>
    <row r="49" spans="1:30" x14ac:dyDescent="0.2">
      <c r="A49" s="382"/>
      <c r="B49" s="382"/>
      <c r="C49" s="382"/>
      <c r="D49" s="382"/>
      <c r="E49" s="382"/>
      <c r="F49" s="382"/>
      <c r="G49" s="382"/>
      <c r="H49" s="382"/>
      <c r="I49" s="382"/>
      <c r="J49" s="382"/>
      <c r="K49" s="382"/>
      <c r="L49" s="382"/>
      <c r="M49" s="382"/>
      <c r="N49" s="382"/>
      <c r="O49" s="382"/>
      <c r="P49" s="382"/>
      <c r="Q49" s="382"/>
      <c r="R49" s="382"/>
      <c r="S49" s="382"/>
      <c r="T49" s="382"/>
      <c r="U49" s="382"/>
      <c r="V49" s="382"/>
      <c r="W49" s="382"/>
      <c r="X49" s="382"/>
      <c r="Y49" s="382"/>
      <c r="Z49" s="382"/>
      <c r="AA49" s="382"/>
      <c r="AB49" s="382"/>
      <c r="AC49" s="382"/>
      <c r="AD49" s="382"/>
    </row>
    <row r="50" spans="1:30" x14ac:dyDescent="0.2">
      <c r="A50" s="382"/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</row>
    <row r="51" spans="1:30" x14ac:dyDescent="0.2">
      <c r="A51" s="382"/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2"/>
      <c r="S51" s="382"/>
      <c r="T51" s="382"/>
      <c r="U51" s="382"/>
      <c r="V51" s="382"/>
      <c r="W51" s="382"/>
      <c r="X51" s="382"/>
      <c r="Y51" s="382"/>
      <c r="Z51" s="382"/>
      <c r="AA51" s="382"/>
      <c r="AB51" s="382"/>
      <c r="AC51" s="382"/>
      <c r="AD51" s="382"/>
    </row>
    <row r="52" spans="1:30" x14ac:dyDescent="0.2">
      <c r="A52" s="382"/>
      <c r="B52" s="382"/>
      <c r="C52" s="382"/>
      <c r="D52" s="382"/>
      <c r="E52" s="382"/>
      <c r="F52" s="382"/>
      <c r="G52" s="382"/>
      <c r="H52" s="382"/>
      <c r="I52" s="382"/>
      <c r="J52" s="382"/>
      <c r="K52" s="382"/>
      <c r="L52" s="382"/>
      <c r="M52" s="382"/>
      <c r="N52" s="382"/>
      <c r="O52" s="382"/>
      <c r="P52" s="382"/>
      <c r="Q52" s="382"/>
      <c r="R52" s="382"/>
      <c r="S52" s="382"/>
      <c r="T52" s="382"/>
      <c r="U52" s="382"/>
      <c r="V52" s="382"/>
      <c r="W52" s="382"/>
      <c r="X52" s="382"/>
      <c r="Y52" s="382"/>
      <c r="Z52" s="382"/>
      <c r="AA52" s="382"/>
      <c r="AB52" s="382"/>
      <c r="AC52" s="382"/>
      <c r="AD52" s="382"/>
    </row>
    <row r="53" spans="1:30" x14ac:dyDescent="0.2">
      <c r="A53" s="382"/>
      <c r="B53" s="382"/>
      <c r="C53" s="382"/>
      <c r="D53" s="382"/>
      <c r="E53" s="382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  <c r="W53" s="382"/>
      <c r="X53" s="382"/>
      <c r="Y53" s="382"/>
      <c r="Z53" s="382"/>
      <c r="AA53" s="382"/>
      <c r="AB53" s="382"/>
      <c r="AC53" s="382"/>
      <c r="AD53" s="382"/>
    </row>
    <row r="54" spans="1:30" x14ac:dyDescent="0.2">
      <c r="A54" s="382"/>
      <c r="B54" s="382"/>
      <c r="C54" s="382"/>
      <c r="D54" s="382"/>
      <c r="E54" s="382"/>
      <c r="F54" s="382"/>
      <c r="G54" s="382"/>
      <c r="H54" s="382"/>
      <c r="I54" s="382"/>
      <c r="J54" s="382"/>
      <c r="K54" s="382"/>
      <c r="L54" s="382"/>
      <c r="M54" s="382"/>
      <c r="N54" s="382"/>
      <c r="O54" s="382"/>
      <c r="P54" s="382"/>
      <c r="Q54" s="382"/>
      <c r="R54" s="382"/>
      <c r="S54" s="382"/>
      <c r="T54" s="382"/>
      <c r="U54" s="382"/>
      <c r="V54" s="382"/>
      <c r="W54" s="382"/>
      <c r="X54" s="382"/>
      <c r="Y54" s="382"/>
      <c r="Z54" s="382"/>
      <c r="AA54" s="382"/>
      <c r="AB54" s="382"/>
      <c r="AC54" s="382"/>
      <c r="AD54" s="382"/>
    </row>
    <row r="55" spans="1:30" x14ac:dyDescent="0.2">
      <c r="A55" s="382"/>
      <c r="B55" s="382"/>
      <c r="C55" s="382"/>
      <c r="D55" s="382"/>
      <c r="E55" s="382"/>
      <c r="F55" s="382"/>
      <c r="G55" s="382"/>
      <c r="H55" s="382"/>
      <c r="I55" s="382"/>
      <c r="J55" s="382"/>
      <c r="K55" s="382"/>
      <c r="L55" s="382"/>
      <c r="M55" s="382"/>
      <c r="N55" s="382"/>
      <c r="O55" s="382"/>
      <c r="P55" s="382"/>
      <c r="Q55" s="382"/>
      <c r="R55" s="382"/>
      <c r="S55" s="382"/>
      <c r="T55" s="382"/>
      <c r="U55" s="382"/>
      <c r="V55" s="382"/>
      <c r="W55" s="382"/>
      <c r="X55" s="382"/>
      <c r="Y55" s="382"/>
      <c r="Z55" s="382"/>
      <c r="AA55" s="382"/>
      <c r="AB55" s="382"/>
      <c r="AC55" s="382"/>
      <c r="AD55" s="382"/>
    </row>
    <row r="56" spans="1:30" x14ac:dyDescent="0.2">
      <c r="A56" s="382"/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</row>
    <row r="57" spans="1:30" x14ac:dyDescent="0.2">
      <c r="A57" s="382"/>
      <c r="B57" s="382"/>
      <c r="C57" s="382"/>
      <c r="D57" s="382"/>
      <c r="E57" s="382"/>
      <c r="F57" s="382"/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2"/>
      <c r="T57" s="382"/>
      <c r="U57" s="382"/>
      <c r="V57" s="382"/>
      <c r="W57" s="382"/>
      <c r="X57" s="382"/>
      <c r="Y57" s="382"/>
      <c r="Z57" s="382"/>
      <c r="AA57" s="382"/>
      <c r="AB57" s="382"/>
      <c r="AC57" s="382"/>
      <c r="AD57" s="38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406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424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47" t="s">
        <v>61</v>
      </c>
      <c r="D6" s="148" t="s">
        <v>61</v>
      </c>
      <c r="E6" s="452" t="s">
        <v>92</v>
      </c>
      <c r="F6" s="145" t="s">
        <v>93</v>
      </c>
      <c r="G6" s="146" t="s">
        <v>93</v>
      </c>
      <c r="H6" s="147" t="s">
        <v>61</v>
      </c>
      <c r="I6" s="148" t="s">
        <v>61</v>
      </c>
      <c r="J6" s="452" t="s">
        <v>92</v>
      </c>
      <c r="K6" s="147" t="s">
        <v>61</v>
      </c>
      <c r="L6" s="148" t="s">
        <v>61</v>
      </c>
      <c r="M6" s="453" t="s">
        <v>92</v>
      </c>
      <c r="N6" s="147" t="s">
        <v>61</v>
      </c>
      <c r="O6" s="148" t="s">
        <v>61</v>
      </c>
      <c r="P6" s="454" t="s">
        <v>92</v>
      </c>
    </row>
    <row r="7" spans="1:16" ht="30" customHeight="1" thickBot="1" x14ac:dyDescent="0.25">
      <c r="A7" s="85"/>
      <c r="B7" s="86"/>
      <c r="C7" s="30" t="s">
        <v>423</v>
      </c>
      <c r="D7" s="31" t="s">
        <v>405</v>
      </c>
      <c r="E7" s="537"/>
      <c r="F7" s="32" t="s">
        <v>423</v>
      </c>
      <c r="G7" s="20" t="s">
        <v>405</v>
      </c>
      <c r="H7" s="30" t="s">
        <v>423</v>
      </c>
      <c r="I7" s="31" t="s">
        <v>405</v>
      </c>
      <c r="J7" s="537"/>
      <c r="K7" s="30" t="s">
        <v>423</v>
      </c>
      <c r="L7" s="31" t="s">
        <v>405</v>
      </c>
      <c r="M7" s="548"/>
      <c r="N7" s="30" t="s">
        <v>423</v>
      </c>
      <c r="O7" s="31" t="s">
        <v>405</v>
      </c>
      <c r="P7" s="538"/>
    </row>
    <row r="8" spans="1:16" ht="31.5" x14ac:dyDescent="0.25">
      <c r="A8" s="87" t="s">
        <v>244</v>
      </c>
      <c r="B8" s="88"/>
      <c r="C8" s="89"/>
      <c r="D8" s="90"/>
      <c r="E8" s="539"/>
      <c r="F8" s="90"/>
      <c r="G8" s="90"/>
      <c r="H8" s="90"/>
      <c r="I8" s="90"/>
      <c r="J8" s="539"/>
      <c r="K8" s="90"/>
      <c r="L8" s="90"/>
      <c r="M8" s="549"/>
      <c r="N8" s="90"/>
      <c r="O8" s="90"/>
      <c r="P8" s="540"/>
    </row>
    <row r="9" spans="1:16" ht="15.75" x14ac:dyDescent="0.2">
      <c r="A9" s="91" t="s">
        <v>165</v>
      </c>
      <c r="B9" s="92">
        <v>450</v>
      </c>
      <c r="C9" s="550">
        <v>1292.2529999999999</v>
      </c>
      <c r="D9" s="160">
        <v>1339.32</v>
      </c>
      <c r="E9" s="455">
        <v>-3.5142460353014973</v>
      </c>
      <c r="F9" s="161">
        <v>68.575226440070963</v>
      </c>
      <c r="G9" s="162">
        <v>53.097594964080628</v>
      </c>
      <c r="H9" s="163">
        <v>1279.394</v>
      </c>
      <c r="I9" s="160">
        <v>1341.954</v>
      </c>
      <c r="J9" s="455">
        <v>-4.6618587522374053</v>
      </c>
      <c r="K9" s="163">
        <v>1379.902</v>
      </c>
      <c r="L9" s="160">
        <v>1513.2750000000001</v>
      </c>
      <c r="M9" s="551">
        <v>-8.8135335613156922</v>
      </c>
      <c r="N9" s="163">
        <v>1190.9390000000001</v>
      </c>
      <c r="O9" s="160">
        <v>1149.5309999999999</v>
      </c>
      <c r="P9" s="456">
        <v>3.602164708911733</v>
      </c>
    </row>
    <row r="10" spans="1:16" ht="15.75" x14ac:dyDescent="0.2">
      <c r="A10" s="93" t="s">
        <v>166</v>
      </c>
      <c r="B10" s="94">
        <v>500</v>
      </c>
      <c r="C10" s="552">
        <v>1329.2470000000001</v>
      </c>
      <c r="D10" s="164">
        <v>1297.402</v>
      </c>
      <c r="E10" s="457">
        <v>2.45452064972923</v>
      </c>
      <c r="F10" s="165">
        <v>12.476861642232928</v>
      </c>
      <c r="G10" s="166">
        <v>11.938684798539198</v>
      </c>
      <c r="H10" s="167">
        <v>1326.9159999999999</v>
      </c>
      <c r="I10" s="164">
        <v>1437.655</v>
      </c>
      <c r="J10" s="457">
        <v>-7.7027520510831904</v>
      </c>
      <c r="K10" s="167">
        <v>1471.89</v>
      </c>
      <c r="L10" s="164">
        <v>1468.847</v>
      </c>
      <c r="M10" s="553">
        <v>0.20716929673411322</v>
      </c>
      <c r="N10" s="167">
        <v>1272.1010000000001</v>
      </c>
      <c r="O10" s="164">
        <v>1202.8420000000001</v>
      </c>
      <c r="P10" s="458">
        <v>5.7579465964773435</v>
      </c>
    </row>
    <row r="11" spans="1:16" ht="15.75" x14ac:dyDescent="0.2">
      <c r="A11" s="93" t="s">
        <v>167</v>
      </c>
      <c r="B11" s="94">
        <v>500</v>
      </c>
      <c r="C11" s="552">
        <v>1366.115</v>
      </c>
      <c r="D11" s="164">
        <v>1512.4079999999999</v>
      </c>
      <c r="E11" s="457">
        <v>-9.6728528280728412</v>
      </c>
      <c r="F11" s="165">
        <v>9.1361496674118552</v>
      </c>
      <c r="G11" s="166">
        <v>11.059921674154873</v>
      </c>
      <c r="H11" s="167">
        <v>1414.7439999999999</v>
      </c>
      <c r="I11" s="164">
        <v>1594.47</v>
      </c>
      <c r="J11" s="457">
        <v>-11.271833273752414</v>
      </c>
      <c r="K11" s="167">
        <v>1565.5619999999999</v>
      </c>
      <c r="L11" s="164">
        <v>1588.973</v>
      </c>
      <c r="M11" s="553">
        <v>-1.4733415860433161</v>
      </c>
      <c r="N11" s="167">
        <v>1169.193</v>
      </c>
      <c r="O11" s="164">
        <v>1167.021</v>
      </c>
      <c r="P11" s="458">
        <v>0.18611490281666102</v>
      </c>
    </row>
    <row r="12" spans="1:16" ht="15.75" x14ac:dyDescent="0.2">
      <c r="A12" s="93" t="s">
        <v>168</v>
      </c>
      <c r="B12" s="469" t="s">
        <v>218</v>
      </c>
      <c r="C12" s="552">
        <v>1588.501</v>
      </c>
      <c r="D12" s="164">
        <v>1650.66</v>
      </c>
      <c r="E12" s="457">
        <v>-3.7657058388765772</v>
      </c>
      <c r="F12" s="165">
        <v>1.4034066253975404</v>
      </c>
      <c r="G12" s="166">
        <v>1.4007352057855409</v>
      </c>
      <c r="H12" s="167">
        <v>1770.0830000000001</v>
      </c>
      <c r="I12" s="164">
        <v>1735.875</v>
      </c>
      <c r="J12" s="457">
        <v>1.970648808237925</v>
      </c>
      <c r="K12" s="167">
        <v>1727.4069999999999</v>
      </c>
      <c r="L12" s="164" t="s">
        <v>96</v>
      </c>
      <c r="M12" s="611" t="s">
        <v>114</v>
      </c>
      <c r="N12" s="167" t="s">
        <v>96</v>
      </c>
      <c r="O12" s="164" t="s">
        <v>96</v>
      </c>
      <c r="P12" s="541" t="s">
        <v>114</v>
      </c>
    </row>
    <row r="13" spans="1:16" ht="15.75" x14ac:dyDescent="0.2">
      <c r="A13" s="93" t="s">
        <v>169</v>
      </c>
      <c r="B13" s="94">
        <v>550</v>
      </c>
      <c r="C13" s="552">
        <v>1607.3589999999999</v>
      </c>
      <c r="D13" s="164">
        <v>1256.183</v>
      </c>
      <c r="E13" s="457">
        <v>27.955799433681232</v>
      </c>
      <c r="F13" s="165">
        <v>8.4083556248867133</v>
      </c>
      <c r="G13" s="166">
        <v>22.50306335743975</v>
      </c>
      <c r="H13" s="167">
        <v>1848.932</v>
      </c>
      <c r="I13" s="164">
        <v>1935.462</v>
      </c>
      <c r="J13" s="457">
        <v>-4.4707671863358707</v>
      </c>
      <c r="K13" s="167">
        <v>1433.114</v>
      </c>
      <c r="L13" s="164">
        <v>1305.587</v>
      </c>
      <c r="M13" s="553">
        <v>9.7677902736470301</v>
      </c>
      <c r="N13" s="167">
        <v>1133.095</v>
      </c>
      <c r="O13" s="164">
        <v>994.02800000000002</v>
      </c>
      <c r="P13" s="458">
        <v>13.990249771636213</v>
      </c>
    </row>
    <row r="14" spans="1:16" ht="16.5" thickBot="1" x14ac:dyDescent="0.25">
      <c r="A14" s="95"/>
      <c r="B14" s="96" t="s">
        <v>112</v>
      </c>
      <c r="C14" s="168" t="s">
        <v>170</v>
      </c>
      <c r="D14" s="169" t="s">
        <v>170</v>
      </c>
      <c r="E14" s="459" t="s">
        <v>170</v>
      </c>
      <c r="F14" s="170">
        <v>100</v>
      </c>
      <c r="G14" s="171">
        <v>100</v>
      </c>
      <c r="H14" s="168" t="s">
        <v>170</v>
      </c>
      <c r="I14" s="169" t="s">
        <v>170</v>
      </c>
      <c r="J14" s="459" t="s">
        <v>170</v>
      </c>
      <c r="K14" s="168" t="s">
        <v>170</v>
      </c>
      <c r="L14" s="169" t="s">
        <v>170</v>
      </c>
      <c r="M14" s="641" t="s">
        <v>170</v>
      </c>
      <c r="N14" s="168" t="s">
        <v>170</v>
      </c>
      <c r="O14" s="169" t="s">
        <v>170</v>
      </c>
      <c r="P14" s="460" t="s">
        <v>170</v>
      </c>
    </row>
    <row r="15" spans="1:16" ht="15.75" x14ac:dyDescent="0.25">
      <c r="A15" s="103" t="s">
        <v>171</v>
      </c>
      <c r="B15" s="104">
        <v>450</v>
      </c>
      <c r="C15" s="554">
        <v>1310.6510000000001</v>
      </c>
      <c r="D15" s="126">
        <v>1377.489</v>
      </c>
      <c r="E15" s="440">
        <v>-4.8521621588266743</v>
      </c>
      <c r="F15" s="149">
        <v>5.9130132376211462</v>
      </c>
      <c r="G15" s="121">
        <v>4.7790582198615956</v>
      </c>
      <c r="H15" s="120">
        <v>1293.9010000000001</v>
      </c>
      <c r="I15" s="116">
        <v>1407.742</v>
      </c>
      <c r="J15" s="440">
        <v>-8.0867801060137374</v>
      </c>
      <c r="K15" s="120">
        <v>1436.146</v>
      </c>
      <c r="L15" s="116">
        <v>1520.684</v>
      </c>
      <c r="M15" s="555">
        <v>-5.5592088823187469</v>
      </c>
      <c r="N15" s="120">
        <v>1182.5219999999999</v>
      </c>
      <c r="O15" s="116">
        <v>1148.51</v>
      </c>
      <c r="P15" s="441">
        <v>2.961402164543621</v>
      </c>
    </row>
    <row r="16" spans="1:16" ht="15.75" x14ac:dyDescent="0.25">
      <c r="A16" s="97" t="s">
        <v>172</v>
      </c>
      <c r="B16" s="98">
        <v>500</v>
      </c>
      <c r="C16" s="556">
        <v>1606.2840000000001</v>
      </c>
      <c r="D16" s="123">
        <v>1595.3109999999999</v>
      </c>
      <c r="E16" s="442">
        <v>0.68782826671415065</v>
      </c>
      <c r="F16" s="127">
        <v>3.0507484743546742</v>
      </c>
      <c r="G16" s="118">
        <v>2.5824421512878541</v>
      </c>
      <c r="H16" s="124">
        <v>1802.104</v>
      </c>
      <c r="I16" s="125">
        <v>1799.336</v>
      </c>
      <c r="J16" s="442">
        <v>0.15383452562500996</v>
      </c>
      <c r="K16" s="124">
        <v>1583.441</v>
      </c>
      <c r="L16" s="125">
        <v>1572.566</v>
      </c>
      <c r="M16" s="557">
        <v>0.69154490177200834</v>
      </c>
      <c r="N16" s="124">
        <v>1277.585</v>
      </c>
      <c r="O16" s="125">
        <v>1226.298</v>
      </c>
      <c r="P16" s="443">
        <v>4.1822623864672401</v>
      </c>
    </row>
    <row r="17" spans="1:16" ht="15.75" x14ac:dyDescent="0.25">
      <c r="A17" s="99" t="s">
        <v>173</v>
      </c>
      <c r="B17" s="98">
        <v>550</v>
      </c>
      <c r="C17" s="554">
        <v>1536.576</v>
      </c>
      <c r="D17" s="126">
        <v>1255.9570000000001</v>
      </c>
      <c r="E17" s="442">
        <v>22.343041999049319</v>
      </c>
      <c r="F17" s="127">
        <v>0.70668805423002046</v>
      </c>
      <c r="G17" s="118">
        <v>1.609752380215093</v>
      </c>
      <c r="H17" s="124">
        <v>1736.51</v>
      </c>
      <c r="I17" s="125">
        <v>1886.6759999999999</v>
      </c>
      <c r="J17" s="442">
        <v>-7.9592892473323422</v>
      </c>
      <c r="K17" s="124">
        <v>1433.114</v>
      </c>
      <c r="L17" s="125">
        <v>1305.587</v>
      </c>
      <c r="M17" s="557">
        <v>9.7677902736470301</v>
      </c>
      <c r="N17" s="124">
        <v>1183.547</v>
      </c>
      <c r="O17" s="125">
        <v>1016.272</v>
      </c>
      <c r="P17" s="443">
        <v>16.459668277783898</v>
      </c>
    </row>
    <row r="18" spans="1:16" ht="15.75" x14ac:dyDescent="0.25">
      <c r="A18" s="99"/>
      <c r="B18" s="100">
        <v>650</v>
      </c>
      <c r="C18" s="554">
        <v>1020.06</v>
      </c>
      <c r="D18" s="126">
        <v>1021.47</v>
      </c>
      <c r="E18" s="440">
        <v>-0.13803635936445335</v>
      </c>
      <c r="F18" s="127">
        <v>1.1153727887921316</v>
      </c>
      <c r="G18" s="128">
        <v>0.98664063580461203</v>
      </c>
      <c r="H18" s="129">
        <v>1027.973</v>
      </c>
      <c r="I18" s="130">
        <v>1033.8920000000001</v>
      </c>
      <c r="J18" s="462">
        <v>-0.57249693391573742</v>
      </c>
      <c r="K18" s="129">
        <v>1036.04</v>
      </c>
      <c r="L18" s="130">
        <v>1039.5999999999999</v>
      </c>
      <c r="M18" s="558">
        <v>-0.34243939976913673</v>
      </c>
      <c r="N18" s="129">
        <v>1000.99</v>
      </c>
      <c r="O18" s="130">
        <v>1004.125</v>
      </c>
      <c r="P18" s="445">
        <v>-0.31221212498443829</v>
      </c>
    </row>
    <row r="19" spans="1:16" ht="15.75" thickBot="1" x14ac:dyDescent="0.3">
      <c r="A19" s="101"/>
      <c r="B19" s="102" t="s">
        <v>112</v>
      </c>
      <c r="C19" s="559" t="s">
        <v>170</v>
      </c>
      <c r="D19" s="131" t="s">
        <v>170</v>
      </c>
      <c r="E19" s="463" t="s">
        <v>170</v>
      </c>
      <c r="F19" s="150">
        <v>10.785822554997971</v>
      </c>
      <c r="G19" s="132">
        <v>9.957893387169154</v>
      </c>
      <c r="H19" s="133" t="s">
        <v>170</v>
      </c>
      <c r="I19" s="134" t="s">
        <v>170</v>
      </c>
      <c r="J19" s="464" t="s">
        <v>170</v>
      </c>
      <c r="K19" s="133" t="s">
        <v>170</v>
      </c>
      <c r="L19" s="134" t="s">
        <v>170</v>
      </c>
      <c r="M19" s="560" t="s">
        <v>170</v>
      </c>
      <c r="N19" s="133" t="s">
        <v>170</v>
      </c>
      <c r="O19" s="134" t="s">
        <v>170</v>
      </c>
      <c r="P19" s="465" t="s">
        <v>170</v>
      </c>
    </row>
    <row r="20" spans="1:16" ht="16.5" thickTop="1" x14ac:dyDescent="0.25">
      <c r="A20" s="103" t="s">
        <v>171</v>
      </c>
      <c r="B20" s="104">
        <v>450</v>
      </c>
      <c r="C20" s="554">
        <v>1133.653</v>
      </c>
      <c r="D20" s="126">
        <v>1143.0319999999999</v>
      </c>
      <c r="E20" s="440">
        <v>-0.82053695784544134</v>
      </c>
      <c r="F20" s="117">
        <v>0.42572456050803459</v>
      </c>
      <c r="G20" s="121">
        <v>0.3999382291191641</v>
      </c>
      <c r="H20" s="120">
        <v>1166.422</v>
      </c>
      <c r="I20" s="116">
        <v>1133.087</v>
      </c>
      <c r="J20" s="440">
        <v>2.9419629737169375</v>
      </c>
      <c r="K20" s="120">
        <v>1109.0719999999999</v>
      </c>
      <c r="L20" s="116">
        <v>1089.124</v>
      </c>
      <c r="M20" s="555">
        <v>1.8315637154263302</v>
      </c>
      <c r="N20" s="120">
        <v>1106.0360000000001</v>
      </c>
      <c r="O20" s="116">
        <v>1161.806</v>
      </c>
      <c r="P20" s="441">
        <v>-4.8002850734115663</v>
      </c>
    </row>
    <row r="21" spans="1:16" ht="15.75" x14ac:dyDescent="0.25">
      <c r="A21" s="97" t="s">
        <v>174</v>
      </c>
      <c r="B21" s="98">
        <v>500</v>
      </c>
      <c r="C21" s="554">
        <v>1035.5709999999999</v>
      </c>
      <c r="D21" s="123">
        <v>1037.4749999999999</v>
      </c>
      <c r="E21" s="440">
        <v>-0.18352249451793987</v>
      </c>
      <c r="F21" s="117">
        <v>14.880608910434798</v>
      </c>
      <c r="G21" s="118">
        <v>16.771882798220901</v>
      </c>
      <c r="H21" s="124">
        <v>1089.4680000000001</v>
      </c>
      <c r="I21" s="125">
        <v>1100.3789999999999</v>
      </c>
      <c r="J21" s="442">
        <v>-0.99156745085100961</v>
      </c>
      <c r="K21" s="124">
        <v>1004.046</v>
      </c>
      <c r="L21" s="125">
        <v>1009.591</v>
      </c>
      <c r="M21" s="557">
        <v>-0.54923231288709573</v>
      </c>
      <c r="N21" s="124">
        <v>1020.121</v>
      </c>
      <c r="O21" s="125">
        <v>1006.9930000000001</v>
      </c>
      <c r="P21" s="443">
        <v>1.3036833423866829</v>
      </c>
    </row>
    <row r="22" spans="1:16" ht="15.75" x14ac:dyDescent="0.25">
      <c r="A22" s="99" t="s">
        <v>175</v>
      </c>
      <c r="B22" s="98">
        <v>550</v>
      </c>
      <c r="C22" s="556">
        <v>1026.9659999999999</v>
      </c>
      <c r="D22" s="123">
        <v>1023.8920000000001</v>
      </c>
      <c r="E22" s="440">
        <v>0.30022697706397178</v>
      </c>
      <c r="F22" s="117">
        <v>3.1914044921628415</v>
      </c>
      <c r="G22" s="118">
        <v>3.4202601231466212</v>
      </c>
      <c r="H22" s="124">
        <v>1018.732</v>
      </c>
      <c r="I22" s="125">
        <v>1019.071</v>
      </c>
      <c r="J22" s="442">
        <v>-3.326559189693902E-2</v>
      </c>
      <c r="K22" s="124">
        <v>1016.587</v>
      </c>
      <c r="L22" s="125">
        <v>1038.806</v>
      </c>
      <c r="M22" s="557">
        <v>-2.1388979270431681</v>
      </c>
      <c r="N22" s="124">
        <v>1041.5440000000001</v>
      </c>
      <c r="O22" s="125">
        <v>1014.788</v>
      </c>
      <c r="P22" s="443">
        <v>2.6366098140695482</v>
      </c>
    </row>
    <row r="23" spans="1:16" ht="15.75" x14ac:dyDescent="0.25">
      <c r="A23" s="99"/>
      <c r="B23" s="98">
        <v>650</v>
      </c>
      <c r="C23" s="556">
        <v>972.875</v>
      </c>
      <c r="D23" s="123">
        <v>981.62800000000004</v>
      </c>
      <c r="E23" s="440">
        <v>-0.89168198136157928</v>
      </c>
      <c r="F23" s="117">
        <v>2.2822910510706818</v>
      </c>
      <c r="G23" s="118">
        <v>1.8332081384345116</v>
      </c>
      <c r="H23" s="124">
        <v>965.19399999999996</v>
      </c>
      <c r="I23" s="125">
        <v>961.49699999999996</v>
      </c>
      <c r="J23" s="442">
        <v>0.38450457983748287</v>
      </c>
      <c r="K23" s="124">
        <v>974.56600000000003</v>
      </c>
      <c r="L23" s="125">
        <v>982.74599999999998</v>
      </c>
      <c r="M23" s="557">
        <v>-0.83236156646783099</v>
      </c>
      <c r="N23" s="124">
        <v>976.29700000000003</v>
      </c>
      <c r="O23" s="125">
        <v>988.43299999999999</v>
      </c>
      <c r="P23" s="443">
        <v>-1.2278019855670508</v>
      </c>
    </row>
    <row r="24" spans="1:16" ht="15.75" x14ac:dyDescent="0.25">
      <c r="A24" s="99"/>
      <c r="B24" s="105">
        <v>750</v>
      </c>
      <c r="C24" s="556">
        <v>941.09299999999996</v>
      </c>
      <c r="D24" s="123">
        <v>940.399</v>
      </c>
      <c r="E24" s="440">
        <v>7.3798462142129026E-2</v>
      </c>
      <c r="F24" s="117">
        <v>15.726171546124096</v>
      </c>
      <c r="G24" s="118">
        <v>15.907533991120637</v>
      </c>
      <c r="H24" s="124">
        <v>926.65800000000002</v>
      </c>
      <c r="I24" s="125">
        <v>920.91800000000001</v>
      </c>
      <c r="J24" s="442">
        <v>0.62329110735157844</v>
      </c>
      <c r="K24" s="124">
        <v>942.31799999999998</v>
      </c>
      <c r="L24" s="125">
        <v>947.06700000000001</v>
      </c>
      <c r="M24" s="557">
        <v>-0.50144287574163426</v>
      </c>
      <c r="N24" s="124">
        <v>949.27700000000004</v>
      </c>
      <c r="O24" s="125">
        <v>943.221</v>
      </c>
      <c r="P24" s="443">
        <v>0.64205525534313168</v>
      </c>
    </row>
    <row r="25" spans="1:16" ht="15.75" x14ac:dyDescent="0.25">
      <c r="A25" s="99"/>
      <c r="B25" s="106">
        <v>850</v>
      </c>
      <c r="C25" s="556">
        <v>928.12699999999995</v>
      </c>
      <c r="D25" s="123">
        <v>940.59900000000005</v>
      </c>
      <c r="E25" s="442">
        <v>-1.3259635615177237</v>
      </c>
      <c r="F25" s="117">
        <v>0.64038764054951891</v>
      </c>
      <c r="G25" s="118">
        <v>0.91003184103433143</v>
      </c>
      <c r="H25" s="124">
        <v>925.04200000000003</v>
      </c>
      <c r="I25" s="125">
        <v>933.87599999999998</v>
      </c>
      <c r="J25" s="442">
        <v>-0.94594999764422116</v>
      </c>
      <c r="K25" s="129" t="s">
        <v>114</v>
      </c>
      <c r="L25" s="130" t="s">
        <v>114</v>
      </c>
      <c r="M25" s="558" t="s">
        <v>114</v>
      </c>
      <c r="N25" s="129" t="s">
        <v>96</v>
      </c>
      <c r="O25" s="130" t="s">
        <v>96</v>
      </c>
      <c r="P25" s="445" t="s">
        <v>114</v>
      </c>
    </row>
    <row r="26" spans="1:16" ht="16.5" thickBot="1" x14ac:dyDescent="0.3">
      <c r="A26" s="107"/>
      <c r="B26" s="108" t="s">
        <v>112</v>
      </c>
      <c r="C26" s="561" t="s">
        <v>170</v>
      </c>
      <c r="D26" s="135" t="s">
        <v>170</v>
      </c>
      <c r="E26" s="463" t="s">
        <v>170</v>
      </c>
      <c r="F26" s="150">
        <v>37.146588200849976</v>
      </c>
      <c r="G26" s="136">
        <v>39.242855121076161</v>
      </c>
      <c r="H26" s="137" t="s">
        <v>170</v>
      </c>
      <c r="I26" s="138" t="s">
        <v>170</v>
      </c>
      <c r="J26" s="463" t="s">
        <v>170</v>
      </c>
      <c r="K26" s="133" t="s">
        <v>170</v>
      </c>
      <c r="L26" s="134" t="s">
        <v>170</v>
      </c>
      <c r="M26" s="560" t="s">
        <v>170</v>
      </c>
      <c r="N26" s="133" t="s">
        <v>170</v>
      </c>
      <c r="O26" s="134" t="s">
        <v>170</v>
      </c>
      <c r="P26" s="465" t="s">
        <v>170</v>
      </c>
    </row>
    <row r="27" spans="1:16" ht="16.5" thickTop="1" x14ac:dyDescent="0.25">
      <c r="A27" s="103" t="s">
        <v>171</v>
      </c>
      <c r="B27" s="104">
        <v>450</v>
      </c>
      <c r="C27" s="554">
        <v>985.61599999999999</v>
      </c>
      <c r="D27" s="126">
        <v>995.70600000000002</v>
      </c>
      <c r="E27" s="440">
        <v>-1.0133513306136581</v>
      </c>
      <c r="F27" s="117">
        <v>1.3756948569932606</v>
      </c>
      <c r="G27" s="121">
        <v>0.43618628517099683</v>
      </c>
      <c r="H27" s="120" t="s">
        <v>96</v>
      </c>
      <c r="I27" s="116">
        <v>980.26700000000005</v>
      </c>
      <c r="J27" s="440" t="s">
        <v>114</v>
      </c>
      <c r="K27" s="120" t="s">
        <v>96</v>
      </c>
      <c r="L27" s="116" t="s">
        <v>96</v>
      </c>
      <c r="M27" s="562" t="s">
        <v>114</v>
      </c>
      <c r="N27" s="120">
        <v>973.03899999999999</v>
      </c>
      <c r="O27" s="116" t="s">
        <v>96</v>
      </c>
      <c r="P27" s="639" t="s">
        <v>114</v>
      </c>
    </row>
    <row r="28" spans="1:16" ht="15.75" x14ac:dyDescent="0.25">
      <c r="A28" s="97" t="s">
        <v>174</v>
      </c>
      <c r="B28" s="98">
        <v>500</v>
      </c>
      <c r="C28" s="554">
        <v>938.60500000000002</v>
      </c>
      <c r="D28" s="123">
        <v>939.52</v>
      </c>
      <c r="E28" s="440">
        <v>-9.7390156675745437E-2</v>
      </c>
      <c r="F28" s="117">
        <v>12.519005214961274</v>
      </c>
      <c r="G28" s="118">
        <v>11.859726877550516</v>
      </c>
      <c r="H28" s="124">
        <v>932.91300000000001</v>
      </c>
      <c r="I28" s="125">
        <v>926.26300000000003</v>
      </c>
      <c r="J28" s="442">
        <v>0.71793864161690324</v>
      </c>
      <c r="K28" s="124">
        <v>955.47400000000005</v>
      </c>
      <c r="L28" s="125">
        <v>963.79200000000003</v>
      </c>
      <c r="M28" s="557">
        <v>-0.86304928864319108</v>
      </c>
      <c r="N28" s="124">
        <v>937.56500000000005</v>
      </c>
      <c r="O28" s="125">
        <v>958.36099999999999</v>
      </c>
      <c r="P28" s="443">
        <v>-2.1699547456542927</v>
      </c>
    </row>
    <row r="29" spans="1:16" ht="15.75" x14ac:dyDescent="0.25">
      <c r="A29" s="99" t="s">
        <v>176</v>
      </c>
      <c r="B29" s="98">
        <v>550</v>
      </c>
      <c r="C29" s="556">
        <v>952.37199999999996</v>
      </c>
      <c r="D29" s="123">
        <v>952.44</v>
      </c>
      <c r="E29" s="440">
        <v>-7.1395573474546756E-3</v>
      </c>
      <c r="F29" s="117">
        <v>8.9692222016539471</v>
      </c>
      <c r="G29" s="118">
        <v>8.9365368712081157</v>
      </c>
      <c r="H29" s="124">
        <v>980.27300000000002</v>
      </c>
      <c r="I29" s="125">
        <v>992.39</v>
      </c>
      <c r="J29" s="442">
        <v>-1.2209917471961591</v>
      </c>
      <c r="K29" s="124">
        <v>961.55</v>
      </c>
      <c r="L29" s="125">
        <v>964.85799999999995</v>
      </c>
      <c r="M29" s="557">
        <v>-0.34284837768873688</v>
      </c>
      <c r="N29" s="124">
        <v>933.06600000000003</v>
      </c>
      <c r="O29" s="125">
        <v>939.68700000000001</v>
      </c>
      <c r="P29" s="443">
        <v>-0.70459631771004394</v>
      </c>
    </row>
    <row r="30" spans="1:16" ht="15.75" x14ac:dyDescent="0.25">
      <c r="A30" s="99"/>
      <c r="B30" s="98">
        <v>650</v>
      </c>
      <c r="C30" s="556">
        <v>906.57100000000003</v>
      </c>
      <c r="D30" s="123">
        <v>908.64200000000005</v>
      </c>
      <c r="E30" s="440">
        <v>-0.22792254815428148</v>
      </c>
      <c r="F30" s="117">
        <v>6.5053020967505812</v>
      </c>
      <c r="G30" s="118">
        <v>6.977327425585643</v>
      </c>
      <c r="H30" s="124">
        <v>918.71699999999998</v>
      </c>
      <c r="I30" s="125">
        <v>919.97900000000004</v>
      </c>
      <c r="J30" s="442">
        <v>-0.13717704425862517</v>
      </c>
      <c r="K30" s="124">
        <v>943.69299999999998</v>
      </c>
      <c r="L30" s="125">
        <v>945.88800000000003</v>
      </c>
      <c r="M30" s="557">
        <v>-0.23205707229609107</v>
      </c>
      <c r="N30" s="124">
        <v>882.98</v>
      </c>
      <c r="O30" s="125">
        <v>882.29</v>
      </c>
      <c r="P30" s="443">
        <v>7.8205578664617595E-2</v>
      </c>
    </row>
    <row r="31" spans="1:16" ht="15.75" x14ac:dyDescent="0.25">
      <c r="A31" s="99"/>
      <c r="B31" s="105">
        <v>750</v>
      </c>
      <c r="C31" s="556">
        <v>900.86800000000005</v>
      </c>
      <c r="D31" s="123">
        <v>908.28099999999995</v>
      </c>
      <c r="E31" s="440">
        <v>-0.81615711437318383</v>
      </c>
      <c r="F31" s="117">
        <v>9.6911299186038473</v>
      </c>
      <c r="G31" s="118">
        <v>10.514839325149094</v>
      </c>
      <c r="H31" s="124">
        <v>916.21699999999998</v>
      </c>
      <c r="I31" s="125">
        <v>924.45799999999997</v>
      </c>
      <c r="J31" s="442">
        <v>-0.89144125530851437</v>
      </c>
      <c r="K31" s="124">
        <v>910.24400000000003</v>
      </c>
      <c r="L31" s="125">
        <v>906.96400000000006</v>
      </c>
      <c r="M31" s="557">
        <v>0.36164610723247809</v>
      </c>
      <c r="N31" s="124">
        <v>883.87599999999998</v>
      </c>
      <c r="O31" s="125">
        <v>892.029</v>
      </c>
      <c r="P31" s="443">
        <v>-0.91398373819685463</v>
      </c>
    </row>
    <row r="32" spans="1:16" ht="15.75" x14ac:dyDescent="0.25">
      <c r="A32" s="99"/>
      <c r="B32" s="106">
        <v>850</v>
      </c>
      <c r="C32" s="556">
        <v>833.69600000000003</v>
      </c>
      <c r="D32" s="123">
        <v>845.077</v>
      </c>
      <c r="E32" s="442">
        <v>-1.3467411845311104</v>
      </c>
      <c r="F32" s="117">
        <v>1.7620341834399225</v>
      </c>
      <c r="G32" s="118">
        <v>1.5557633401111957</v>
      </c>
      <c r="H32" s="124">
        <v>831.95</v>
      </c>
      <c r="I32" s="125">
        <v>841.27099999999996</v>
      </c>
      <c r="J32" s="442">
        <v>-1.1079663984613655</v>
      </c>
      <c r="K32" s="124" t="s">
        <v>96</v>
      </c>
      <c r="L32" s="125">
        <v>853.33900000000006</v>
      </c>
      <c r="M32" s="564" t="s">
        <v>114</v>
      </c>
      <c r="N32" s="124" t="s">
        <v>96</v>
      </c>
      <c r="O32" s="130">
        <v>860.45500000000004</v>
      </c>
      <c r="P32" s="466" t="s">
        <v>114</v>
      </c>
    </row>
    <row r="33" spans="1:16" ht="16.5" thickBot="1" x14ac:dyDescent="0.3">
      <c r="A33" s="107"/>
      <c r="B33" s="108" t="s">
        <v>112</v>
      </c>
      <c r="C33" s="561" t="s">
        <v>170</v>
      </c>
      <c r="D33" s="135" t="s">
        <v>170</v>
      </c>
      <c r="E33" s="463" t="s">
        <v>170</v>
      </c>
      <c r="F33" s="150">
        <v>40.822388472402828</v>
      </c>
      <c r="G33" s="136">
        <v>40.280380124775576</v>
      </c>
      <c r="H33" s="137" t="s">
        <v>170</v>
      </c>
      <c r="I33" s="138" t="s">
        <v>170</v>
      </c>
      <c r="J33" s="463" t="s">
        <v>170</v>
      </c>
      <c r="K33" s="137" t="s">
        <v>170</v>
      </c>
      <c r="L33" s="138" t="s">
        <v>170</v>
      </c>
      <c r="M33" s="563" t="s">
        <v>170</v>
      </c>
      <c r="N33" s="137" t="s">
        <v>170</v>
      </c>
      <c r="O33" s="134" t="s">
        <v>170</v>
      </c>
      <c r="P33" s="465" t="s">
        <v>170</v>
      </c>
    </row>
    <row r="34" spans="1:16" ht="16.5" thickTop="1" x14ac:dyDescent="0.25">
      <c r="A34" s="103" t="s">
        <v>177</v>
      </c>
      <c r="B34" s="104">
        <v>580</v>
      </c>
      <c r="C34" s="554">
        <v>986.61</v>
      </c>
      <c r="D34" s="126">
        <v>989.98699999999997</v>
      </c>
      <c r="E34" s="440">
        <v>-0.34111559040673795</v>
      </c>
      <c r="F34" s="117">
        <v>0.71075437633075222</v>
      </c>
      <c r="G34" s="121">
        <v>0.55654273379693753</v>
      </c>
      <c r="H34" s="120">
        <v>960.19399999999996</v>
      </c>
      <c r="I34" s="116">
        <v>964.83900000000006</v>
      </c>
      <c r="J34" s="440">
        <v>-0.48142747131905894</v>
      </c>
      <c r="K34" s="120">
        <v>1024.5150000000001</v>
      </c>
      <c r="L34" s="116">
        <v>1028.0070000000001</v>
      </c>
      <c r="M34" s="555">
        <v>-0.33968640291359509</v>
      </c>
      <c r="N34" s="120">
        <v>975.125</v>
      </c>
      <c r="O34" s="116">
        <v>987.24800000000005</v>
      </c>
      <c r="P34" s="441">
        <v>-1.2279589323047548</v>
      </c>
    </row>
    <row r="35" spans="1:16" ht="15.75" x14ac:dyDescent="0.25">
      <c r="A35" s="97" t="s">
        <v>174</v>
      </c>
      <c r="B35" s="98">
        <v>720</v>
      </c>
      <c r="C35" s="554">
        <v>962.93</v>
      </c>
      <c r="D35" s="123">
        <v>958.77200000000005</v>
      </c>
      <c r="E35" s="440">
        <v>0.43367974867850767</v>
      </c>
      <c r="F35" s="117">
        <v>5.2608526264180808</v>
      </c>
      <c r="G35" s="118">
        <v>4.7521241804370975</v>
      </c>
      <c r="H35" s="124">
        <v>954.52200000000005</v>
      </c>
      <c r="I35" s="125">
        <v>951.553</v>
      </c>
      <c r="J35" s="442">
        <v>0.3120162513280974</v>
      </c>
      <c r="K35" s="124">
        <v>1005.168</v>
      </c>
      <c r="L35" s="125">
        <v>1014.151</v>
      </c>
      <c r="M35" s="557">
        <v>-0.88576553195726748</v>
      </c>
      <c r="N35" s="124">
        <v>955.14400000000001</v>
      </c>
      <c r="O35" s="125">
        <v>946.65</v>
      </c>
      <c r="P35" s="443">
        <v>0.897269318121801</v>
      </c>
    </row>
    <row r="36" spans="1:16" ht="15.75" x14ac:dyDescent="0.25">
      <c r="A36" s="99" t="s">
        <v>175</v>
      </c>
      <c r="B36" s="100">
        <v>2000</v>
      </c>
      <c r="C36" s="556">
        <v>915.19600000000003</v>
      </c>
      <c r="D36" s="123">
        <v>913.12900000000002</v>
      </c>
      <c r="E36" s="442">
        <v>0.22636451147647346</v>
      </c>
      <c r="F36" s="117">
        <v>0.67419620430131666</v>
      </c>
      <c r="G36" s="118">
        <v>0.86342143747936084</v>
      </c>
      <c r="H36" s="129">
        <v>914.52300000000002</v>
      </c>
      <c r="I36" s="130">
        <v>908.91099999999994</v>
      </c>
      <c r="J36" s="444">
        <v>0.617442191809768</v>
      </c>
      <c r="K36" s="129">
        <v>1081.732</v>
      </c>
      <c r="L36" s="130">
        <v>1038.7750000000001</v>
      </c>
      <c r="M36" s="558">
        <v>4.135351736420291</v>
      </c>
      <c r="N36" s="129">
        <v>906.29600000000005</v>
      </c>
      <c r="O36" s="130">
        <v>893.98299999999995</v>
      </c>
      <c r="P36" s="445">
        <v>1.3773192555115816</v>
      </c>
    </row>
    <row r="37" spans="1:16" ht="16.5" thickBot="1" x14ac:dyDescent="0.3">
      <c r="A37" s="107"/>
      <c r="B37" s="102" t="s">
        <v>112</v>
      </c>
      <c r="C37" s="561" t="s">
        <v>170</v>
      </c>
      <c r="D37" s="135" t="s">
        <v>170</v>
      </c>
      <c r="E37" s="463" t="s">
        <v>170</v>
      </c>
      <c r="F37" s="150">
        <v>6.6458032070501494</v>
      </c>
      <c r="G37" s="136">
        <v>6.172088351713394</v>
      </c>
      <c r="H37" s="133" t="s">
        <v>170</v>
      </c>
      <c r="I37" s="134" t="s">
        <v>170</v>
      </c>
      <c r="J37" s="464" t="s">
        <v>170</v>
      </c>
      <c r="K37" s="133" t="s">
        <v>170</v>
      </c>
      <c r="L37" s="134" t="s">
        <v>170</v>
      </c>
      <c r="M37" s="560" t="s">
        <v>170</v>
      </c>
      <c r="N37" s="133" t="s">
        <v>170</v>
      </c>
      <c r="O37" s="134" t="s">
        <v>170</v>
      </c>
      <c r="P37" s="465" t="s">
        <v>170</v>
      </c>
    </row>
    <row r="38" spans="1:16" ht="16.5" thickTop="1" x14ac:dyDescent="0.25">
      <c r="A38" s="103" t="s">
        <v>177</v>
      </c>
      <c r="B38" s="104">
        <v>580</v>
      </c>
      <c r="C38" s="554" t="s">
        <v>96</v>
      </c>
      <c r="D38" s="126">
        <v>919.80399999999997</v>
      </c>
      <c r="E38" s="471" t="s">
        <v>114</v>
      </c>
      <c r="F38" s="117">
        <v>0.34854189434843186</v>
      </c>
      <c r="G38" s="121">
        <v>0.19757004967072331</v>
      </c>
      <c r="H38" s="120" t="s">
        <v>96</v>
      </c>
      <c r="I38" s="116" t="s">
        <v>96</v>
      </c>
      <c r="J38" s="471" t="s">
        <v>114</v>
      </c>
      <c r="K38" s="120" t="s">
        <v>114</v>
      </c>
      <c r="L38" s="116" t="s">
        <v>96</v>
      </c>
      <c r="M38" s="562" t="s">
        <v>114</v>
      </c>
      <c r="N38" s="120" t="s">
        <v>114</v>
      </c>
      <c r="O38" s="116" t="s">
        <v>96</v>
      </c>
      <c r="P38" s="441" t="s">
        <v>114</v>
      </c>
    </row>
    <row r="39" spans="1:16" ht="15.75" x14ac:dyDescent="0.25">
      <c r="A39" s="97" t="s">
        <v>174</v>
      </c>
      <c r="B39" s="98">
        <v>720</v>
      </c>
      <c r="C39" s="554">
        <v>850.84900000000005</v>
      </c>
      <c r="D39" s="123">
        <v>851.84400000000005</v>
      </c>
      <c r="E39" s="440">
        <v>-0.11680542446739126</v>
      </c>
      <c r="F39" s="117">
        <v>4.2238630369771961</v>
      </c>
      <c r="G39" s="118">
        <v>4.1492129655949892</v>
      </c>
      <c r="H39" s="124">
        <v>840.73699999999997</v>
      </c>
      <c r="I39" s="125">
        <v>837.01900000000001</v>
      </c>
      <c r="J39" s="442">
        <v>0.44419541252945999</v>
      </c>
      <c r="K39" s="124" t="s">
        <v>96</v>
      </c>
      <c r="L39" s="125" t="s">
        <v>96</v>
      </c>
      <c r="M39" s="564" t="s">
        <v>114</v>
      </c>
      <c r="N39" s="124">
        <v>867.46299999999997</v>
      </c>
      <c r="O39" s="125">
        <v>874.29200000000003</v>
      </c>
      <c r="P39" s="443">
        <v>-0.78108915556816993</v>
      </c>
    </row>
    <row r="40" spans="1:16" ht="15.75" x14ac:dyDescent="0.25">
      <c r="A40" s="99" t="s">
        <v>176</v>
      </c>
      <c r="B40" s="100">
        <v>2000</v>
      </c>
      <c r="C40" s="556" t="s">
        <v>96</v>
      </c>
      <c r="D40" s="123" t="s">
        <v>114</v>
      </c>
      <c r="E40" s="461" t="s">
        <v>114</v>
      </c>
      <c r="F40" s="117">
        <v>2.6992633373428557E-2</v>
      </c>
      <c r="G40" s="118" t="s">
        <v>114</v>
      </c>
      <c r="H40" s="129" t="s">
        <v>96</v>
      </c>
      <c r="I40" s="130" t="s">
        <v>114</v>
      </c>
      <c r="J40" s="462" t="s">
        <v>114</v>
      </c>
      <c r="K40" s="129" t="s">
        <v>114</v>
      </c>
      <c r="L40" s="130" t="s">
        <v>114</v>
      </c>
      <c r="M40" s="558" t="s">
        <v>114</v>
      </c>
      <c r="N40" s="129" t="s">
        <v>114</v>
      </c>
      <c r="O40" s="130" t="s">
        <v>114</v>
      </c>
      <c r="P40" s="445" t="s">
        <v>114</v>
      </c>
    </row>
    <row r="41" spans="1:16" ht="16.5" thickBot="1" x14ac:dyDescent="0.3">
      <c r="A41" s="248"/>
      <c r="B41" s="250" t="s">
        <v>112</v>
      </c>
      <c r="C41" s="559" t="s">
        <v>170</v>
      </c>
      <c r="D41" s="131" t="s">
        <v>170</v>
      </c>
      <c r="E41" s="464" t="s">
        <v>170</v>
      </c>
      <c r="F41" s="150">
        <v>4.599397564699057</v>
      </c>
      <c r="G41" s="542">
        <v>4.3467830152657125</v>
      </c>
      <c r="H41" s="139" t="s">
        <v>170</v>
      </c>
      <c r="I41" s="140" t="s">
        <v>170</v>
      </c>
      <c r="J41" s="467" t="s">
        <v>170</v>
      </c>
      <c r="K41" s="139" t="s">
        <v>170</v>
      </c>
      <c r="L41" s="140" t="s">
        <v>170</v>
      </c>
      <c r="M41" s="565" t="s">
        <v>170</v>
      </c>
      <c r="N41" s="139" t="s">
        <v>170</v>
      </c>
      <c r="O41" s="140" t="s">
        <v>170</v>
      </c>
      <c r="P41" s="468" t="s">
        <v>170</v>
      </c>
    </row>
    <row r="42" spans="1:16" ht="16.5" thickBot="1" x14ac:dyDescent="0.3">
      <c r="A42" s="247" t="s">
        <v>178</v>
      </c>
      <c r="B42" s="249"/>
      <c r="C42" s="543" t="s">
        <v>170</v>
      </c>
      <c r="D42" s="544" t="s">
        <v>170</v>
      </c>
      <c r="E42" s="545" t="s">
        <v>170</v>
      </c>
      <c r="F42" s="546">
        <v>100</v>
      </c>
      <c r="G42" s="547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241" t="s">
        <v>245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407</v>
      </c>
      <c r="B1" s="17"/>
    </row>
    <row r="2" spans="1:16" ht="20.25" x14ac:dyDescent="0.3">
      <c r="A2" s="283" t="s">
        <v>424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6"/>
      <c r="B4" s="40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8"/>
      <c r="B5" s="409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410" t="s">
        <v>90</v>
      </c>
      <c r="B6" s="411" t="s">
        <v>98</v>
      </c>
      <c r="C6" s="412" t="s">
        <v>61</v>
      </c>
      <c r="D6" s="413"/>
      <c r="E6" s="473" t="s">
        <v>92</v>
      </c>
      <c r="F6" s="145" t="s">
        <v>93</v>
      </c>
      <c r="G6" s="146" t="s">
        <v>93</v>
      </c>
      <c r="H6" s="412" t="s">
        <v>61</v>
      </c>
      <c r="I6" s="413"/>
      <c r="J6" s="473" t="s">
        <v>92</v>
      </c>
      <c r="K6" s="412" t="s">
        <v>61</v>
      </c>
      <c r="L6" s="413"/>
      <c r="M6" s="473" t="s">
        <v>92</v>
      </c>
      <c r="N6" s="412" t="s">
        <v>61</v>
      </c>
      <c r="O6" s="413"/>
      <c r="P6" s="474" t="s">
        <v>92</v>
      </c>
    </row>
    <row r="7" spans="1:16" ht="28.5" customHeight="1" thickBot="1" x14ac:dyDescent="0.25">
      <c r="A7" s="414"/>
      <c r="B7" s="415"/>
      <c r="C7" s="30" t="s">
        <v>423</v>
      </c>
      <c r="D7" s="31" t="s">
        <v>405</v>
      </c>
      <c r="E7" s="527"/>
      <c r="F7" s="32" t="s">
        <v>423</v>
      </c>
      <c r="G7" s="20" t="s">
        <v>405</v>
      </c>
      <c r="H7" s="30" t="s">
        <v>423</v>
      </c>
      <c r="I7" s="31" t="s">
        <v>405</v>
      </c>
      <c r="J7" s="527"/>
      <c r="K7" s="30" t="s">
        <v>423</v>
      </c>
      <c r="L7" s="31" t="s">
        <v>405</v>
      </c>
      <c r="M7" s="527"/>
      <c r="N7" s="30" t="s">
        <v>423</v>
      </c>
      <c r="O7" s="31" t="s">
        <v>405</v>
      </c>
      <c r="P7" s="20"/>
    </row>
    <row r="8" spans="1:16" ht="15" x14ac:dyDescent="0.25">
      <c r="A8" s="416" t="s">
        <v>99</v>
      </c>
      <c r="B8" s="417"/>
      <c r="C8" s="418"/>
      <c r="D8" s="418"/>
      <c r="E8" s="419"/>
      <c r="F8" s="420"/>
      <c r="G8" s="419"/>
      <c r="H8" s="418"/>
      <c r="I8" s="418"/>
      <c r="J8" s="419"/>
      <c r="K8" s="418"/>
      <c r="L8" s="418"/>
      <c r="M8" s="419"/>
      <c r="N8" s="418"/>
      <c r="O8" s="418"/>
      <c r="P8" s="528"/>
    </row>
    <row r="9" spans="1:16" ht="15" x14ac:dyDescent="0.25">
      <c r="A9" s="421" t="s">
        <v>100</v>
      </c>
      <c r="B9" s="422" t="s">
        <v>101</v>
      </c>
      <c r="C9" s="609">
        <v>438.73200000000003</v>
      </c>
      <c r="D9" s="116">
        <v>431.221</v>
      </c>
      <c r="E9" s="440">
        <v>1.7417982890443704</v>
      </c>
      <c r="F9" s="117">
        <v>1.3831407624673928</v>
      </c>
      <c r="G9" s="118">
        <v>1.5376094376437379</v>
      </c>
      <c r="H9" s="120">
        <v>421.315</v>
      </c>
      <c r="I9" s="116">
        <v>418.26</v>
      </c>
      <c r="J9" s="442">
        <v>0.73040692392292039</v>
      </c>
      <c r="K9" s="120" t="s">
        <v>96</v>
      </c>
      <c r="L9" s="116" t="s">
        <v>114</v>
      </c>
      <c r="M9" s="471" t="s">
        <v>114</v>
      </c>
      <c r="N9" s="120">
        <v>451.27600000000001</v>
      </c>
      <c r="O9" s="116">
        <v>437.697</v>
      </c>
      <c r="P9" s="441">
        <v>3.1023744736655741</v>
      </c>
    </row>
    <row r="10" spans="1:16" ht="15.75" thickBot="1" x14ac:dyDescent="0.3">
      <c r="A10" s="421" t="s">
        <v>100</v>
      </c>
      <c r="B10" s="422" t="s">
        <v>102</v>
      </c>
      <c r="C10" s="609">
        <v>471.80599999999998</v>
      </c>
      <c r="D10" s="116">
        <v>475.541</v>
      </c>
      <c r="E10" s="440">
        <v>-0.78542123602381575</v>
      </c>
      <c r="F10" s="423">
        <v>13.876011704773466</v>
      </c>
      <c r="G10" s="118">
        <v>14.307302590516249</v>
      </c>
      <c r="H10" s="120">
        <v>484.43799999999999</v>
      </c>
      <c r="I10" s="116">
        <v>495.05399999999997</v>
      </c>
      <c r="J10" s="442">
        <v>-2.1444125287342364</v>
      </c>
      <c r="K10" s="120">
        <v>456.60199999999998</v>
      </c>
      <c r="L10" s="116">
        <v>453.01499999999999</v>
      </c>
      <c r="M10" s="440">
        <v>0.79180601083849078</v>
      </c>
      <c r="N10" s="120">
        <v>478.762</v>
      </c>
      <c r="O10" s="116">
        <v>480.21100000000001</v>
      </c>
      <c r="P10" s="441">
        <v>-0.3017423590879868</v>
      </c>
    </row>
    <row r="11" spans="1:16" ht="15" x14ac:dyDescent="0.25">
      <c r="A11" s="416" t="s">
        <v>103</v>
      </c>
      <c r="B11" s="417"/>
      <c r="C11" s="418"/>
      <c r="D11" s="418"/>
      <c r="E11" s="470"/>
      <c r="F11" s="420"/>
      <c r="G11" s="419"/>
      <c r="H11" s="418"/>
      <c r="I11" s="418"/>
      <c r="J11" s="470"/>
      <c r="K11" s="418"/>
      <c r="L11" s="418"/>
      <c r="M11" s="470"/>
      <c r="N11" s="418"/>
      <c r="O11" s="418"/>
      <c r="P11" s="472"/>
    </row>
    <row r="12" spans="1:16" ht="15" x14ac:dyDescent="0.25">
      <c r="A12" s="421" t="s">
        <v>100</v>
      </c>
      <c r="B12" s="422" t="s">
        <v>101</v>
      </c>
      <c r="C12" s="609">
        <v>422.12</v>
      </c>
      <c r="D12" s="116">
        <v>406.41</v>
      </c>
      <c r="E12" s="440">
        <v>3.865554489308821</v>
      </c>
      <c r="F12" s="117">
        <v>8.4576516711339789</v>
      </c>
      <c r="G12" s="118">
        <v>12.797667579467053</v>
      </c>
      <c r="H12" s="120">
        <v>430.99799999999999</v>
      </c>
      <c r="I12" s="116">
        <v>419.05</v>
      </c>
      <c r="J12" s="442">
        <v>2.8512110726643547</v>
      </c>
      <c r="K12" s="120" t="s">
        <v>96</v>
      </c>
      <c r="L12" s="116">
        <v>385.101</v>
      </c>
      <c r="M12" s="471" t="s">
        <v>114</v>
      </c>
      <c r="N12" s="120">
        <v>407.87200000000001</v>
      </c>
      <c r="O12" s="116">
        <v>389.83499999999998</v>
      </c>
      <c r="P12" s="441">
        <v>4.6268292995754701</v>
      </c>
    </row>
    <row r="13" spans="1:16" ht="15" x14ac:dyDescent="0.25">
      <c r="A13" s="421" t="s">
        <v>100</v>
      </c>
      <c r="B13" s="422" t="s">
        <v>102</v>
      </c>
      <c r="C13" s="609">
        <v>415.01</v>
      </c>
      <c r="D13" s="116">
        <v>418.29399999999998</v>
      </c>
      <c r="E13" s="440">
        <v>-0.78509373789726644</v>
      </c>
      <c r="F13" s="117">
        <v>75.588725524719365</v>
      </c>
      <c r="G13" s="118">
        <v>71.003593097204813</v>
      </c>
      <c r="H13" s="120">
        <v>427.75599999999997</v>
      </c>
      <c r="I13" s="116">
        <v>440.71899999999999</v>
      </c>
      <c r="J13" s="442">
        <v>-2.9413299630830578</v>
      </c>
      <c r="K13" s="120">
        <v>387.137</v>
      </c>
      <c r="L13" s="116">
        <v>392.00200000000001</v>
      </c>
      <c r="M13" s="440">
        <v>-1.2410650966066523</v>
      </c>
      <c r="N13" s="120">
        <v>427.55200000000002</v>
      </c>
      <c r="O13" s="116">
        <v>419.18599999999998</v>
      </c>
      <c r="P13" s="441">
        <v>1.9957727595864467</v>
      </c>
    </row>
    <row r="14" spans="1:16" s="34" customFormat="1" ht="15.75" thickBot="1" x14ac:dyDescent="0.3">
      <c r="A14" s="151" t="s">
        <v>359</v>
      </c>
      <c r="B14" s="521" t="s">
        <v>360</v>
      </c>
      <c r="C14" s="610" t="s">
        <v>96</v>
      </c>
      <c r="D14" s="119" t="s">
        <v>96</v>
      </c>
      <c r="E14" s="462" t="s">
        <v>114</v>
      </c>
      <c r="F14" s="529">
        <v>0.69447033690580251</v>
      </c>
      <c r="G14" s="128">
        <v>0.35382729516815592</v>
      </c>
      <c r="H14" s="122" t="s">
        <v>114</v>
      </c>
      <c r="I14" s="119" t="s">
        <v>114</v>
      </c>
      <c r="J14" s="447" t="s">
        <v>114</v>
      </c>
      <c r="K14" s="122" t="s">
        <v>114</v>
      </c>
      <c r="L14" s="119" t="s">
        <v>114</v>
      </c>
      <c r="M14" s="447" t="s">
        <v>114</v>
      </c>
      <c r="N14" s="122" t="s">
        <v>96</v>
      </c>
      <c r="O14" s="119" t="s">
        <v>96</v>
      </c>
      <c r="P14" s="532" t="s">
        <v>114</v>
      </c>
    </row>
    <row r="15" spans="1:16" ht="15.75" thickBot="1" x14ac:dyDescent="0.3">
      <c r="A15" s="360"/>
      <c r="B15" s="360"/>
      <c r="C15" s="360"/>
      <c r="D15" s="360"/>
      <c r="E15" s="433" t="s">
        <v>112</v>
      </c>
      <c r="F15" s="434">
        <v>100</v>
      </c>
      <c r="G15" s="435">
        <v>100</v>
      </c>
      <c r="H15" s="360"/>
      <c r="I15" s="360"/>
      <c r="J15" s="360"/>
      <c r="K15" s="360"/>
      <c r="L15" s="360"/>
      <c r="M15" s="360"/>
      <c r="N15" s="360"/>
      <c r="O15" s="360"/>
      <c r="P15" s="360"/>
    </row>
    <row r="16" spans="1:16" ht="15.75" x14ac:dyDescent="0.25">
      <c r="A16" s="35" t="s">
        <v>115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142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P36" sqref="P36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414</v>
      </c>
      <c r="E1" s="45"/>
      <c r="F1" s="244"/>
      <c r="G1" s="244"/>
      <c r="H1" s="1"/>
      <c r="I1"/>
    </row>
    <row r="2" spans="1:9" ht="18" customHeight="1" thickBot="1" x14ac:dyDescent="0.3">
      <c r="A2" s="242" t="s">
        <v>131</v>
      </c>
      <c r="E2" s="45"/>
      <c r="F2" s="244"/>
      <c r="G2" s="244"/>
      <c r="H2" s="1"/>
      <c r="I2"/>
    </row>
    <row r="3" spans="1:9" ht="14.25" x14ac:dyDescent="0.2">
      <c r="A3" s="176"/>
      <c r="B3" s="177" t="s">
        <v>61</v>
      </c>
      <c r="C3" s="177"/>
      <c r="D3" s="178" t="s">
        <v>62</v>
      </c>
      <c r="F3" s="1"/>
      <c r="G3" s="1"/>
      <c r="H3" s="1"/>
      <c r="I3"/>
    </row>
    <row r="4" spans="1:9" ht="15" x14ac:dyDescent="0.25">
      <c r="A4" s="41"/>
      <c r="B4" s="523" t="s">
        <v>415</v>
      </c>
      <c r="C4" s="524" t="s">
        <v>404</v>
      </c>
      <c r="D4" s="179" t="s">
        <v>84</v>
      </c>
      <c r="F4" s="1"/>
      <c r="G4" s="1"/>
      <c r="H4" s="1"/>
      <c r="I4"/>
    </row>
    <row r="5" spans="1:9" ht="15" x14ac:dyDescent="0.25">
      <c r="A5" s="41"/>
      <c r="B5" s="180" t="s">
        <v>55</v>
      </c>
      <c r="C5" s="181"/>
      <c r="D5" s="182"/>
      <c r="F5" s="1"/>
      <c r="G5" s="1"/>
      <c r="H5" s="1"/>
      <c r="I5"/>
    </row>
    <row r="6" spans="1:9" ht="15" x14ac:dyDescent="0.25">
      <c r="A6" s="43" t="s">
        <v>219</v>
      </c>
      <c r="B6" s="183">
        <v>600</v>
      </c>
      <c r="C6" s="184">
        <v>650</v>
      </c>
      <c r="D6" s="525">
        <v>-7.6923076923076925</v>
      </c>
      <c r="I6"/>
    </row>
    <row r="7" spans="1:9" ht="15" x14ac:dyDescent="0.25">
      <c r="A7" s="43" t="s">
        <v>220</v>
      </c>
      <c r="B7" s="183">
        <v>900</v>
      </c>
      <c r="C7" s="184">
        <v>925</v>
      </c>
      <c r="D7" s="525">
        <v>-2.7027027027027026</v>
      </c>
      <c r="I7"/>
    </row>
    <row r="8" spans="1:9" ht="15.75" thickBot="1" x14ac:dyDescent="0.3">
      <c r="A8" s="43" t="s">
        <v>221</v>
      </c>
      <c r="B8" s="183">
        <v>780.74</v>
      </c>
      <c r="C8" s="184">
        <v>784.32</v>
      </c>
      <c r="D8" s="525">
        <v>-0.45644634842921777</v>
      </c>
      <c r="I8"/>
    </row>
    <row r="9" spans="1:9" ht="15" x14ac:dyDescent="0.25">
      <c r="A9" s="41"/>
      <c r="B9" s="185" t="s">
        <v>56</v>
      </c>
      <c r="C9" s="186"/>
      <c r="D9" s="526"/>
      <c r="I9"/>
    </row>
    <row r="10" spans="1:9" ht="15" x14ac:dyDescent="0.25">
      <c r="A10" s="43" t="s">
        <v>219</v>
      </c>
      <c r="B10" s="183">
        <v>500</v>
      </c>
      <c r="C10" s="184">
        <v>475</v>
      </c>
      <c r="D10" s="525">
        <v>5.2631578947368416</v>
      </c>
      <c r="I10"/>
    </row>
    <row r="11" spans="1:9" ht="15" x14ac:dyDescent="0.25">
      <c r="A11" s="43" t="s">
        <v>220</v>
      </c>
      <c r="B11" s="183">
        <v>700</v>
      </c>
      <c r="C11" s="184">
        <v>750</v>
      </c>
      <c r="D11" s="525">
        <v>-6.666666666666667</v>
      </c>
      <c r="I11"/>
    </row>
    <row r="12" spans="1:9" ht="15.75" thickBot="1" x14ac:dyDescent="0.3">
      <c r="A12" s="43" t="s">
        <v>221</v>
      </c>
      <c r="B12" s="183">
        <v>593.26</v>
      </c>
      <c r="C12" s="184">
        <v>600.4</v>
      </c>
      <c r="D12" s="525">
        <v>-1.1892071952031955</v>
      </c>
      <c r="I12"/>
    </row>
    <row r="13" spans="1:9" ht="15" x14ac:dyDescent="0.25">
      <c r="A13" s="41"/>
      <c r="B13" s="185" t="s">
        <v>57</v>
      </c>
      <c r="C13" s="186"/>
      <c r="D13" s="526"/>
      <c r="I13"/>
    </row>
    <row r="14" spans="1:9" ht="15" x14ac:dyDescent="0.25">
      <c r="A14" s="43" t="s">
        <v>219</v>
      </c>
      <c r="B14" s="183">
        <v>550</v>
      </c>
      <c r="C14" s="184">
        <v>570</v>
      </c>
      <c r="D14" s="525">
        <v>-3.5087719298245612</v>
      </c>
      <c r="I14"/>
    </row>
    <row r="15" spans="1:9" ht="15" x14ac:dyDescent="0.25">
      <c r="A15" s="43" t="s">
        <v>220</v>
      </c>
      <c r="B15" s="183">
        <v>900</v>
      </c>
      <c r="C15" s="184">
        <v>900</v>
      </c>
      <c r="D15" s="525">
        <v>0</v>
      </c>
      <c r="I15"/>
    </row>
    <row r="16" spans="1:9" ht="15.75" thickBot="1" x14ac:dyDescent="0.3">
      <c r="A16" s="43" t="s">
        <v>221</v>
      </c>
      <c r="B16" s="183">
        <v>721.15</v>
      </c>
      <c r="C16" s="184">
        <v>726.89</v>
      </c>
      <c r="D16" s="525">
        <v>-0.78966556150174161</v>
      </c>
      <c r="I16"/>
    </row>
    <row r="17" spans="1:9" ht="15" x14ac:dyDescent="0.25">
      <c r="A17" s="41"/>
      <c r="B17" s="185" t="s">
        <v>58</v>
      </c>
      <c r="C17" s="186"/>
      <c r="D17" s="526"/>
      <c r="I17"/>
    </row>
    <row r="18" spans="1:9" ht="15" x14ac:dyDescent="0.25">
      <c r="A18" s="43" t="s">
        <v>219</v>
      </c>
      <c r="B18" s="183">
        <v>750</v>
      </c>
      <c r="C18" s="184">
        <v>750</v>
      </c>
      <c r="D18" s="525">
        <v>0</v>
      </c>
      <c r="I18"/>
    </row>
    <row r="19" spans="1:9" ht="15" x14ac:dyDescent="0.25">
      <c r="A19" s="43" t="s">
        <v>220</v>
      </c>
      <c r="B19" s="183">
        <v>1000</v>
      </c>
      <c r="C19" s="184">
        <v>1000</v>
      </c>
      <c r="D19" s="525">
        <v>0</v>
      </c>
      <c r="I19"/>
    </row>
    <row r="20" spans="1:9" ht="15.75" thickBot="1" x14ac:dyDescent="0.3">
      <c r="A20" s="43" t="s">
        <v>221</v>
      </c>
      <c r="B20" s="183">
        <v>852.63</v>
      </c>
      <c r="C20" s="184">
        <v>857.63</v>
      </c>
      <c r="D20" s="525">
        <v>-0.58300199386681906</v>
      </c>
      <c r="I20"/>
    </row>
    <row r="21" spans="1:9" ht="15" x14ac:dyDescent="0.25">
      <c r="A21" s="41"/>
      <c r="B21" s="185" t="s">
        <v>59</v>
      </c>
      <c r="C21" s="186"/>
      <c r="D21" s="526"/>
      <c r="I21"/>
    </row>
    <row r="22" spans="1:9" ht="15" x14ac:dyDescent="0.25">
      <c r="A22" s="43" t="s">
        <v>219</v>
      </c>
      <c r="B22" s="183">
        <v>450</v>
      </c>
      <c r="C22" s="184">
        <v>450</v>
      </c>
      <c r="D22" s="525">
        <v>0</v>
      </c>
      <c r="I22"/>
    </row>
    <row r="23" spans="1:9" ht="15" x14ac:dyDescent="0.25">
      <c r="A23" s="43" t="s">
        <v>220</v>
      </c>
      <c r="B23" s="183">
        <v>875</v>
      </c>
      <c r="C23" s="184">
        <v>875</v>
      </c>
      <c r="D23" s="525">
        <v>0</v>
      </c>
      <c r="I23"/>
    </row>
    <row r="24" spans="1:9" ht="15.75" thickBot="1" x14ac:dyDescent="0.3">
      <c r="A24" s="43" t="s">
        <v>221</v>
      </c>
      <c r="B24" s="183">
        <v>627.92999999999995</v>
      </c>
      <c r="C24" s="184">
        <v>624.83000000000004</v>
      </c>
      <c r="D24" s="525">
        <v>0.49613494870603342</v>
      </c>
      <c r="I24"/>
    </row>
    <row r="25" spans="1:9" ht="15" x14ac:dyDescent="0.25">
      <c r="A25" s="41"/>
      <c r="B25" s="185" t="s">
        <v>60</v>
      </c>
      <c r="C25" s="186"/>
      <c r="D25" s="526"/>
      <c r="I25"/>
    </row>
    <row r="26" spans="1:9" ht="15" x14ac:dyDescent="0.25">
      <c r="A26" s="43" t="s">
        <v>219</v>
      </c>
      <c r="B26" s="183">
        <v>500</v>
      </c>
      <c r="C26" s="184">
        <v>570</v>
      </c>
      <c r="D26" s="525">
        <v>-12.280701754385964</v>
      </c>
      <c r="I26"/>
    </row>
    <row r="27" spans="1:9" ht="15" x14ac:dyDescent="0.25">
      <c r="A27" s="43" t="s">
        <v>220</v>
      </c>
      <c r="B27" s="183">
        <v>800</v>
      </c>
      <c r="C27" s="184">
        <v>800</v>
      </c>
      <c r="D27" s="525">
        <v>0</v>
      </c>
      <c r="I27"/>
    </row>
    <row r="28" spans="1:9" ht="15.75" thickBot="1" x14ac:dyDescent="0.3">
      <c r="A28" s="44" t="s">
        <v>221</v>
      </c>
      <c r="B28" s="191">
        <v>670.67</v>
      </c>
      <c r="C28" s="192">
        <v>678.75</v>
      </c>
      <c r="D28" s="530">
        <v>-1.1904235727440209</v>
      </c>
      <c r="I28"/>
    </row>
    <row r="29" spans="1:9" x14ac:dyDescent="0.2"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G17" sqref="G17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414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95"/>
      <c r="E3" s="37" t="s">
        <v>56</v>
      </c>
      <c r="F3" s="38"/>
      <c r="G3" s="187"/>
      <c r="H3" s="198" t="s">
        <v>57</v>
      </c>
      <c r="I3" s="38"/>
      <c r="J3" s="187"/>
    </row>
    <row r="4" spans="1:10" ht="15" x14ac:dyDescent="0.25">
      <c r="A4" s="39" t="s">
        <v>53</v>
      </c>
      <c r="B4" s="40" t="s">
        <v>61</v>
      </c>
      <c r="C4" s="40"/>
      <c r="D4" s="642" t="s">
        <v>62</v>
      </c>
      <c r="E4" s="201" t="s">
        <v>61</v>
      </c>
      <c r="F4" s="40"/>
      <c r="G4" s="644" t="s">
        <v>62</v>
      </c>
      <c r="H4" s="199" t="s">
        <v>61</v>
      </c>
      <c r="I4" s="40"/>
      <c r="J4" s="644" t="s">
        <v>62</v>
      </c>
    </row>
    <row r="5" spans="1:10" ht="30" x14ac:dyDescent="0.25">
      <c r="A5" s="41"/>
      <c r="B5" s="523" t="s">
        <v>415</v>
      </c>
      <c r="C5" s="524" t="s">
        <v>404</v>
      </c>
      <c r="D5" s="643" t="s">
        <v>63</v>
      </c>
      <c r="E5" s="523" t="s">
        <v>415</v>
      </c>
      <c r="F5" s="524" t="s">
        <v>404</v>
      </c>
      <c r="G5" s="645" t="s">
        <v>63</v>
      </c>
      <c r="H5" s="523" t="s">
        <v>415</v>
      </c>
      <c r="I5" s="524" t="s">
        <v>404</v>
      </c>
      <c r="J5" s="645" t="s">
        <v>63</v>
      </c>
    </row>
    <row r="6" spans="1:10" ht="15" x14ac:dyDescent="0.25">
      <c r="A6" s="43" t="s">
        <v>64</v>
      </c>
      <c r="B6" s="173" t="s">
        <v>114</v>
      </c>
      <c r="C6" s="56" t="s">
        <v>114</v>
      </c>
      <c r="D6" s="479" t="s">
        <v>114</v>
      </c>
      <c r="E6" s="173" t="s">
        <v>114</v>
      </c>
      <c r="F6" s="56" t="s">
        <v>114</v>
      </c>
      <c r="G6" s="481" t="s">
        <v>114</v>
      </c>
      <c r="H6" s="123" t="s">
        <v>114</v>
      </c>
      <c r="I6" s="56" t="s">
        <v>114</v>
      </c>
      <c r="J6" s="481" t="s">
        <v>114</v>
      </c>
    </row>
    <row r="7" spans="1:10" ht="15" x14ac:dyDescent="0.25">
      <c r="A7" s="43" t="s">
        <v>1</v>
      </c>
      <c r="B7" s="173">
        <v>750</v>
      </c>
      <c r="C7" s="56">
        <v>740</v>
      </c>
      <c r="D7" s="479">
        <v>1.3513513513513513</v>
      </c>
      <c r="E7" s="173" t="s">
        <v>114</v>
      </c>
      <c r="F7" s="56" t="s">
        <v>114</v>
      </c>
      <c r="G7" s="481" t="s">
        <v>114</v>
      </c>
      <c r="H7" s="123">
        <v>800</v>
      </c>
      <c r="I7" s="56">
        <v>720</v>
      </c>
      <c r="J7" s="481">
        <v>11.111111111111111</v>
      </c>
    </row>
    <row r="8" spans="1:10" ht="15" x14ac:dyDescent="0.25">
      <c r="A8" s="43" t="s">
        <v>7</v>
      </c>
      <c r="B8" s="173">
        <v>775</v>
      </c>
      <c r="C8" s="56">
        <v>780</v>
      </c>
      <c r="D8" s="479">
        <v>-0.64102564102564097</v>
      </c>
      <c r="E8" s="173">
        <v>600</v>
      </c>
      <c r="F8" s="56">
        <v>600</v>
      </c>
      <c r="G8" s="481">
        <v>0</v>
      </c>
      <c r="H8" s="123">
        <v>693.75</v>
      </c>
      <c r="I8" s="56">
        <v>695</v>
      </c>
      <c r="J8" s="481">
        <v>-0.17985611510791369</v>
      </c>
    </row>
    <row r="9" spans="1:10" ht="15" x14ac:dyDescent="0.25">
      <c r="A9" s="43" t="s">
        <v>8</v>
      </c>
      <c r="B9" s="173">
        <v>800</v>
      </c>
      <c r="C9" s="56">
        <v>800</v>
      </c>
      <c r="D9" s="479">
        <v>0</v>
      </c>
      <c r="E9" s="173">
        <v>700</v>
      </c>
      <c r="F9" s="56" t="s">
        <v>114</v>
      </c>
      <c r="G9" s="481" t="s">
        <v>114</v>
      </c>
      <c r="H9" s="123">
        <v>700</v>
      </c>
      <c r="I9" s="56">
        <v>700</v>
      </c>
      <c r="J9" s="481">
        <v>0</v>
      </c>
    </row>
    <row r="10" spans="1:10" ht="15" x14ac:dyDescent="0.25">
      <c r="A10" s="43" t="s">
        <v>3</v>
      </c>
      <c r="B10" s="173">
        <v>785.71</v>
      </c>
      <c r="C10" s="56">
        <v>780</v>
      </c>
      <c r="D10" s="479">
        <v>0.73205128205128678</v>
      </c>
      <c r="E10" s="173">
        <v>600</v>
      </c>
      <c r="F10" s="56">
        <v>610</v>
      </c>
      <c r="G10" s="481">
        <v>-1.639344262295082</v>
      </c>
      <c r="H10" s="123">
        <v>727.14</v>
      </c>
      <c r="I10" s="56">
        <v>741.43</v>
      </c>
      <c r="J10" s="481">
        <v>-1.9273565946886375</v>
      </c>
    </row>
    <row r="11" spans="1:10" ht="15" x14ac:dyDescent="0.25">
      <c r="A11" s="43" t="s">
        <v>9</v>
      </c>
      <c r="B11" s="173">
        <v>755</v>
      </c>
      <c r="C11" s="56">
        <v>750</v>
      </c>
      <c r="D11" s="479">
        <v>0.66666666666666674</v>
      </c>
      <c r="E11" s="173" t="s">
        <v>114</v>
      </c>
      <c r="F11" s="56">
        <v>750</v>
      </c>
      <c r="G11" s="481" t="s">
        <v>114</v>
      </c>
      <c r="H11" s="123">
        <v>726.67</v>
      </c>
      <c r="I11" s="56">
        <v>718</v>
      </c>
      <c r="J11" s="481">
        <v>1.2075208913648967</v>
      </c>
    </row>
    <row r="12" spans="1:10" ht="15" x14ac:dyDescent="0.25">
      <c r="A12" s="43" t="s">
        <v>10</v>
      </c>
      <c r="B12" s="173">
        <v>814.4</v>
      </c>
      <c r="C12" s="56">
        <v>810.83</v>
      </c>
      <c r="D12" s="479">
        <v>0.44028957981326983</v>
      </c>
      <c r="E12" s="173">
        <v>590.91</v>
      </c>
      <c r="F12" s="56">
        <v>592.5</v>
      </c>
      <c r="G12" s="481">
        <v>-0.26835443037975221</v>
      </c>
      <c r="H12" s="123">
        <v>745.36</v>
      </c>
      <c r="I12" s="56">
        <v>755.77</v>
      </c>
      <c r="J12" s="481">
        <v>-1.3774031782155904</v>
      </c>
    </row>
    <row r="13" spans="1:10" ht="15" x14ac:dyDescent="0.25">
      <c r="A13" s="43" t="s">
        <v>11</v>
      </c>
      <c r="B13" s="173">
        <v>816.67</v>
      </c>
      <c r="C13" s="56">
        <v>800</v>
      </c>
      <c r="D13" s="479">
        <v>2.0837499999999949</v>
      </c>
      <c r="E13" s="173">
        <v>600</v>
      </c>
      <c r="F13" s="56">
        <v>650</v>
      </c>
      <c r="G13" s="481">
        <v>-7.6923076923076925</v>
      </c>
      <c r="H13" s="123">
        <v>800</v>
      </c>
      <c r="I13" s="56">
        <v>777.5</v>
      </c>
      <c r="J13" s="481">
        <v>2.8938906752411575</v>
      </c>
    </row>
    <row r="14" spans="1:10" ht="15" x14ac:dyDescent="0.25">
      <c r="A14" s="43" t="s">
        <v>13</v>
      </c>
      <c r="B14" s="173">
        <v>787.5</v>
      </c>
      <c r="C14" s="56">
        <v>793.75</v>
      </c>
      <c r="D14" s="479">
        <v>-0.78740157480314954</v>
      </c>
      <c r="E14" s="173">
        <v>525</v>
      </c>
      <c r="F14" s="56">
        <v>537.5</v>
      </c>
      <c r="G14" s="481">
        <v>-2.3255813953488373</v>
      </c>
      <c r="H14" s="123">
        <v>715</v>
      </c>
      <c r="I14" s="56">
        <v>717</v>
      </c>
      <c r="J14" s="481">
        <v>-0.2789400278940028</v>
      </c>
    </row>
    <row r="15" spans="1:10" ht="15" x14ac:dyDescent="0.25">
      <c r="A15" s="43" t="s">
        <v>36</v>
      </c>
      <c r="B15" s="173" t="s">
        <v>114</v>
      </c>
      <c r="C15" s="56" t="s">
        <v>114</v>
      </c>
      <c r="D15" s="479" t="s">
        <v>114</v>
      </c>
      <c r="E15" s="173" t="s">
        <v>114</v>
      </c>
      <c r="F15" s="56" t="s">
        <v>114</v>
      </c>
      <c r="G15" s="481" t="s">
        <v>114</v>
      </c>
      <c r="H15" s="123" t="s">
        <v>114</v>
      </c>
      <c r="I15" s="56" t="s">
        <v>114</v>
      </c>
      <c r="J15" s="481" t="s">
        <v>114</v>
      </c>
    </row>
    <row r="16" spans="1:10" ht="15" x14ac:dyDescent="0.25">
      <c r="A16" s="43" t="s">
        <v>16</v>
      </c>
      <c r="B16" s="173">
        <v>784</v>
      </c>
      <c r="C16" s="56">
        <v>781</v>
      </c>
      <c r="D16" s="479">
        <v>0.38412291933418691</v>
      </c>
      <c r="E16" s="173" t="s">
        <v>114</v>
      </c>
      <c r="F16" s="56">
        <v>500</v>
      </c>
      <c r="G16" s="481" t="s">
        <v>114</v>
      </c>
      <c r="H16" s="123">
        <v>708</v>
      </c>
      <c r="I16" s="56">
        <v>708</v>
      </c>
      <c r="J16" s="481">
        <v>0</v>
      </c>
    </row>
    <row r="17" spans="1:10" ht="15" x14ac:dyDescent="0.25">
      <c r="A17" s="43" t="s">
        <v>19</v>
      </c>
      <c r="B17" s="173">
        <v>600</v>
      </c>
      <c r="C17" s="56" t="s">
        <v>114</v>
      </c>
      <c r="D17" s="479" t="s">
        <v>114</v>
      </c>
      <c r="E17" s="173">
        <v>500</v>
      </c>
      <c r="F17" s="56" t="s">
        <v>114</v>
      </c>
      <c r="G17" s="481" t="s">
        <v>114</v>
      </c>
      <c r="H17" s="123">
        <v>550</v>
      </c>
      <c r="I17" s="56" t="s">
        <v>114</v>
      </c>
      <c r="J17" s="481" t="s">
        <v>114</v>
      </c>
    </row>
    <row r="18" spans="1:10" ht="15" x14ac:dyDescent="0.25">
      <c r="A18" s="43" t="s">
        <v>20</v>
      </c>
      <c r="B18" s="173">
        <v>700</v>
      </c>
      <c r="C18" s="56">
        <v>700</v>
      </c>
      <c r="D18" s="479">
        <v>0</v>
      </c>
      <c r="E18" s="173" t="s">
        <v>114</v>
      </c>
      <c r="F18" s="56" t="s">
        <v>114</v>
      </c>
      <c r="G18" s="481" t="s">
        <v>114</v>
      </c>
      <c r="H18" s="123">
        <v>650</v>
      </c>
      <c r="I18" s="56">
        <v>650</v>
      </c>
      <c r="J18" s="481">
        <v>0</v>
      </c>
    </row>
    <row r="19" spans="1:10" ht="15" x14ac:dyDescent="0.25">
      <c r="A19" s="43" t="s">
        <v>21</v>
      </c>
      <c r="B19" s="173">
        <v>761.67</v>
      </c>
      <c r="C19" s="56">
        <v>766.67</v>
      </c>
      <c r="D19" s="479">
        <v>-0.65217107751705428</v>
      </c>
      <c r="E19" s="173">
        <v>605</v>
      </c>
      <c r="F19" s="56">
        <v>606</v>
      </c>
      <c r="G19" s="481">
        <v>-0.16501650165016502</v>
      </c>
      <c r="H19" s="123">
        <v>690</v>
      </c>
      <c r="I19" s="56">
        <v>690</v>
      </c>
      <c r="J19" s="481">
        <v>0</v>
      </c>
    </row>
    <row r="20" spans="1:10" ht="15.75" thickBot="1" x14ac:dyDescent="0.3">
      <c r="A20" s="44" t="s">
        <v>40</v>
      </c>
      <c r="B20" s="174">
        <v>800</v>
      </c>
      <c r="C20" s="175">
        <v>800</v>
      </c>
      <c r="D20" s="480">
        <v>0</v>
      </c>
      <c r="E20" s="174" t="s">
        <v>114</v>
      </c>
      <c r="F20" s="175" t="s">
        <v>114</v>
      </c>
      <c r="G20" s="482" t="s">
        <v>114</v>
      </c>
      <c r="H20" s="200" t="s">
        <v>114</v>
      </c>
      <c r="I20" s="175" t="s">
        <v>114</v>
      </c>
      <c r="J20" s="482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95"/>
      <c r="E22" s="37" t="s">
        <v>59</v>
      </c>
      <c r="F22" s="38"/>
      <c r="G22" s="187"/>
      <c r="H22" s="198" t="s">
        <v>60</v>
      </c>
      <c r="I22" s="38"/>
      <c r="J22" s="187"/>
    </row>
    <row r="23" spans="1:10" ht="14.25" x14ac:dyDescent="0.2">
      <c r="A23" s="39" t="s">
        <v>53</v>
      </c>
      <c r="B23" s="40" t="s">
        <v>61</v>
      </c>
      <c r="C23" s="40"/>
      <c r="D23" s="196" t="s">
        <v>62</v>
      </c>
      <c r="E23" s="201" t="s">
        <v>61</v>
      </c>
      <c r="F23" s="40"/>
      <c r="G23" s="188" t="s">
        <v>62</v>
      </c>
      <c r="H23" s="199" t="s">
        <v>61</v>
      </c>
      <c r="I23" s="40"/>
      <c r="J23" s="188" t="s">
        <v>62</v>
      </c>
    </row>
    <row r="24" spans="1:10" ht="30" x14ac:dyDescent="0.25">
      <c r="A24" s="41"/>
      <c r="B24" s="523" t="s">
        <v>415</v>
      </c>
      <c r="C24" s="524" t="s">
        <v>404</v>
      </c>
      <c r="D24" s="197" t="s">
        <v>63</v>
      </c>
      <c r="E24" s="523" t="s">
        <v>415</v>
      </c>
      <c r="F24" s="524" t="s">
        <v>404</v>
      </c>
      <c r="G24" s="189" t="s">
        <v>63</v>
      </c>
      <c r="H24" s="523" t="s">
        <v>415</v>
      </c>
      <c r="I24" s="524" t="s">
        <v>404</v>
      </c>
      <c r="J24" s="189" t="s">
        <v>63</v>
      </c>
    </row>
    <row r="25" spans="1:10" ht="15" x14ac:dyDescent="0.25">
      <c r="A25" s="43" t="s">
        <v>64</v>
      </c>
      <c r="B25" s="173" t="s">
        <v>114</v>
      </c>
      <c r="C25" s="56" t="s">
        <v>114</v>
      </c>
      <c r="D25" s="479" t="s">
        <v>114</v>
      </c>
      <c r="E25" s="173" t="s">
        <v>114</v>
      </c>
      <c r="F25" s="56" t="s">
        <v>114</v>
      </c>
      <c r="G25" s="190" t="s">
        <v>114</v>
      </c>
      <c r="H25" s="123" t="s">
        <v>114</v>
      </c>
      <c r="I25" s="56" t="s">
        <v>114</v>
      </c>
      <c r="J25" s="190" t="s">
        <v>114</v>
      </c>
    </row>
    <row r="26" spans="1:10" ht="15" x14ac:dyDescent="0.25">
      <c r="A26" s="43" t="s">
        <v>1</v>
      </c>
      <c r="B26" s="173" t="s">
        <v>114</v>
      </c>
      <c r="C26" s="56" t="s">
        <v>114</v>
      </c>
      <c r="D26" s="479" t="s">
        <v>114</v>
      </c>
      <c r="E26" s="173">
        <v>775</v>
      </c>
      <c r="F26" s="56" t="s">
        <v>114</v>
      </c>
      <c r="G26" s="481" t="s">
        <v>114</v>
      </c>
      <c r="H26" s="123">
        <v>650</v>
      </c>
      <c r="I26" s="56">
        <v>650</v>
      </c>
      <c r="J26" s="481">
        <v>0</v>
      </c>
    </row>
    <row r="27" spans="1:10" ht="15" x14ac:dyDescent="0.25">
      <c r="A27" s="43" t="s">
        <v>7</v>
      </c>
      <c r="B27" s="173">
        <v>900</v>
      </c>
      <c r="C27" s="56">
        <v>900</v>
      </c>
      <c r="D27" s="479">
        <v>0</v>
      </c>
      <c r="E27" s="173">
        <v>600</v>
      </c>
      <c r="F27" s="56">
        <v>600</v>
      </c>
      <c r="G27" s="481">
        <v>0</v>
      </c>
      <c r="H27" s="123">
        <v>700</v>
      </c>
      <c r="I27" s="56">
        <v>691.67</v>
      </c>
      <c r="J27" s="481">
        <v>1.2043315453901486</v>
      </c>
    </row>
    <row r="28" spans="1:10" ht="15" x14ac:dyDescent="0.25">
      <c r="A28" s="43" t="s">
        <v>8</v>
      </c>
      <c r="B28" s="173" t="s">
        <v>114</v>
      </c>
      <c r="C28" s="56" t="s">
        <v>114</v>
      </c>
      <c r="D28" s="479" t="s">
        <v>114</v>
      </c>
      <c r="E28" s="173" t="s">
        <v>114</v>
      </c>
      <c r="F28" s="56" t="s">
        <v>114</v>
      </c>
      <c r="G28" s="481" t="s">
        <v>114</v>
      </c>
      <c r="H28" s="123">
        <v>700</v>
      </c>
      <c r="I28" s="56" t="s">
        <v>114</v>
      </c>
      <c r="J28" s="481" t="s">
        <v>114</v>
      </c>
    </row>
    <row r="29" spans="1:10" ht="15" x14ac:dyDescent="0.25">
      <c r="A29" s="43" t="s">
        <v>3</v>
      </c>
      <c r="B29" s="173">
        <v>840</v>
      </c>
      <c r="C29" s="56">
        <v>887.5</v>
      </c>
      <c r="D29" s="479">
        <v>-5.352112676056338</v>
      </c>
      <c r="E29" s="173">
        <v>650</v>
      </c>
      <c r="F29" s="56">
        <v>630</v>
      </c>
      <c r="G29" s="481">
        <v>3.1746031746031744</v>
      </c>
      <c r="H29" s="123">
        <v>678.57</v>
      </c>
      <c r="I29" s="56">
        <v>685.71</v>
      </c>
      <c r="J29" s="481">
        <v>-1.0412565078531719</v>
      </c>
    </row>
    <row r="30" spans="1:10" ht="15" x14ac:dyDescent="0.25">
      <c r="A30" s="43" t="s">
        <v>9</v>
      </c>
      <c r="B30" s="173">
        <v>816.67</v>
      </c>
      <c r="C30" s="56">
        <v>837.5</v>
      </c>
      <c r="D30" s="479">
        <v>-2.4871641791044823</v>
      </c>
      <c r="E30" s="173">
        <v>618.33000000000004</v>
      </c>
      <c r="F30" s="56">
        <v>620</v>
      </c>
      <c r="G30" s="481">
        <v>-0.26935483870967081</v>
      </c>
      <c r="H30" s="123">
        <v>675</v>
      </c>
      <c r="I30" s="56">
        <v>700</v>
      </c>
      <c r="J30" s="481">
        <v>-3.5714285714285712</v>
      </c>
    </row>
    <row r="31" spans="1:10" ht="15" x14ac:dyDescent="0.25">
      <c r="A31" s="43" t="s">
        <v>10</v>
      </c>
      <c r="B31" s="173">
        <v>883.54</v>
      </c>
      <c r="C31" s="56">
        <v>874.79</v>
      </c>
      <c r="D31" s="479">
        <v>1.0002400576138275</v>
      </c>
      <c r="E31" s="173">
        <v>611.25</v>
      </c>
      <c r="F31" s="56">
        <v>616.36</v>
      </c>
      <c r="G31" s="481">
        <v>-0.82906093841261819</v>
      </c>
      <c r="H31" s="123">
        <v>685.38</v>
      </c>
      <c r="I31" s="56">
        <v>685.42</v>
      </c>
      <c r="J31" s="481">
        <v>-5.8358378804183745E-3</v>
      </c>
    </row>
    <row r="32" spans="1:10" ht="15" x14ac:dyDescent="0.25">
      <c r="A32" s="43" t="s">
        <v>11</v>
      </c>
      <c r="B32" s="173">
        <v>866.67</v>
      </c>
      <c r="C32" s="56">
        <v>866.67</v>
      </c>
      <c r="D32" s="479">
        <v>0</v>
      </c>
      <c r="E32" s="173">
        <v>666.67</v>
      </c>
      <c r="F32" s="56">
        <v>630</v>
      </c>
      <c r="G32" s="481">
        <v>5.8206349206349142</v>
      </c>
      <c r="H32" s="123">
        <v>700</v>
      </c>
      <c r="I32" s="56">
        <v>725</v>
      </c>
      <c r="J32" s="481">
        <v>-3.4482758620689653</v>
      </c>
    </row>
    <row r="33" spans="1:10" ht="15" x14ac:dyDescent="0.25">
      <c r="A33" s="43" t="s">
        <v>13</v>
      </c>
      <c r="B33" s="173" t="s">
        <v>114</v>
      </c>
      <c r="C33" s="56" t="s">
        <v>114</v>
      </c>
      <c r="D33" s="479" t="s">
        <v>114</v>
      </c>
      <c r="E33" s="173">
        <v>562.5</v>
      </c>
      <c r="F33" s="56">
        <v>568.75</v>
      </c>
      <c r="G33" s="481">
        <v>-1.098901098901099</v>
      </c>
      <c r="H33" s="123">
        <v>658.33</v>
      </c>
      <c r="I33" s="56">
        <v>662.5</v>
      </c>
      <c r="J33" s="481">
        <v>-0.62943396226414472</v>
      </c>
    </row>
    <row r="34" spans="1:10" ht="15" x14ac:dyDescent="0.25">
      <c r="A34" s="43" t="s">
        <v>36</v>
      </c>
      <c r="B34" s="173" t="s">
        <v>114</v>
      </c>
      <c r="C34" s="56" t="s">
        <v>114</v>
      </c>
      <c r="D34" s="479" t="s">
        <v>114</v>
      </c>
      <c r="E34" s="173" t="s">
        <v>114</v>
      </c>
      <c r="F34" s="56" t="s">
        <v>114</v>
      </c>
      <c r="G34" s="481" t="s">
        <v>114</v>
      </c>
      <c r="H34" s="123" t="s">
        <v>114</v>
      </c>
      <c r="I34" s="56" t="s">
        <v>114</v>
      </c>
      <c r="J34" s="481" t="s">
        <v>114</v>
      </c>
    </row>
    <row r="35" spans="1:10" ht="15" x14ac:dyDescent="0.25">
      <c r="A35" s="43" t="s">
        <v>16</v>
      </c>
      <c r="B35" s="173">
        <v>840</v>
      </c>
      <c r="C35" s="56">
        <v>830</v>
      </c>
      <c r="D35" s="479">
        <v>1.2048192771084338</v>
      </c>
      <c r="E35" s="173">
        <v>701.6</v>
      </c>
      <c r="F35" s="56">
        <v>691.6</v>
      </c>
      <c r="G35" s="481">
        <v>1.4459224985540773</v>
      </c>
      <c r="H35" s="123">
        <v>600</v>
      </c>
      <c r="I35" s="56">
        <v>600</v>
      </c>
      <c r="J35" s="481">
        <v>0</v>
      </c>
    </row>
    <row r="36" spans="1:10" ht="15" x14ac:dyDescent="0.25">
      <c r="A36" s="43" t="s">
        <v>19</v>
      </c>
      <c r="B36" s="173" t="s">
        <v>114</v>
      </c>
      <c r="C36" s="56" t="s">
        <v>114</v>
      </c>
      <c r="D36" s="479" t="s">
        <v>114</v>
      </c>
      <c r="E36" s="173">
        <v>500</v>
      </c>
      <c r="F36" s="56" t="s">
        <v>114</v>
      </c>
      <c r="G36" s="481" t="s">
        <v>114</v>
      </c>
      <c r="H36" s="123">
        <v>500</v>
      </c>
      <c r="I36" s="56" t="s">
        <v>114</v>
      </c>
      <c r="J36" s="481" t="s">
        <v>114</v>
      </c>
    </row>
    <row r="37" spans="1:10" ht="15" x14ac:dyDescent="0.25">
      <c r="A37" s="43" t="s">
        <v>20</v>
      </c>
      <c r="B37" s="173" t="s">
        <v>114</v>
      </c>
      <c r="C37" s="56" t="s">
        <v>114</v>
      </c>
      <c r="D37" s="479" t="s">
        <v>114</v>
      </c>
      <c r="E37" s="173">
        <v>620</v>
      </c>
      <c r="F37" s="56">
        <v>620</v>
      </c>
      <c r="G37" s="481">
        <v>0</v>
      </c>
      <c r="H37" s="123" t="s">
        <v>114</v>
      </c>
      <c r="I37" s="56">
        <v>650</v>
      </c>
      <c r="J37" s="481" t="s">
        <v>114</v>
      </c>
    </row>
    <row r="38" spans="1:10" ht="15" x14ac:dyDescent="0.25">
      <c r="A38" s="43" t="s">
        <v>21</v>
      </c>
      <c r="B38" s="173">
        <v>750</v>
      </c>
      <c r="C38" s="56">
        <v>750</v>
      </c>
      <c r="D38" s="479">
        <v>0</v>
      </c>
      <c r="E38" s="173">
        <v>565</v>
      </c>
      <c r="F38" s="56">
        <v>607.5</v>
      </c>
      <c r="G38" s="481">
        <v>-6.9958847736625511</v>
      </c>
      <c r="H38" s="123">
        <v>664</v>
      </c>
      <c r="I38" s="56">
        <v>678</v>
      </c>
      <c r="J38" s="481">
        <v>-2.0648967551622417</v>
      </c>
    </row>
    <row r="39" spans="1:10" ht="15.75" thickBot="1" x14ac:dyDescent="0.3">
      <c r="A39" s="44" t="s">
        <v>40</v>
      </c>
      <c r="B39" s="174" t="s">
        <v>114</v>
      </c>
      <c r="C39" s="175" t="s">
        <v>114</v>
      </c>
      <c r="D39" s="480" t="s">
        <v>114</v>
      </c>
      <c r="E39" s="174">
        <v>700</v>
      </c>
      <c r="F39" s="175">
        <v>700</v>
      </c>
      <c r="G39" s="482">
        <v>0</v>
      </c>
      <c r="H39" s="200">
        <v>700</v>
      </c>
      <c r="I39" s="175">
        <v>700</v>
      </c>
      <c r="J39" s="482">
        <v>0</v>
      </c>
    </row>
    <row r="40" spans="1:10" ht="15.75" x14ac:dyDescent="0.25">
      <c r="A40" s="35" t="s">
        <v>143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G18" sqref="G18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414</v>
      </c>
      <c r="B1" s="9"/>
      <c r="C1" s="9"/>
      <c r="D1" s="9"/>
      <c r="E1" s="9"/>
      <c r="F1" s="243"/>
    </row>
    <row r="2" spans="1:20" ht="15.75" x14ac:dyDescent="0.25">
      <c r="A2" s="2" t="s">
        <v>119</v>
      </c>
    </row>
    <row r="3" spans="1:20" ht="15.75" x14ac:dyDescent="0.25">
      <c r="A3" s="172"/>
      <c r="B3" s="172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11" t="s">
        <v>53</v>
      </c>
      <c r="B4" s="111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59">
        <v>43133</v>
      </c>
      <c r="D5" s="42" t="s">
        <v>404</v>
      </c>
      <c r="E5" s="54" t="s">
        <v>63</v>
      </c>
      <c r="F5" s="359">
        <v>43133</v>
      </c>
      <c r="G5" s="42" t="s">
        <v>404</v>
      </c>
      <c r="H5" s="54" t="s">
        <v>63</v>
      </c>
      <c r="I5" s="359">
        <v>43133</v>
      </c>
      <c r="J5" s="42" t="s">
        <v>404</v>
      </c>
      <c r="K5" s="54" t="s">
        <v>63</v>
      </c>
      <c r="L5" s="359">
        <v>43133</v>
      </c>
      <c r="M5" s="42" t="s">
        <v>404</v>
      </c>
      <c r="N5" s="54" t="s">
        <v>63</v>
      </c>
      <c r="O5" s="359">
        <v>43133</v>
      </c>
      <c r="P5" s="42" t="s">
        <v>404</v>
      </c>
      <c r="Q5" s="54" t="s">
        <v>63</v>
      </c>
      <c r="R5" s="359">
        <v>43133</v>
      </c>
      <c r="S5" s="42" t="s">
        <v>404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>
        <v>700</v>
      </c>
      <c r="E11" s="57">
        <v>0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153</v>
      </c>
      <c r="C12" s="56">
        <v>800</v>
      </c>
      <c r="D12" s="56" t="s">
        <v>114</v>
      </c>
      <c r="E12" s="57" t="s">
        <v>114</v>
      </c>
      <c r="F12" s="55" t="s">
        <v>114</v>
      </c>
      <c r="G12" s="55" t="s">
        <v>114</v>
      </c>
      <c r="H12" s="57" t="s">
        <v>114</v>
      </c>
      <c r="I12" s="56">
        <v>800</v>
      </c>
      <c r="J12" s="56" t="s">
        <v>114</v>
      </c>
      <c r="K12" s="57" t="s">
        <v>114</v>
      </c>
      <c r="L12" s="56" t="s">
        <v>114</v>
      </c>
      <c r="M12" s="56" t="s">
        <v>114</v>
      </c>
      <c r="N12" s="57" t="s">
        <v>114</v>
      </c>
      <c r="O12" s="56">
        <v>775</v>
      </c>
      <c r="P12" s="56" t="s">
        <v>114</v>
      </c>
      <c r="Q12" s="57" t="s">
        <v>114</v>
      </c>
      <c r="R12" s="56">
        <v>700</v>
      </c>
      <c r="S12" s="56" t="s">
        <v>114</v>
      </c>
      <c r="T12" s="57" t="s">
        <v>114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 t="s">
        <v>114</v>
      </c>
      <c r="D19" s="56">
        <v>780</v>
      </c>
      <c r="E19" s="57" t="s">
        <v>114</v>
      </c>
      <c r="F19" s="55" t="s">
        <v>114</v>
      </c>
      <c r="G19" s="55" t="s">
        <v>114</v>
      </c>
      <c r="H19" s="57" t="s">
        <v>114</v>
      </c>
      <c r="I19" s="56" t="s">
        <v>114</v>
      </c>
      <c r="J19" s="56">
        <v>720</v>
      </c>
      <c r="K19" s="57" t="s">
        <v>114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 t="s">
        <v>114</v>
      </c>
      <c r="S19" s="56">
        <v>700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 t="s">
        <v>114</v>
      </c>
      <c r="D22" s="56">
        <v>800</v>
      </c>
      <c r="E22" s="57" t="s">
        <v>114</v>
      </c>
      <c r="F22" s="55" t="s">
        <v>114</v>
      </c>
      <c r="G22" s="55" t="s">
        <v>114</v>
      </c>
      <c r="H22" s="57" t="s">
        <v>114</v>
      </c>
      <c r="I22" s="56" t="s">
        <v>114</v>
      </c>
      <c r="J22" s="56">
        <v>700</v>
      </c>
      <c r="K22" s="57" t="s">
        <v>114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800</v>
      </c>
      <c r="D26" s="56">
        <v>800</v>
      </c>
      <c r="E26" s="57">
        <v>0</v>
      </c>
      <c r="F26" s="55" t="s">
        <v>114</v>
      </c>
      <c r="G26" s="55" t="s">
        <v>114</v>
      </c>
      <c r="H26" s="57" t="s">
        <v>114</v>
      </c>
      <c r="I26" s="56">
        <v>700</v>
      </c>
      <c r="J26" s="56">
        <v>700</v>
      </c>
      <c r="K26" s="57">
        <v>0</v>
      </c>
      <c r="L26" s="56" t="s">
        <v>114</v>
      </c>
      <c r="M26" s="56" t="s">
        <v>114</v>
      </c>
      <c r="N26" s="57" t="s">
        <v>114</v>
      </c>
      <c r="O26" s="56">
        <v>600</v>
      </c>
      <c r="P26" s="56" t="s">
        <v>114</v>
      </c>
      <c r="Q26" s="57" t="s">
        <v>114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750</v>
      </c>
      <c r="J28" s="56">
        <v>750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600</v>
      </c>
      <c r="P28" s="56">
        <v>600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 t="s">
        <v>114</v>
      </c>
      <c r="P29" s="56" t="s">
        <v>114</v>
      </c>
      <c r="Q29" s="57" t="s">
        <v>114</v>
      </c>
      <c r="R29" s="56" t="s">
        <v>114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800</v>
      </c>
      <c r="D35" s="56">
        <v>800</v>
      </c>
      <c r="E35" s="57">
        <v>0</v>
      </c>
      <c r="F35" s="55">
        <v>700</v>
      </c>
      <c r="G35" s="55" t="s">
        <v>114</v>
      </c>
      <c r="H35" s="57" t="s">
        <v>114</v>
      </c>
      <c r="I35" s="56">
        <v>700</v>
      </c>
      <c r="J35" s="56">
        <v>700</v>
      </c>
      <c r="K35" s="57">
        <v>0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>
        <v>700</v>
      </c>
      <c r="S35" s="56" t="s">
        <v>114</v>
      </c>
      <c r="T35" s="57" t="s">
        <v>114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800</v>
      </c>
      <c r="M36" s="56">
        <v>900</v>
      </c>
      <c r="N36" s="57">
        <v>-11.111111111111111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850</v>
      </c>
      <c r="M38" s="56">
        <v>850</v>
      </c>
      <c r="N38" s="57">
        <v>0</v>
      </c>
      <c r="O38" s="56">
        <v>600</v>
      </c>
      <c r="P38" s="56">
        <v>600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>
        <v>750</v>
      </c>
      <c r="E39" s="57">
        <v>4</v>
      </c>
      <c r="F39" s="55">
        <v>550</v>
      </c>
      <c r="G39" s="55">
        <v>550</v>
      </c>
      <c r="H39" s="57">
        <v>0</v>
      </c>
      <c r="I39" s="56">
        <v>680</v>
      </c>
      <c r="J39" s="56">
        <v>650</v>
      </c>
      <c r="K39" s="57">
        <v>4.6153846153846159</v>
      </c>
      <c r="L39" s="56" t="s">
        <v>114</v>
      </c>
      <c r="M39" s="56" t="s">
        <v>114</v>
      </c>
      <c r="N39" s="57" t="s">
        <v>114</v>
      </c>
      <c r="O39" s="56">
        <v>650</v>
      </c>
      <c r="P39" s="56">
        <v>600</v>
      </c>
      <c r="Q39" s="57">
        <v>8.3333333333333321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750</v>
      </c>
      <c r="K41" s="57">
        <v>0</v>
      </c>
      <c r="L41" s="56">
        <v>850</v>
      </c>
      <c r="M41" s="56">
        <v>850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820</v>
      </c>
      <c r="D42" s="56">
        <v>810</v>
      </c>
      <c r="E42" s="57">
        <v>1.2345679012345678</v>
      </c>
      <c r="F42" s="55" t="s">
        <v>114</v>
      </c>
      <c r="G42" s="55" t="s">
        <v>114</v>
      </c>
      <c r="H42" s="57" t="s">
        <v>114</v>
      </c>
      <c r="I42" s="56">
        <v>760</v>
      </c>
      <c r="J42" s="56">
        <v>790</v>
      </c>
      <c r="K42" s="57">
        <v>-3.79746835443038</v>
      </c>
      <c r="L42" s="56" t="s">
        <v>114</v>
      </c>
      <c r="M42" s="56" t="s">
        <v>114</v>
      </c>
      <c r="N42" s="57" t="s">
        <v>114</v>
      </c>
      <c r="O42" s="56">
        <v>650</v>
      </c>
      <c r="P42" s="56">
        <v>650</v>
      </c>
      <c r="Q42" s="57">
        <v>0</v>
      </c>
      <c r="R42" s="56">
        <v>750</v>
      </c>
      <c r="S42" s="56">
        <v>750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670</v>
      </c>
      <c r="D46" s="56">
        <v>650</v>
      </c>
      <c r="E46" s="57">
        <v>3.0769230769230771</v>
      </c>
      <c r="F46" s="55" t="s">
        <v>114</v>
      </c>
      <c r="G46" s="55" t="s">
        <v>114</v>
      </c>
      <c r="H46" s="57" t="s">
        <v>114</v>
      </c>
      <c r="I46" s="56">
        <v>640</v>
      </c>
      <c r="J46" s="56">
        <v>640</v>
      </c>
      <c r="K46" s="57">
        <v>0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>
        <v>800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>
        <v>790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850</v>
      </c>
      <c r="E48" s="57">
        <v>-5.8823529411764701</v>
      </c>
      <c r="F48" s="55" t="s">
        <v>114</v>
      </c>
      <c r="G48" s="55" t="s">
        <v>114</v>
      </c>
      <c r="H48" s="57" t="s">
        <v>114</v>
      </c>
      <c r="I48" s="56">
        <v>750</v>
      </c>
      <c r="J48" s="56">
        <v>750</v>
      </c>
      <c r="K48" s="57">
        <v>0</v>
      </c>
      <c r="L48" s="56">
        <v>800</v>
      </c>
      <c r="M48" s="56">
        <v>800</v>
      </c>
      <c r="N48" s="57">
        <v>0</v>
      </c>
      <c r="O48" s="56" t="s">
        <v>114</v>
      </c>
      <c r="P48" s="56">
        <v>550</v>
      </c>
      <c r="Q48" s="57" t="s">
        <v>114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134</v>
      </c>
      <c r="C49" s="56">
        <v>700</v>
      </c>
      <c r="D49" s="56">
        <v>700</v>
      </c>
      <c r="E49" s="57">
        <v>0</v>
      </c>
      <c r="F49" s="55" t="s">
        <v>114</v>
      </c>
      <c r="G49" s="55" t="s">
        <v>114</v>
      </c>
      <c r="H49" s="57" t="s">
        <v>114</v>
      </c>
      <c r="I49" s="56">
        <v>700</v>
      </c>
      <c r="J49" s="56">
        <v>700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>
        <v>750</v>
      </c>
      <c r="D50" s="56">
        <v>750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>
        <v>700</v>
      </c>
      <c r="J50" s="56">
        <v>700</v>
      </c>
      <c r="K50" s="57" t="s">
        <v>114</v>
      </c>
      <c r="L50" s="56">
        <v>850</v>
      </c>
      <c r="M50" s="56">
        <v>850</v>
      </c>
      <c r="N50" s="57" t="s">
        <v>114</v>
      </c>
      <c r="O50" s="56">
        <v>600</v>
      </c>
      <c r="P50" s="56">
        <v>650</v>
      </c>
      <c r="Q50" s="57" t="s">
        <v>114</v>
      </c>
      <c r="R50" s="56">
        <v>700</v>
      </c>
      <c r="S50" s="56">
        <v>700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850</v>
      </c>
      <c r="D52" s="56">
        <v>900</v>
      </c>
      <c r="E52" s="57">
        <v>-5.5555555555555554</v>
      </c>
      <c r="F52" s="55" t="s">
        <v>114</v>
      </c>
      <c r="G52" s="55">
        <v>650</v>
      </c>
      <c r="H52" s="57" t="s">
        <v>114</v>
      </c>
      <c r="I52" s="56">
        <v>800</v>
      </c>
      <c r="J52" s="56">
        <v>850</v>
      </c>
      <c r="K52" s="57">
        <v>-5.8823529411764701</v>
      </c>
      <c r="L52" s="56" t="s">
        <v>114</v>
      </c>
      <c r="M52" s="56" t="s">
        <v>114</v>
      </c>
      <c r="N52" s="57" t="s">
        <v>114</v>
      </c>
      <c r="O52" s="56">
        <v>700</v>
      </c>
      <c r="P52" s="56">
        <v>700</v>
      </c>
      <c r="Q52" s="57">
        <v>0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68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>
        <v>1000</v>
      </c>
      <c r="M53" s="56">
        <v>1000</v>
      </c>
      <c r="N53" s="57">
        <v>0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800</v>
      </c>
      <c r="N54" s="57">
        <v>6.25</v>
      </c>
      <c r="O54" s="56">
        <v>625</v>
      </c>
      <c r="P54" s="56">
        <v>650</v>
      </c>
      <c r="Q54" s="57">
        <v>-3.8461538461538463</v>
      </c>
      <c r="R54" s="56">
        <v>750</v>
      </c>
      <c r="S54" s="56">
        <v>700</v>
      </c>
      <c r="T54" s="57">
        <v>7.1428571428571423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750</v>
      </c>
      <c r="E55" s="57">
        <v>6.666666666666667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530</v>
      </c>
      <c r="Q55" s="57">
        <v>3.7735849056603774</v>
      </c>
      <c r="R55" s="56">
        <v>650</v>
      </c>
      <c r="S55" s="56" t="s">
        <v>114</v>
      </c>
      <c r="T55" s="57" t="s">
        <v>114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850</v>
      </c>
      <c r="D57" s="56">
        <v>850</v>
      </c>
      <c r="E57" s="57">
        <v>0</v>
      </c>
      <c r="F57" s="55">
        <v>600</v>
      </c>
      <c r="G57" s="55">
        <v>600</v>
      </c>
      <c r="H57" s="57">
        <v>0</v>
      </c>
      <c r="I57" s="56">
        <v>700</v>
      </c>
      <c r="J57" s="56">
        <v>700</v>
      </c>
      <c r="K57" s="57">
        <v>0</v>
      </c>
      <c r="L57" s="56">
        <v>850</v>
      </c>
      <c r="M57" s="56">
        <v>850</v>
      </c>
      <c r="N57" s="57">
        <v>0</v>
      </c>
      <c r="O57" s="56">
        <v>600</v>
      </c>
      <c r="P57" s="56">
        <v>600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750</v>
      </c>
      <c r="E58" s="57">
        <v>6.666666666666667</v>
      </c>
      <c r="F58" s="55">
        <v>550</v>
      </c>
      <c r="G58" s="55">
        <v>600</v>
      </c>
      <c r="H58" s="57">
        <v>-8.3333333333333321</v>
      </c>
      <c r="I58" s="56">
        <v>750</v>
      </c>
      <c r="J58" s="56">
        <v>700</v>
      </c>
      <c r="K58" s="57">
        <v>7.1428571428571423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650</v>
      </c>
      <c r="S58" s="56">
        <v>650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900</v>
      </c>
      <c r="D59" s="56">
        <v>900</v>
      </c>
      <c r="E59" s="57">
        <v>0</v>
      </c>
      <c r="F59" s="55" t="s">
        <v>114</v>
      </c>
      <c r="G59" s="55" t="s">
        <v>114</v>
      </c>
      <c r="H59" s="57" t="s">
        <v>114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650</v>
      </c>
      <c r="G60" s="55">
        <v>600</v>
      </c>
      <c r="H60" s="57">
        <v>8.3333333333333321</v>
      </c>
      <c r="I60" s="56">
        <v>750</v>
      </c>
      <c r="J60" s="56">
        <v>750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650</v>
      </c>
      <c r="P60" s="56">
        <v>650</v>
      </c>
      <c r="Q60" s="57">
        <v>0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720</v>
      </c>
      <c r="D61" s="56">
        <v>750</v>
      </c>
      <c r="E61" s="57">
        <v>-4</v>
      </c>
      <c r="F61" s="55">
        <v>550</v>
      </c>
      <c r="G61" s="55">
        <v>600</v>
      </c>
      <c r="H61" s="57">
        <v>-8.3333333333333321</v>
      </c>
      <c r="I61" s="56">
        <v>730</v>
      </c>
      <c r="J61" s="56">
        <v>750</v>
      </c>
      <c r="K61" s="57">
        <v>-2.666666666666667</v>
      </c>
      <c r="L61" s="56" t="s">
        <v>114</v>
      </c>
      <c r="M61" s="56" t="s">
        <v>114</v>
      </c>
      <c r="N61" s="57" t="s">
        <v>114</v>
      </c>
      <c r="O61" s="56">
        <v>500</v>
      </c>
      <c r="P61" s="56">
        <v>600</v>
      </c>
      <c r="Q61" s="57">
        <v>-16.666666666666664</v>
      </c>
      <c r="R61" s="56">
        <v>600</v>
      </c>
      <c r="S61" s="56">
        <v>650</v>
      </c>
      <c r="T61" s="57">
        <v>-7.6923076923076925</v>
      </c>
    </row>
    <row r="62" spans="1:20" ht="15" x14ac:dyDescent="0.25">
      <c r="A62" s="55" t="s">
        <v>10</v>
      </c>
      <c r="B62" s="55" t="s">
        <v>51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>
        <v>816.67</v>
      </c>
      <c r="E63" s="57">
        <v>0</v>
      </c>
      <c r="F63" s="55">
        <v>625</v>
      </c>
      <c r="G63" s="55" t="s">
        <v>114</v>
      </c>
      <c r="H63" s="57" t="s">
        <v>114</v>
      </c>
      <c r="I63" s="56">
        <v>700</v>
      </c>
      <c r="J63" s="56">
        <v>700</v>
      </c>
      <c r="K63" s="57">
        <v>0</v>
      </c>
      <c r="L63" s="56">
        <v>833.33</v>
      </c>
      <c r="M63" s="56">
        <v>833.33</v>
      </c>
      <c r="N63" s="57">
        <v>0</v>
      </c>
      <c r="O63" s="56" t="s">
        <v>114</v>
      </c>
      <c r="P63" s="56" t="s">
        <v>114</v>
      </c>
      <c r="Q63" s="57" t="s">
        <v>114</v>
      </c>
      <c r="R63" s="56" t="s">
        <v>114</v>
      </c>
      <c r="S63" s="56" t="s">
        <v>114</v>
      </c>
      <c r="T63" s="57" t="s">
        <v>114</v>
      </c>
    </row>
    <row r="64" spans="1:20" ht="15" x14ac:dyDescent="0.25">
      <c r="A64" s="55" t="s">
        <v>10</v>
      </c>
      <c r="B64" s="55" t="s">
        <v>70</v>
      </c>
      <c r="C64" s="56">
        <v>720</v>
      </c>
      <c r="D64" s="56">
        <v>725</v>
      </c>
      <c r="E64" s="57">
        <v>-0.68965517241379315</v>
      </c>
      <c r="F64" s="55">
        <v>600</v>
      </c>
      <c r="G64" s="55" t="s">
        <v>394</v>
      </c>
      <c r="H64" s="57" t="s">
        <v>114</v>
      </c>
      <c r="I64" s="56">
        <v>630</v>
      </c>
      <c r="J64" s="56" t="s">
        <v>394</v>
      </c>
      <c r="K64" s="57" t="s">
        <v>114</v>
      </c>
      <c r="L64" s="56">
        <v>835</v>
      </c>
      <c r="M64" s="56">
        <v>840</v>
      </c>
      <c r="N64" s="57">
        <v>-0.59523809523809523</v>
      </c>
      <c r="O64" s="56">
        <v>610</v>
      </c>
      <c r="P64" s="56" t="s">
        <v>394</v>
      </c>
      <c r="Q64" s="57" t="s">
        <v>114</v>
      </c>
      <c r="R64" s="56">
        <v>635</v>
      </c>
      <c r="S64" s="56">
        <v>600</v>
      </c>
      <c r="T64" s="57">
        <v>5.833333333333333</v>
      </c>
    </row>
    <row r="65" spans="1:20" ht="15" x14ac:dyDescent="0.25">
      <c r="A65" s="55" t="s">
        <v>10</v>
      </c>
      <c r="B65" s="55" t="s">
        <v>71</v>
      </c>
      <c r="C65" s="56">
        <v>775</v>
      </c>
      <c r="D65" s="56">
        <v>750</v>
      </c>
      <c r="E65" s="57">
        <v>3.3333333333333335</v>
      </c>
      <c r="F65" s="55">
        <v>650</v>
      </c>
      <c r="G65" s="55">
        <v>600</v>
      </c>
      <c r="H65" s="57">
        <v>8.3333333333333321</v>
      </c>
      <c r="I65" s="56">
        <v>650</v>
      </c>
      <c r="J65" s="56">
        <v>650</v>
      </c>
      <c r="K65" s="57">
        <v>0</v>
      </c>
      <c r="L65" s="56">
        <v>800</v>
      </c>
      <c r="M65" s="56">
        <v>775</v>
      </c>
      <c r="N65" s="57">
        <v>3.225806451612903</v>
      </c>
      <c r="O65" s="56">
        <v>600</v>
      </c>
      <c r="P65" s="56">
        <v>550</v>
      </c>
      <c r="Q65" s="57">
        <v>9.0909090909090917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50</v>
      </c>
      <c r="C66" s="56">
        <v>750</v>
      </c>
      <c r="D66" s="56">
        <v>740</v>
      </c>
      <c r="E66" s="57">
        <v>1.3513513513513513</v>
      </c>
      <c r="F66" s="55">
        <v>575</v>
      </c>
      <c r="G66" s="55">
        <v>575</v>
      </c>
      <c r="H66" s="57">
        <v>0</v>
      </c>
      <c r="I66" s="56">
        <v>725</v>
      </c>
      <c r="J66" s="56">
        <v>725</v>
      </c>
      <c r="K66" s="57">
        <v>0</v>
      </c>
      <c r="L66" s="56" t="s">
        <v>114</v>
      </c>
      <c r="M66" s="56" t="s">
        <v>114</v>
      </c>
      <c r="N66" s="57" t="s">
        <v>114</v>
      </c>
      <c r="O66" s="56" t="s">
        <v>114</v>
      </c>
      <c r="P66" s="56" t="s">
        <v>114</v>
      </c>
      <c r="Q66" s="57" t="s">
        <v>114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 t="s">
        <v>114</v>
      </c>
      <c r="D71" s="56">
        <v>850</v>
      </c>
      <c r="E71" s="57" t="s">
        <v>114</v>
      </c>
      <c r="F71" s="55" t="s">
        <v>114</v>
      </c>
      <c r="G71" s="55" t="s">
        <v>114</v>
      </c>
      <c r="H71" s="57" t="s">
        <v>114</v>
      </c>
      <c r="I71" s="56" t="s">
        <v>114</v>
      </c>
      <c r="J71" s="56">
        <v>850</v>
      </c>
      <c r="K71" s="57" t="s">
        <v>114</v>
      </c>
      <c r="L71" s="56" t="s">
        <v>114</v>
      </c>
      <c r="M71" s="56" t="s">
        <v>114</v>
      </c>
      <c r="N71" s="57" t="s">
        <v>114</v>
      </c>
      <c r="O71" s="56" t="s">
        <v>114</v>
      </c>
      <c r="P71" s="56">
        <v>725</v>
      </c>
      <c r="Q71" s="57" t="s">
        <v>114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 t="s">
        <v>114</v>
      </c>
      <c r="D74" s="56">
        <v>700</v>
      </c>
      <c r="E74" s="57" t="s">
        <v>114</v>
      </c>
      <c r="F74" s="55" t="s">
        <v>114</v>
      </c>
      <c r="G74" s="55" t="s">
        <v>114</v>
      </c>
      <c r="H74" s="57" t="s">
        <v>114</v>
      </c>
      <c r="I74" s="56" t="s">
        <v>114</v>
      </c>
      <c r="J74" s="56">
        <v>660</v>
      </c>
      <c r="K74" s="57" t="s">
        <v>114</v>
      </c>
      <c r="L74" s="56" t="s">
        <v>114</v>
      </c>
      <c r="M74" s="56" t="s">
        <v>114</v>
      </c>
      <c r="N74" s="57" t="s">
        <v>114</v>
      </c>
      <c r="O74" s="56" t="s">
        <v>114</v>
      </c>
      <c r="P74" s="56">
        <v>525</v>
      </c>
      <c r="Q74" s="57" t="s">
        <v>114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800</v>
      </c>
      <c r="E76" s="57">
        <v>0</v>
      </c>
      <c r="F76" s="55">
        <v>600</v>
      </c>
      <c r="G76" s="55">
        <v>700</v>
      </c>
      <c r="H76" s="57">
        <v>-14.285714285714285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600</v>
      </c>
      <c r="Q76" s="57">
        <v>16.666666666666664</v>
      </c>
      <c r="R76" s="56">
        <v>700</v>
      </c>
      <c r="S76" s="56">
        <v>750</v>
      </c>
      <c r="T76" s="57">
        <v>-6.666666666666667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850</v>
      </c>
      <c r="E79" s="57">
        <v>-2.9411764705882351</v>
      </c>
      <c r="F79" s="55">
        <v>525</v>
      </c>
      <c r="G79" s="55">
        <v>600</v>
      </c>
      <c r="H79" s="57">
        <v>-12.5</v>
      </c>
      <c r="I79" s="56">
        <v>675</v>
      </c>
      <c r="J79" s="56">
        <v>650</v>
      </c>
      <c r="K79" s="57">
        <v>3.8461538461538463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550</v>
      </c>
      <c r="Q79" s="57">
        <v>-4.5454545454545459</v>
      </c>
      <c r="R79" s="56">
        <v>625</v>
      </c>
      <c r="S79" s="56">
        <v>650</v>
      </c>
      <c r="T79" s="57">
        <v>-3.8461538461538463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 t="s">
        <v>114</v>
      </c>
      <c r="G80" s="55">
        <v>475</v>
      </c>
      <c r="H80" s="57" t="s">
        <v>114</v>
      </c>
      <c r="I80" s="56" t="s">
        <v>114</v>
      </c>
      <c r="J80" s="56" t="s">
        <v>114</v>
      </c>
      <c r="K80" s="57" t="s">
        <v>114</v>
      </c>
      <c r="L80" s="56" t="s">
        <v>114</v>
      </c>
      <c r="M80" s="56" t="s">
        <v>114</v>
      </c>
      <c r="N80" s="57" t="s">
        <v>114</v>
      </c>
      <c r="O80" s="56">
        <v>600</v>
      </c>
      <c r="P80" s="56">
        <v>600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800</v>
      </c>
      <c r="J81" s="56">
        <v>800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600</v>
      </c>
      <c r="P81" s="56">
        <v>600</v>
      </c>
      <c r="Q81" s="57">
        <v>0</v>
      </c>
      <c r="R81" s="56">
        <v>800</v>
      </c>
      <c r="S81" s="56">
        <v>800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 t="s">
        <v>114</v>
      </c>
      <c r="G82" s="55" t="s">
        <v>114</v>
      </c>
      <c r="H82" s="57" t="s">
        <v>114</v>
      </c>
      <c r="I82" s="56">
        <v>735</v>
      </c>
      <c r="J82" s="56">
        <v>735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>
        <v>675</v>
      </c>
      <c r="S82" s="56">
        <v>675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 t="s">
        <v>114</v>
      </c>
      <c r="J83" s="56">
        <v>650</v>
      </c>
      <c r="K83" s="57" t="s">
        <v>114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650</v>
      </c>
      <c r="J84" s="56">
        <v>750</v>
      </c>
      <c r="K84" s="57">
        <v>-13.333333333333334</v>
      </c>
      <c r="L84" s="56" t="s">
        <v>114</v>
      </c>
      <c r="M84" s="56" t="s">
        <v>114</v>
      </c>
      <c r="N84" s="57" t="s">
        <v>114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 t="s">
        <v>114</v>
      </c>
      <c r="E85" s="57" t="s">
        <v>114</v>
      </c>
      <c r="F85" s="55" t="s">
        <v>114</v>
      </c>
      <c r="G85" s="55" t="s">
        <v>114</v>
      </c>
      <c r="H85" s="57" t="s">
        <v>114</v>
      </c>
      <c r="I85" s="56" t="s">
        <v>114</v>
      </c>
      <c r="J85" s="56" t="s">
        <v>114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 t="s">
        <v>114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720</v>
      </c>
      <c r="D94" s="56">
        <v>700</v>
      </c>
      <c r="E94" s="57">
        <v>2.8571428571428572</v>
      </c>
      <c r="F94" s="55" t="s">
        <v>114</v>
      </c>
      <c r="G94" s="55" t="s">
        <v>114</v>
      </c>
      <c r="H94" s="57" t="s">
        <v>114</v>
      </c>
      <c r="I94" s="56">
        <v>620</v>
      </c>
      <c r="J94" s="56">
        <v>620</v>
      </c>
      <c r="K94" s="57">
        <v>0</v>
      </c>
      <c r="L94" s="56">
        <v>900</v>
      </c>
      <c r="M94" s="56">
        <v>900</v>
      </c>
      <c r="N94" s="57">
        <v>0</v>
      </c>
      <c r="O94" s="56">
        <v>600</v>
      </c>
      <c r="P94" s="56">
        <v>580</v>
      </c>
      <c r="Q94" s="57">
        <v>3.4482758620689653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73</v>
      </c>
      <c r="C95" s="56">
        <v>700</v>
      </c>
      <c r="D95" s="56">
        <v>680</v>
      </c>
      <c r="E95" s="57">
        <v>2.9411764705882351</v>
      </c>
      <c r="F95" s="55" t="s">
        <v>114</v>
      </c>
      <c r="G95" s="55">
        <v>500</v>
      </c>
      <c r="H95" s="57" t="s">
        <v>114</v>
      </c>
      <c r="I95" s="56">
        <v>620</v>
      </c>
      <c r="J95" s="56">
        <v>620</v>
      </c>
      <c r="K95" s="57">
        <v>0</v>
      </c>
      <c r="L95" s="56">
        <v>850</v>
      </c>
      <c r="M95" s="56">
        <v>800</v>
      </c>
      <c r="N95" s="57">
        <v>6.25</v>
      </c>
      <c r="O95" s="56">
        <v>550</v>
      </c>
      <c r="P95" s="56">
        <v>520</v>
      </c>
      <c r="Q95" s="57">
        <v>5.7692307692307692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800</v>
      </c>
      <c r="M97" s="56">
        <v>800</v>
      </c>
      <c r="N97" s="57">
        <v>0</v>
      </c>
      <c r="O97" s="56">
        <v>633</v>
      </c>
      <c r="P97" s="56">
        <v>633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900</v>
      </c>
      <c r="D98" s="56">
        <v>925</v>
      </c>
      <c r="E98" s="57">
        <v>-2.7027027027027026</v>
      </c>
      <c r="F98" s="55" t="s">
        <v>114</v>
      </c>
      <c r="G98" s="55" t="s">
        <v>114</v>
      </c>
      <c r="H98" s="57" t="s">
        <v>114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875</v>
      </c>
      <c r="P98" s="56">
        <v>875</v>
      </c>
      <c r="Q98" s="57">
        <v>0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 t="s">
        <v>114</v>
      </c>
      <c r="D102" s="56" t="s">
        <v>114</v>
      </c>
      <c r="E102" s="57" t="s">
        <v>114</v>
      </c>
      <c r="F102" s="55" t="s">
        <v>114</v>
      </c>
      <c r="G102" s="55" t="s">
        <v>114</v>
      </c>
      <c r="H102" s="57" t="s">
        <v>114</v>
      </c>
      <c r="I102" s="56" t="s">
        <v>114</v>
      </c>
      <c r="J102" s="56" t="s">
        <v>114</v>
      </c>
      <c r="K102" s="57" t="s">
        <v>114</v>
      </c>
      <c r="L102" s="56" t="s">
        <v>114</v>
      </c>
      <c r="M102" s="56" t="s">
        <v>114</v>
      </c>
      <c r="N102" s="57" t="s">
        <v>114</v>
      </c>
      <c r="O102" s="56" t="s">
        <v>114</v>
      </c>
      <c r="P102" s="56" t="s">
        <v>114</v>
      </c>
      <c r="Q102" s="57" t="s">
        <v>114</v>
      </c>
      <c r="R102" s="56" t="s">
        <v>114</v>
      </c>
      <c r="S102" s="56" t="s">
        <v>114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600</v>
      </c>
      <c r="D105" s="56" t="s">
        <v>114</v>
      </c>
      <c r="E105" s="57" t="s">
        <v>114</v>
      </c>
      <c r="F105" s="55">
        <v>500</v>
      </c>
      <c r="G105" s="55" t="s">
        <v>114</v>
      </c>
      <c r="H105" s="57" t="s">
        <v>114</v>
      </c>
      <c r="I105" s="56">
        <v>550</v>
      </c>
      <c r="J105" s="56" t="s">
        <v>114</v>
      </c>
      <c r="K105" s="57" t="s">
        <v>114</v>
      </c>
      <c r="L105" s="56" t="s">
        <v>114</v>
      </c>
      <c r="M105" s="56" t="s">
        <v>114</v>
      </c>
      <c r="N105" s="57" t="s">
        <v>114</v>
      </c>
      <c r="O105" s="56">
        <v>500</v>
      </c>
      <c r="P105" s="56" t="s">
        <v>114</v>
      </c>
      <c r="Q105" s="57" t="s">
        <v>114</v>
      </c>
      <c r="R105" s="56">
        <v>500</v>
      </c>
      <c r="S105" s="56" t="s">
        <v>114</v>
      </c>
      <c r="T105" s="57" t="s">
        <v>114</v>
      </c>
    </row>
    <row r="106" spans="1:20" ht="15" x14ac:dyDescent="0.25">
      <c r="A106" s="55" t="s">
        <v>19</v>
      </c>
      <c r="B106" s="55" t="s">
        <v>78</v>
      </c>
      <c r="C106" s="56" t="s">
        <v>114</v>
      </c>
      <c r="D106" s="56" t="s">
        <v>114</v>
      </c>
      <c r="E106" s="57" t="s">
        <v>114</v>
      </c>
      <c r="F106" s="55" t="s">
        <v>114</v>
      </c>
      <c r="G106" s="55" t="s">
        <v>114</v>
      </c>
      <c r="H106" s="57" t="s">
        <v>114</v>
      </c>
      <c r="I106" s="56" t="s">
        <v>114</v>
      </c>
      <c r="J106" s="56" t="s">
        <v>114</v>
      </c>
      <c r="K106" s="57" t="s">
        <v>114</v>
      </c>
      <c r="L106" s="56" t="s">
        <v>114</v>
      </c>
      <c r="M106" s="56" t="s">
        <v>114</v>
      </c>
      <c r="N106" s="57" t="s">
        <v>114</v>
      </c>
      <c r="O106" s="56" t="s">
        <v>114</v>
      </c>
      <c r="P106" s="56" t="s">
        <v>114</v>
      </c>
      <c r="Q106" s="57" t="s">
        <v>114</v>
      </c>
      <c r="R106" s="56" t="s">
        <v>114</v>
      </c>
      <c r="S106" s="56" t="s">
        <v>114</v>
      </c>
      <c r="T106" s="57" t="s">
        <v>114</v>
      </c>
    </row>
    <row r="107" spans="1:20" ht="15" x14ac:dyDescent="0.25">
      <c r="A107" s="55" t="s">
        <v>20</v>
      </c>
      <c r="B107" s="55" t="s">
        <v>136</v>
      </c>
      <c r="C107" s="56">
        <v>700</v>
      </c>
      <c r="D107" s="56" t="s">
        <v>114</v>
      </c>
      <c r="E107" s="57" t="s">
        <v>114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>
        <v>650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700</v>
      </c>
      <c r="D109" s="56">
        <v>700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650</v>
      </c>
      <c r="J109" s="56">
        <v>650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620</v>
      </c>
      <c r="P109" s="56">
        <v>620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820</v>
      </c>
      <c r="D113" s="56">
        <v>820</v>
      </c>
      <c r="E113" s="57">
        <v>0</v>
      </c>
      <c r="F113" s="55">
        <v>700</v>
      </c>
      <c r="G113" s="55">
        <v>700</v>
      </c>
      <c r="H113" s="57">
        <v>0</v>
      </c>
      <c r="I113" s="56">
        <v>730</v>
      </c>
      <c r="J113" s="56">
        <v>730</v>
      </c>
      <c r="K113" s="57">
        <v>0</v>
      </c>
      <c r="L113" s="56">
        <v>750</v>
      </c>
      <c r="M113" s="56">
        <v>750</v>
      </c>
      <c r="N113" s="57">
        <v>0</v>
      </c>
      <c r="O113" s="56">
        <v>680</v>
      </c>
      <c r="P113" s="56">
        <v>680</v>
      </c>
      <c r="Q113" s="57">
        <v>0</v>
      </c>
      <c r="R113" s="56">
        <v>690</v>
      </c>
      <c r="S113" s="56">
        <v>690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720</v>
      </c>
      <c r="D115" s="56">
        <v>720</v>
      </c>
      <c r="E115" s="57">
        <v>0</v>
      </c>
      <c r="F115" s="55">
        <v>620</v>
      </c>
      <c r="G115" s="55">
        <v>620</v>
      </c>
      <c r="H115" s="57">
        <v>0</v>
      </c>
      <c r="I115" s="56">
        <v>700</v>
      </c>
      <c r="J115" s="56">
        <v>700</v>
      </c>
      <c r="K115" s="57">
        <v>0</v>
      </c>
      <c r="L115" s="56" t="s">
        <v>114</v>
      </c>
      <c r="M115" s="56" t="s">
        <v>114</v>
      </c>
      <c r="N115" s="57" t="s">
        <v>114</v>
      </c>
      <c r="O115" s="56" t="s">
        <v>114</v>
      </c>
      <c r="P115" s="56">
        <v>600</v>
      </c>
      <c r="Q115" s="57" t="s">
        <v>114</v>
      </c>
      <c r="R115" s="56" t="s">
        <v>114</v>
      </c>
      <c r="S115" s="56" t="s">
        <v>114</v>
      </c>
      <c r="T115" s="57" t="s">
        <v>114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>
        <v>560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>
        <v>640</v>
      </c>
      <c r="D120" s="56">
        <v>670</v>
      </c>
      <c r="E120" s="57">
        <v>-4.4776119402985071</v>
      </c>
      <c r="F120" s="55">
        <v>500</v>
      </c>
      <c r="G120" s="55">
        <v>550</v>
      </c>
      <c r="H120" s="57">
        <v>-9.0909090909090917</v>
      </c>
      <c r="I120" s="56">
        <v>570</v>
      </c>
      <c r="J120" s="56">
        <v>570</v>
      </c>
      <c r="K120" s="57">
        <v>0</v>
      </c>
      <c r="L120" s="56" t="s">
        <v>114</v>
      </c>
      <c r="M120" s="56" t="s">
        <v>114</v>
      </c>
      <c r="N120" s="57" t="s">
        <v>114</v>
      </c>
      <c r="O120" s="56">
        <v>450</v>
      </c>
      <c r="P120" s="56">
        <v>450</v>
      </c>
      <c r="Q120" s="57">
        <v>0</v>
      </c>
      <c r="R120" s="56">
        <v>500</v>
      </c>
      <c r="S120" s="56">
        <v>570</v>
      </c>
      <c r="T120" s="57">
        <v>-12.280701754385964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>
        <v>600</v>
      </c>
      <c r="H124" s="57" t="s">
        <v>114</v>
      </c>
      <c r="I124" s="56">
        <v>700</v>
      </c>
      <c r="J124" s="56">
        <v>700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>
        <v>700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600</v>
      </c>
      <c r="G125" s="55" t="s">
        <v>114</v>
      </c>
      <c r="H125" s="57" t="s">
        <v>114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C7" sqref="C7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0.42578125" style="202" bestFit="1" customWidth="1"/>
    <col min="4" max="4" width="11.42578125" style="202" bestFit="1" customWidth="1"/>
    <col min="5" max="5" width="10.42578125" style="202" bestFit="1" customWidth="1"/>
    <col min="6" max="6" width="11.42578125" style="202" bestFit="1" customWidth="1"/>
    <col min="7" max="7" width="10.42578125" style="202" bestFit="1" customWidth="1"/>
    <col min="8" max="8" width="11.42578125" style="202" bestFit="1" customWidth="1"/>
    <col min="9" max="9" width="10.42578125" style="202" bestFit="1" customWidth="1"/>
    <col min="10" max="10" width="11.42578125" style="202" bestFit="1" customWidth="1"/>
    <col min="11" max="11" width="10.42578125" style="202" bestFit="1" customWidth="1"/>
    <col min="12" max="12" width="11.42578125" style="202" bestFit="1" customWidth="1"/>
    <col min="13" max="16384" width="9.140625" style="202"/>
  </cols>
  <sheetData>
    <row r="1" spans="1:12" customFormat="1" ht="20.25" x14ac:dyDescent="0.3">
      <c r="A1" s="404" t="s">
        <v>401</v>
      </c>
    </row>
    <row r="2" spans="1:12" customFormat="1" ht="2.25" customHeight="1" x14ac:dyDescent="0.2"/>
    <row r="3" spans="1:12" customFormat="1" ht="15.75" x14ac:dyDescent="0.25">
      <c r="A3" s="405" t="s">
        <v>226</v>
      </c>
    </row>
    <row r="4" spans="1:12" customFormat="1" ht="23.25" thickBot="1" x14ac:dyDescent="0.35">
      <c r="A4" s="204" t="s">
        <v>178</v>
      </c>
    </row>
    <row r="5" spans="1:12" customFormat="1" ht="14.25" x14ac:dyDescent="0.2">
      <c r="A5" s="205"/>
      <c r="B5" s="206"/>
      <c r="C5" s="207" t="s">
        <v>227</v>
      </c>
      <c r="D5" s="208"/>
      <c r="E5" s="208"/>
      <c r="F5" s="210"/>
      <c r="G5" s="400" t="s">
        <v>228</v>
      </c>
      <c r="H5" s="208"/>
      <c r="I5" s="208"/>
      <c r="J5" s="209"/>
      <c r="K5" s="207" t="s">
        <v>229</v>
      </c>
      <c r="L5" s="210"/>
    </row>
    <row r="6" spans="1:12" customFormat="1" ht="14.25" x14ac:dyDescent="0.2">
      <c r="A6" s="211" t="s">
        <v>230</v>
      </c>
      <c r="B6" s="212" t="s">
        <v>231</v>
      </c>
      <c r="C6" s="213" t="s">
        <v>232</v>
      </c>
      <c r="D6" s="213"/>
      <c r="E6" s="213" t="s">
        <v>233</v>
      </c>
      <c r="F6" s="216"/>
      <c r="G6" s="215" t="s">
        <v>232</v>
      </c>
      <c r="H6" s="213"/>
      <c r="I6" s="213" t="s">
        <v>233</v>
      </c>
      <c r="J6" s="214"/>
      <c r="K6" s="213" t="s">
        <v>232</v>
      </c>
      <c r="L6" s="216"/>
    </row>
    <row r="7" spans="1:12" customFormat="1" ht="14.25" thickBot="1" x14ac:dyDescent="0.3">
      <c r="A7" s="217"/>
      <c r="B7" s="218"/>
      <c r="C7" s="219" t="s">
        <v>399</v>
      </c>
      <c r="D7" s="220" t="s">
        <v>400</v>
      </c>
      <c r="E7" s="219" t="s">
        <v>399</v>
      </c>
      <c r="F7" s="390" t="s">
        <v>400</v>
      </c>
      <c r="G7" s="388" t="s">
        <v>399</v>
      </c>
      <c r="H7" s="220" t="s">
        <v>400</v>
      </c>
      <c r="I7" s="219" t="s">
        <v>399</v>
      </c>
      <c r="J7" s="389" t="s">
        <v>400</v>
      </c>
      <c r="K7" s="388" t="s">
        <v>399</v>
      </c>
      <c r="L7" s="390" t="s">
        <v>400</v>
      </c>
    </row>
    <row r="8" spans="1:12" customFormat="1" ht="14.25" x14ac:dyDescent="0.2">
      <c r="A8" s="221" t="s">
        <v>243</v>
      </c>
      <c r="B8" s="222"/>
      <c r="C8" s="223">
        <f>SUM(C9:C14)</f>
        <v>910584.19199999992</v>
      </c>
      <c r="D8" s="224">
        <f>SUM(D9:D14)</f>
        <v>766186.63399999996</v>
      </c>
      <c r="E8" s="223">
        <f t="shared" ref="E8:J8" si="0">SUM(E9:E14)</f>
        <v>5352211.5070000011</v>
      </c>
      <c r="F8" s="226">
        <f>SUM(F9:F14)</f>
        <v>4305211.88</v>
      </c>
      <c r="G8" s="401">
        <f t="shared" si="0"/>
        <v>277021.22899999999</v>
      </c>
      <c r="H8" s="224">
        <f t="shared" si="0"/>
        <v>312009.39600000001</v>
      </c>
      <c r="I8" s="223">
        <f t="shared" si="0"/>
        <v>1291377.669</v>
      </c>
      <c r="J8" s="225">
        <f t="shared" si="0"/>
        <v>1508234.9030000002</v>
      </c>
      <c r="K8" s="223">
        <f>C8-G8</f>
        <v>633562.96299999999</v>
      </c>
      <c r="L8" s="226">
        <f>D8-H8</f>
        <v>454177.23799999995</v>
      </c>
    </row>
    <row r="9" spans="1:12" customFormat="1" x14ac:dyDescent="0.2">
      <c r="A9" s="227" t="s">
        <v>234</v>
      </c>
      <c r="B9" s="228" t="s">
        <v>235</v>
      </c>
      <c r="C9" s="229">
        <v>669750.79299999995</v>
      </c>
      <c r="D9" s="230">
        <v>472866.3</v>
      </c>
      <c r="E9" s="229">
        <v>3949535.702</v>
      </c>
      <c r="F9" s="233">
        <v>2650746.3670000001</v>
      </c>
      <c r="G9" s="402">
        <v>116395.167</v>
      </c>
      <c r="H9" s="230">
        <v>133257.13399999999</v>
      </c>
      <c r="I9" s="229">
        <v>756803.48</v>
      </c>
      <c r="J9" s="231">
        <v>843628.56599999999</v>
      </c>
      <c r="K9" s="232">
        <v>553355.62599999993</v>
      </c>
      <c r="L9" s="475">
        <v>339609.16599999997</v>
      </c>
    </row>
    <row r="10" spans="1:12" customFormat="1" x14ac:dyDescent="0.2">
      <c r="A10" s="227" t="s">
        <v>236</v>
      </c>
      <c r="B10" s="228" t="s">
        <v>23</v>
      </c>
      <c r="C10" s="229">
        <v>54531.421999999999</v>
      </c>
      <c r="D10" s="230">
        <v>52029.65</v>
      </c>
      <c r="E10" s="229">
        <v>393706.81199999998</v>
      </c>
      <c r="F10" s="233">
        <v>345313.41499999998</v>
      </c>
      <c r="G10" s="402">
        <v>3324.674</v>
      </c>
      <c r="H10" s="230">
        <v>4238.1779999999999</v>
      </c>
      <c r="I10" s="229">
        <v>9558.2309999999998</v>
      </c>
      <c r="J10" s="231">
        <v>16191.601000000001</v>
      </c>
      <c r="K10" s="232">
        <v>51206.748</v>
      </c>
      <c r="L10" s="475">
        <v>47791.472000000002</v>
      </c>
    </row>
    <row r="11" spans="1:12" customFormat="1" x14ac:dyDescent="0.2">
      <c r="A11" s="227" t="s">
        <v>237</v>
      </c>
      <c r="B11" s="228" t="s">
        <v>24</v>
      </c>
      <c r="C11" s="229">
        <v>14693.644</v>
      </c>
      <c r="D11" s="230">
        <v>12182.197</v>
      </c>
      <c r="E11" s="229">
        <v>93409.597999999998</v>
      </c>
      <c r="F11" s="233">
        <v>69455.032000000007</v>
      </c>
      <c r="G11" s="402">
        <v>24683.493999999999</v>
      </c>
      <c r="H11" s="230">
        <v>35707.646999999997</v>
      </c>
      <c r="I11" s="229">
        <v>155787.44200000001</v>
      </c>
      <c r="J11" s="231">
        <v>218030.41699999999</v>
      </c>
      <c r="K11" s="232">
        <v>-9989.8499999999985</v>
      </c>
      <c r="L11" s="475">
        <v>-23525.449999999997</v>
      </c>
    </row>
    <row r="12" spans="1:12" customFormat="1" x14ac:dyDescent="0.2">
      <c r="A12" s="227" t="s">
        <v>238</v>
      </c>
      <c r="B12" s="228" t="s">
        <v>97</v>
      </c>
      <c r="C12" s="229">
        <v>14232.141</v>
      </c>
      <c r="D12" s="230">
        <v>14270.102000000001</v>
      </c>
      <c r="E12" s="229">
        <v>79296.41</v>
      </c>
      <c r="F12" s="233">
        <v>77332.197</v>
      </c>
      <c r="G12" s="402">
        <v>999.649</v>
      </c>
      <c r="H12" s="230">
        <v>899.73400000000004</v>
      </c>
      <c r="I12" s="229">
        <v>7229.643</v>
      </c>
      <c r="J12" s="231">
        <v>5265.9449999999997</v>
      </c>
      <c r="K12" s="232">
        <v>13232.492</v>
      </c>
      <c r="L12" s="475">
        <v>13370.368</v>
      </c>
    </row>
    <row r="13" spans="1:12" customFormat="1" x14ac:dyDescent="0.2">
      <c r="A13" s="227" t="s">
        <v>239</v>
      </c>
      <c r="B13" s="228" t="s">
        <v>240</v>
      </c>
      <c r="C13" s="229">
        <v>125023.929</v>
      </c>
      <c r="D13" s="230">
        <v>181858.19699999999</v>
      </c>
      <c r="E13" s="229">
        <v>716724.50199999998</v>
      </c>
      <c r="F13" s="233">
        <v>1046576.576</v>
      </c>
      <c r="G13" s="402">
        <v>114053.992</v>
      </c>
      <c r="H13" s="230">
        <v>118514.954</v>
      </c>
      <c r="I13" s="229">
        <v>311985.68599999999</v>
      </c>
      <c r="J13" s="231">
        <v>370469.62800000003</v>
      </c>
      <c r="K13" s="232">
        <v>10969.937000000005</v>
      </c>
      <c r="L13" s="475">
        <v>63343.242999999988</v>
      </c>
    </row>
    <row r="14" spans="1:12" customFormat="1" ht="13.5" thickBot="1" x14ac:dyDescent="0.25">
      <c r="A14" s="234" t="s">
        <v>241</v>
      </c>
      <c r="B14" s="235" t="s">
        <v>242</v>
      </c>
      <c r="C14" s="236">
        <v>32352.262999999999</v>
      </c>
      <c r="D14" s="237">
        <v>32980.188000000002</v>
      </c>
      <c r="E14" s="236">
        <v>119538.48299999999</v>
      </c>
      <c r="F14" s="240">
        <v>115788.29300000001</v>
      </c>
      <c r="G14" s="403">
        <v>17564.253000000001</v>
      </c>
      <c r="H14" s="237">
        <v>19391.749</v>
      </c>
      <c r="I14" s="236">
        <v>50013.186999999998</v>
      </c>
      <c r="J14" s="238">
        <v>54648.745999999999</v>
      </c>
      <c r="K14" s="239">
        <v>14788.009999999998</v>
      </c>
      <c r="L14" s="476">
        <v>13588.439000000002</v>
      </c>
    </row>
    <row r="15" spans="1:12" ht="7.5" customHeight="1" x14ac:dyDescent="0.2">
      <c r="B15" s="203"/>
    </row>
    <row r="16" spans="1:12" x14ac:dyDescent="0.2">
      <c r="A16" s="485" t="s">
        <v>356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D29" sqref="D29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10.7109375" style="286" customWidth="1"/>
    <col min="10" max="10" width="10.28515625" style="286" customWidth="1"/>
    <col min="11" max="11" width="15" style="286" customWidth="1"/>
    <col min="12" max="12" width="11.42578125" style="286" customWidth="1"/>
    <col min="13" max="13" width="10.5703125" style="286" customWidth="1"/>
    <col min="14" max="14" width="9.140625" style="286"/>
    <col min="15" max="15" width="5.42578125" style="286" customWidth="1"/>
    <col min="16" max="16384" width="9.140625" style="286"/>
  </cols>
  <sheetData>
    <row r="1" spans="1:16" ht="16.5" customHeight="1" x14ac:dyDescent="0.3">
      <c r="A1" s="284" t="s">
        <v>347</v>
      </c>
      <c r="B1" s="285"/>
      <c r="C1" s="285"/>
      <c r="D1" s="285"/>
      <c r="E1" s="285"/>
      <c r="H1" s="284" t="s">
        <v>348</v>
      </c>
      <c r="I1" s="285"/>
      <c r="J1" s="285"/>
      <c r="K1" s="285"/>
      <c r="L1" s="285"/>
    </row>
    <row r="2" spans="1:16" ht="16.5" customHeight="1" thickBot="1" x14ac:dyDescent="0.3">
      <c r="A2" s="477" t="s">
        <v>362</v>
      </c>
      <c r="B2" s="285"/>
      <c r="C2" s="285"/>
      <c r="D2" s="285"/>
      <c r="E2" s="285"/>
      <c r="H2" s="477" t="s">
        <v>362</v>
      </c>
      <c r="I2" s="285"/>
      <c r="J2" s="285"/>
      <c r="K2" s="285"/>
      <c r="L2" s="285"/>
    </row>
    <row r="3" spans="1:16" ht="21" thickBot="1" x14ac:dyDescent="0.35">
      <c r="A3" s="287" t="s">
        <v>286</v>
      </c>
      <c r="B3" s="288"/>
      <c r="C3" s="288"/>
      <c r="D3" s="288"/>
      <c r="E3" s="288"/>
      <c r="F3" s="289"/>
      <c r="H3" s="287" t="s">
        <v>287</v>
      </c>
      <c r="I3" s="288"/>
      <c r="J3" s="288"/>
      <c r="K3" s="288"/>
      <c r="L3" s="288"/>
      <c r="M3" s="289"/>
    </row>
    <row r="4" spans="1:16" ht="19.5" thickBot="1" x14ac:dyDescent="0.35">
      <c r="A4" s="394" t="s">
        <v>399</v>
      </c>
      <c r="B4" s="395"/>
      <c r="C4" s="396"/>
      <c r="D4" s="397" t="s">
        <v>400</v>
      </c>
      <c r="E4" s="395"/>
      <c r="F4" s="398"/>
      <c r="G4" s="399"/>
      <c r="H4" s="394" t="s">
        <v>399</v>
      </c>
      <c r="I4" s="395"/>
      <c r="J4" s="396"/>
      <c r="K4" s="397" t="s">
        <v>400</v>
      </c>
      <c r="L4" s="395"/>
      <c r="M4" s="398"/>
    </row>
    <row r="5" spans="1:16" ht="43.5" thickBot="1" x14ac:dyDescent="0.25">
      <c r="A5" s="290" t="s">
        <v>288</v>
      </c>
      <c r="B5" s="291" t="s">
        <v>383</v>
      </c>
      <c r="C5" s="292" t="s">
        <v>384</v>
      </c>
      <c r="D5" s="293" t="s">
        <v>288</v>
      </c>
      <c r="E5" s="291" t="s">
        <v>383</v>
      </c>
      <c r="F5" s="294" t="s">
        <v>384</v>
      </c>
      <c r="H5" s="290" t="s">
        <v>288</v>
      </c>
      <c r="I5" s="291" t="s">
        <v>383</v>
      </c>
      <c r="J5" s="294" t="s">
        <v>384</v>
      </c>
      <c r="K5" s="391" t="s">
        <v>288</v>
      </c>
      <c r="L5" s="291" t="s">
        <v>383</v>
      </c>
      <c r="M5" s="294" t="s">
        <v>384</v>
      </c>
      <c r="P5" s="295"/>
    </row>
    <row r="6" spans="1:16" ht="15" thickBot="1" x14ac:dyDescent="0.25">
      <c r="A6" s="296" t="s">
        <v>178</v>
      </c>
      <c r="B6" s="612">
        <v>669.75079299999993</v>
      </c>
      <c r="C6" s="613">
        <v>3949.5357020000001</v>
      </c>
      <c r="D6" s="297" t="s">
        <v>178</v>
      </c>
      <c r="E6" s="612">
        <v>472.86629999999997</v>
      </c>
      <c r="F6" s="613">
        <v>2650.7463670000002</v>
      </c>
      <c r="H6" s="298" t="s">
        <v>178</v>
      </c>
      <c r="I6" s="618">
        <v>116.395167</v>
      </c>
      <c r="J6" s="613">
        <v>756.80348000000004</v>
      </c>
      <c r="K6" s="297" t="s">
        <v>178</v>
      </c>
      <c r="L6" s="612">
        <v>133.25713399999998</v>
      </c>
      <c r="M6" s="613">
        <v>843.62856599999998</v>
      </c>
    </row>
    <row r="7" spans="1:16" x14ac:dyDescent="0.2">
      <c r="A7" s="299" t="s">
        <v>290</v>
      </c>
      <c r="B7" s="619">
        <v>192.34631099999999</v>
      </c>
      <c r="C7" s="625">
        <v>1163.7626210000001</v>
      </c>
      <c r="D7" s="300" t="s">
        <v>289</v>
      </c>
      <c r="E7" s="623">
        <v>103.99692200000001</v>
      </c>
      <c r="F7" s="624">
        <v>591.64347099999998</v>
      </c>
      <c r="H7" s="299" t="s">
        <v>291</v>
      </c>
      <c r="I7" s="619">
        <v>41.172942999999997</v>
      </c>
      <c r="J7" s="620">
        <v>291.03033699999997</v>
      </c>
      <c r="K7" s="392" t="s">
        <v>292</v>
      </c>
      <c r="L7" s="614">
        <v>45.953977999999999</v>
      </c>
      <c r="M7" s="615">
        <v>306.70041300000003</v>
      </c>
    </row>
    <row r="8" spans="1:16" x14ac:dyDescent="0.2">
      <c r="A8" s="299" t="s">
        <v>289</v>
      </c>
      <c r="B8" s="619">
        <v>124.494692</v>
      </c>
      <c r="C8" s="625">
        <v>739.28247999999996</v>
      </c>
      <c r="D8" s="299" t="s">
        <v>290</v>
      </c>
      <c r="E8" s="614">
        <v>62.453158000000002</v>
      </c>
      <c r="F8" s="615">
        <v>360.80337300000002</v>
      </c>
      <c r="H8" s="299" t="s">
        <v>292</v>
      </c>
      <c r="I8" s="619">
        <v>41.640008000000002</v>
      </c>
      <c r="J8" s="620">
        <v>276.37274200000002</v>
      </c>
      <c r="K8" s="392" t="s">
        <v>291</v>
      </c>
      <c r="L8" s="614">
        <v>36.206879999999998</v>
      </c>
      <c r="M8" s="615">
        <v>250.18528899999998</v>
      </c>
    </row>
    <row r="9" spans="1:16" x14ac:dyDescent="0.2">
      <c r="A9" s="299" t="s">
        <v>293</v>
      </c>
      <c r="B9" s="619">
        <v>62.994287999999997</v>
      </c>
      <c r="C9" s="625">
        <v>379.349672</v>
      </c>
      <c r="D9" s="299" t="s">
        <v>294</v>
      </c>
      <c r="E9" s="614">
        <v>50.460500000000003</v>
      </c>
      <c r="F9" s="615">
        <v>277.59410600000001</v>
      </c>
      <c r="H9" s="299" t="s">
        <v>289</v>
      </c>
      <c r="I9" s="619">
        <v>15.160941999999999</v>
      </c>
      <c r="J9" s="620">
        <v>86.802406000000005</v>
      </c>
      <c r="K9" s="392" t="s">
        <v>289</v>
      </c>
      <c r="L9" s="614">
        <v>21.211478</v>
      </c>
      <c r="M9" s="615">
        <v>114.14160000000001</v>
      </c>
    </row>
    <row r="10" spans="1:16" x14ac:dyDescent="0.2">
      <c r="A10" s="299" t="s">
        <v>381</v>
      </c>
      <c r="B10" s="619">
        <v>47.56812</v>
      </c>
      <c r="C10" s="625">
        <v>288.91758500000003</v>
      </c>
      <c r="D10" s="299" t="s">
        <v>293</v>
      </c>
      <c r="E10" s="614">
        <v>39.782669999999996</v>
      </c>
      <c r="F10" s="615">
        <v>226.17541900000001</v>
      </c>
      <c r="H10" s="299" t="s">
        <v>346</v>
      </c>
      <c r="I10" s="619">
        <v>5.5150930000000002</v>
      </c>
      <c r="J10" s="620">
        <v>37.399566</v>
      </c>
      <c r="K10" s="392" t="s">
        <v>300</v>
      </c>
      <c r="L10" s="614">
        <v>8.6248649999999998</v>
      </c>
      <c r="M10" s="615">
        <v>52.394404000000002</v>
      </c>
    </row>
    <row r="11" spans="1:16" x14ac:dyDescent="0.2">
      <c r="A11" s="299" t="s">
        <v>294</v>
      </c>
      <c r="B11" s="619">
        <v>48.262653</v>
      </c>
      <c r="C11" s="625">
        <v>227.51042900000002</v>
      </c>
      <c r="D11" s="299" t="s">
        <v>298</v>
      </c>
      <c r="E11" s="614">
        <v>39.305845999999995</v>
      </c>
      <c r="F11" s="615">
        <v>217.026454</v>
      </c>
      <c r="H11" s="299" t="s">
        <v>295</v>
      </c>
      <c r="I11" s="619">
        <v>3.6310479999999998</v>
      </c>
      <c r="J11" s="620">
        <v>13.977423</v>
      </c>
      <c r="K11" s="392" t="s">
        <v>299</v>
      </c>
      <c r="L11" s="614">
        <v>7.9410110000000005</v>
      </c>
      <c r="M11" s="615">
        <v>48.128595000000004</v>
      </c>
    </row>
    <row r="12" spans="1:16" x14ac:dyDescent="0.2">
      <c r="A12" s="299" t="s">
        <v>298</v>
      </c>
      <c r="B12" s="619">
        <v>32.194130999999999</v>
      </c>
      <c r="C12" s="625">
        <v>184.34523199999998</v>
      </c>
      <c r="D12" s="299" t="s">
        <v>301</v>
      </c>
      <c r="E12" s="614">
        <v>31.677630000000001</v>
      </c>
      <c r="F12" s="615">
        <v>178.36270800000003</v>
      </c>
      <c r="H12" s="299" t="s">
        <v>299</v>
      </c>
      <c r="I12" s="619">
        <v>2.013757</v>
      </c>
      <c r="J12" s="620">
        <v>12.718743</v>
      </c>
      <c r="K12" s="392" t="s">
        <v>296</v>
      </c>
      <c r="L12" s="614">
        <v>2.2178369999999998</v>
      </c>
      <c r="M12" s="615">
        <v>11.924835999999999</v>
      </c>
    </row>
    <row r="13" spans="1:16" x14ac:dyDescent="0.2">
      <c r="A13" s="299" t="s">
        <v>391</v>
      </c>
      <c r="B13" s="619">
        <v>25.136147000000001</v>
      </c>
      <c r="C13" s="625">
        <v>151.00478799999999</v>
      </c>
      <c r="D13" s="299" t="s">
        <v>297</v>
      </c>
      <c r="E13" s="614">
        <v>24.433966000000002</v>
      </c>
      <c r="F13" s="615">
        <v>137.76917</v>
      </c>
      <c r="H13" s="299" t="s">
        <v>300</v>
      </c>
      <c r="I13" s="619">
        <v>1.8932200000000001</v>
      </c>
      <c r="J13" s="620">
        <v>10.694948</v>
      </c>
      <c r="K13" s="392" t="s">
        <v>346</v>
      </c>
      <c r="L13" s="614">
        <v>1.916418</v>
      </c>
      <c r="M13" s="615">
        <v>10.911223</v>
      </c>
    </row>
    <row r="14" spans="1:16" x14ac:dyDescent="0.2">
      <c r="A14" s="299" t="s">
        <v>301</v>
      </c>
      <c r="B14" s="619">
        <v>18.882058000000001</v>
      </c>
      <c r="C14" s="625">
        <v>115.38213099999999</v>
      </c>
      <c r="D14" s="299" t="s">
        <v>391</v>
      </c>
      <c r="E14" s="614">
        <v>14.432387</v>
      </c>
      <c r="F14" s="615">
        <v>82.708359999999999</v>
      </c>
      <c r="H14" s="299" t="s">
        <v>296</v>
      </c>
      <c r="I14" s="619">
        <v>1.2491320000000001</v>
      </c>
      <c r="J14" s="620">
        <v>7.9001899999999994</v>
      </c>
      <c r="K14" s="392" t="s">
        <v>302</v>
      </c>
      <c r="L14" s="614">
        <v>1.8625</v>
      </c>
      <c r="M14" s="615">
        <v>9.7441259999999996</v>
      </c>
    </row>
    <row r="15" spans="1:16" x14ac:dyDescent="0.2">
      <c r="A15" s="299" t="s">
        <v>297</v>
      </c>
      <c r="B15" s="619">
        <v>16.349039000000001</v>
      </c>
      <c r="C15" s="625">
        <v>102.109533</v>
      </c>
      <c r="D15" s="299" t="s">
        <v>313</v>
      </c>
      <c r="E15" s="614">
        <v>11.422734</v>
      </c>
      <c r="F15" s="615">
        <v>61.936940999999997</v>
      </c>
      <c r="H15" s="299" t="s">
        <v>303</v>
      </c>
      <c r="I15" s="619">
        <v>1.275137</v>
      </c>
      <c r="J15" s="620">
        <v>6.0653999999999995</v>
      </c>
      <c r="K15" s="392" t="s">
        <v>305</v>
      </c>
      <c r="L15" s="614">
        <v>1.492672</v>
      </c>
      <c r="M15" s="615">
        <v>8.563231</v>
      </c>
    </row>
    <row r="16" spans="1:16" ht="13.5" thickBot="1" x14ac:dyDescent="0.25">
      <c r="A16" s="301" t="s">
        <v>392</v>
      </c>
      <c r="B16" s="621">
        <v>15.192779</v>
      </c>
      <c r="C16" s="626">
        <v>93.498373999999998</v>
      </c>
      <c r="D16" s="301" t="s">
        <v>388</v>
      </c>
      <c r="E16" s="616">
        <v>9.908728</v>
      </c>
      <c r="F16" s="617">
        <v>56.638752999999994</v>
      </c>
      <c r="H16" s="301" t="s">
        <v>382</v>
      </c>
      <c r="I16" s="621">
        <v>0.51137999999999995</v>
      </c>
      <c r="J16" s="622">
        <v>3.5528400000000002</v>
      </c>
      <c r="K16" s="393" t="s">
        <v>361</v>
      </c>
      <c r="L16" s="616">
        <v>1.300732</v>
      </c>
      <c r="M16" s="617">
        <v>7.4</v>
      </c>
    </row>
    <row r="17" spans="1:13" x14ac:dyDescent="0.2">
      <c r="A17" s="478" t="s">
        <v>304</v>
      </c>
      <c r="B17" s="302"/>
      <c r="C17" s="302"/>
      <c r="D17" s="303"/>
      <c r="E17" s="304"/>
      <c r="F17" s="304"/>
      <c r="H17" s="478" t="s">
        <v>304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385</v>
      </c>
      <c r="B20" s="285"/>
      <c r="C20" s="285"/>
      <c r="D20" s="285"/>
      <c r="E20" s="285"/>
      <c r="H20" s="284" t="s">
        <v>386</v>
      </c>
      <c r="I20" s="285"/>
      <c r="J20" s="285"/>
      <c r="K20" s="285"/>
      <c r="L20" s="285"/>
    </row>
    <row r="21" spans="1:13" ht="16.5" thickBot="1" x14ac:dyDescent="0.3">
      <c r="A21" s="477" t="s">
        <v>362</v>
      </c>
      <c r="B21" s="285"/>
      <c r="C21" s="285"/>
      <c r="D21" s="285"/>
      <c r="E21" s="285"/>
      <c r="H21" s="477" t="s">
        <v>362</v>
      </c>
      <c r="I21" s="285"/>
      <c r="J21" s="285"/>
      <c r="K21" s="285"/>
      <c r="L21" s="285"/>
    </row>
    <row r="22" spans="1:13" ht="21" thickBot="1" x14ac:dyDescent="0.35">
      <c r="A22" s="287" t="s">
        <v>286</v>
      </c>
      <c r="B22" s="288"/>
      <c r="C22" s="288"/>
      <c r="D22" s="288"/>
      <c r="E22" s="288"/>
      <c r="F22" s="289"/>
      <c r="H22" s="287" t="s">
        <v>287</v>
      </c>
      <c r="I22" s="288"/>
      <c r="J22" s="288"/>
      <c r="K22" s="288"/>
      <c r="L22" s="288"/>
      <c r="M22" s="289"/>
    </row>
    <row r="23" spans="1:13" ht="19.5" thickBot="1" x14ac:dyDescent="0.35">
      <c r="A23" s="394" t="s">
        <v>399</v>
      </c>
      <c r="B23" s="395"/>
      <c r="C23" s="396"/>
      <c r="D23" s="397" t="s">
        <v>400</v>
      </c>
      <c r="E23" s="395"/>
      <c r="F23" s="398"/>
      <c r="G23" s="399"/>
      <c r="H23" s="394" t="s">
        <v>399</v>
      </c>
      <c r="I23" s="395"/>
      <c r="J23" s="396"/>
      <c r="K23" s="397" t="s">
        <v>400</v>
      </c>
      <c r="L23" s="395"/>
      <c r="M23" s="398"/>
    </row>
    <row r="24" spans="1:13" ht="43.5" thickBot="1" x14ac:dyDescent="0.25">
      <c r="A24" s="290" t="s">
        <v>288</v>
      </c>
      <c r="B24" s="291" t="s">
        <v>383</v>
      </c>
      <c r="C24" s="292" t="s">
        <v>384</v>
      </c>
      <c r="D24" s="293" t="s">
        <v>288</v>
      </c>
      <c r="E24" s="291" t="s">
        <v>383</v>
      </c>
      <c r="F24" s="294" t="s">
        <v>384</v>
      </c>
      <c r="H24" s="290" t="s">
        <v>288</v>
      </c>
      <c r="I24" s="291" t="s">
        <v>383</v>
      </c>
      <c r="J24" s="294" t="s">
        <v>384</v>
      </c>
      <c r="K24" s="391" t="s">
        <v>288</v>
      </c>
      <c r="L24" s="291" t="s">
        <v>383</v>
      </c>
      <c r="M24" s="294" t="s">
        <v>384</v>
      </c>
    </row>
    <row r="25" spans="1:13" ht="15" thickBot="1" x14ac:dyDescent="0.25">
      <c r="A25" s="298" t="s">
        <v>178</v>
      </c>
      <c r="B25" s="627">
        <v>14.693644000000001</v>
      </c>
      <c r="C25" s="628">
        <v>93.409598000000003</v>
      </c>
      <c r="D25" s="297" t="s">
        <v>178</v>
      </c>
      <c r="E25" s="633">
        <v>12.182197</v>
      </c>
      <c r="F25" s="628">
        <v>69.455032000000003</v>
      </c>
      <c r="H25" s="298" t="s">
        <v>178</v>
      </c>
      <c r="I25" s="627">
        <v>24.683494</v>
      </c>
      <c r="J25" s="628">
        <v>155.787442</v>
      </c>
      <c r="K25" s="297" t="s">
        <v>178</v>
      </c>
      <c r="L25" s="633">
        <v>35.707646999999994</v>
      </c>
      <c r="M25" s="628">
        <v>218.030417</v>
      </c>
    </row>
    <row r="26" spans="1:13" x14ac:dyDescent="0.2">
      <c r="A26" s="299" t="s">
        <v>289</v>
      </c>
      <c r="B26" s="629">
        <v>10.355399</v>
      </c>
      <c r="C26" s="630">
        <v>69.300599000000005</v>
      </c>
      <c r="D26" s="392" t="s">
        <v>289</v>
      </c>
      <c r="E26" s="634">
        <v>10.984617</v>
      </c>
      <c r="F26" s="635">
        <v>64.688983999999991</v>
      </c>
      <c r="H26" s="299" t="s">
        <v>292</v>
      </c>
      <c r="I26" s="629">
        <v>11.150487999999999</v>
      </c>
      <c r="J26" s="630">
        <v>70.30640799999999</v>
      </c>
      <c r="K26" s="392" t="s">
        <v>292</v>
      </c>
      <c r="L26" s="634">
        <v>13.352107</v>
      </c>
      <c r="M26" s="635">
        <v>79.55695200000001</v>
      </c>
    </row>
    <row r="27" spans="1:13" x14ac:dyDescent="0.2">
      <c r="A27" s="299" t="s">
        <v>290</v>
      </c>
      <c r="B27" s="629">
        <v>3.876039</v>
      </c>
      <c r="C27" s="630">
        <v>22.999420999999998</v>
      </c>
      <c r="D27" s="392" t="s">
        <v>292</v>
      </c>
      <c r="E27" s="634">
        <v>0.47445199999999998</v>
      </c>
      <c r="F27" s="635">
        <v>2.7044099999999998</v>
      </c>
      <c r="H27" s="299" t="s">
        <v>291</v>
      </c>
      <c r="I27" s="629">
        <v>3.0747439999999999</v>
      </c>
      <c r="J27" s="630">
        <v>23.89265</v>
      </c>
      <c r="K27" s="392" t="s">
        <v>291</v>
      </c>
      <c r="L27" s="634">
        <v>6.3433100000000007</v>
      </c>
      <c r="M27" s="635">
        <v>46.629781000000001</v>
      </c>
    </row>
    <row r="28" spans="1:13" x14ac:dyDescent="0.2">
      <c r="A28" s="299" t="s">
        <v>292</v>
      </c>
      <c r="B28" s="629">
        <v>5.4783999999999999E-2</v>
      </c>
      <c r="C28" s="630">
        <v>0.29017300000000001</v>
      </c>
      <c r="D28" s="392" t="s">
        <v>305</v>
      </c>
      <c r="E28" s="634">
        <v>9.5523999999999998E-2</v>
      </c>
      <c r="F28" s="635">
        <v>0.60592899999999994</v>
      </c>
      <c r="H28" s="299" t="s">
        <v>296</v>
      </c>
      <c r="I28" s="629">
        <v>3.4507289999999999</v>
      </c>
      <c r="J28" s="630">
        <v>20.948069</v>
      </c>
      <c r="K28" s="392" t="s">
        <v>289</v>
      </c>
      <c r="L28" s="634">
        <v>5.7014040000000001</v>
      </c>
      <c r="M28" s="635">
        <v>30.432107999999999</v>
      </c>
    </row>
    <row r="29" spans="1:13" x14ac:dyDescent="0.2">
      <c r="A29" s="299" t="s">
        <v>296</v>
      </c>
      <c r="B29" s="629">
        <v>6.6367999999999996E-2</v>
      </c>
      <c r="C29" s="630">
        <v>0.23671999999999999</v>
      </c>
      <c r="D29" s="392" t="s">
        <v>299</v>
      </c>
      <c r="E29" s="634">
        <v>0.36783199999999999</v>
      </c>
      <c r="F29" s="635">
        <v>0.43410799999999999</v>
      </c>
      <c r="H29" s="299" t="s">
        <v>303</v>
      </c>
      <c r="I29" s="629">
        <v>2.7340479999999996</v>
      </c>
      <c r="J29" s="630">
        <v>18.838729999999998</v>
      </c>
      <c r="K29" s="392" t="s">
        <v>296</v>
      </c>
      <c r="L29" s="634">
        <v>4.7429690000000004</v>
      </c>
      <c r="M29" s="635">
        <v>24.788591</v>
      </c>
    </row>
    <row r="30" spans="1:13" x14ac:dyDescent="0.2">
      <c r="A30" s="299" t="s">
        <v>299</v>
      </c>
      <c r="B30" s="629">
        <v>0.20556200000000002</v>
      </c>
      <c r="C30" s="630">
        <v>0.20347800000000002</v>
      </c>
      <c r="D30" s="392" t="s">
        <v>300</v>
      </c>
      <c r="E30" s="634">
        <v>5.5052999999999998E-2</v>
      </c>
      <c r="F30" s="635">
        <v>0.38619700000000001</v>
      </c>
      <c r="H30" s="299" t="s">
        <v>289</v>
      </c>
      <c r="I30" s="629">
        <v>1.9196260000000001</v>
      </c>
      <c r="J30" s="630">
        <v>9.3581699999999994</v>
      </c>
      <c r="K30" s="392" t="s">
        <v>300</v>
      </c>
      <c r="L30" s="634">
        <v>1.9369049999999999</v>
      </c>
      <c r="M30" s="635">
        <v>14.676803</v>
      </c>
    </row>
    <row r="31" spans="1:13" ht="13.5" thickBot="1" x14ac:dyDescent="0.25">
      <c r="A31" s="301" t="s">
        <v>305</v>
      </c>
      <c r="B31" s="631">
        <v>2.7073E-2</v>
      </c>
      <c r="C31" s="632">
        <v>7.8944E-2</v>
      </c>
      <c r="D31" s="393" t="s">
        <v>296</v>
      </c>
      <c r="E31" s="636">
        <v>4.4305999999999998E-2</v>
      </c>
      <c r="F31" s="637">
        <v>0.26240600000000003</v>
      </c>
      <c r="H31" s="301" t="s">
        <v>299</v>
      </c>
      <c r="I31" s="631">
        <v>0.84792600000000007</v>
      </c>
      <c r="J31" s="632">
        <v>5.4643920000000001</v>
      </c>
      <c r="K31" s="393" t="s">
        <v>299</v>
      </c>
      <c r="L31" s="636">
        <v>1.990877</v>
      </c>
      <c r="M31" s="637">
        <v>12.690633</v>
      </c>
    </row>
    <row r="32" spans="1:13" x14ac:dyDescent="0.2">
      <c r="A32" s="478" t="s">
        <v>304</v>
      </c>
      <c r="B32" s="302"/>
      <c r="C32" s="302"/>
      <c r="D32" s="303"/>
      <c r="E32" s="304"/>
      <c r="F32" s="304"/>
      <c r="H32" s="478" t="s">
        <v>304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350</v>
      </c>
      <c r="B36" s="285"/>
      <c r="C36" s="285"/>
      <c r="D36" s="285"/>
      <c r="E36" s="285"/>
      <c r="H36" s="284" t="s">
        <v>351</v>
      </c>
      <c r="I36" s="285"/>
      <c r="J36" s="285"/>
      <c r="K36" s="285"/>
      <c r="L36" s="285"/>
    </row>
    <row r="37" spans="1:13" ht="16.5" thickBot="1" x14ac:dyDescent="0.3">
      <c r="A37" s="477" t="s">
        <v>362</v>
      </c>
      <c r="B37" s="285"/>
      <c r="C37" s="285"/>
      <c r="D37" s="285"/>
      <c r="E37" s="285"/>
      <c r="H37" s="477" t="s">
        <v>362</v>
      </c>
      <c r="I37" s="285"/>
      <c r="J37" s="285"/>
      <c r="K37" s="285"/>
      <c r="L37" s="285"/>
    </row>
    <row r="38" spans="1:13" ht="21" thickBot="1" x14ac:dyDescent="0.35">
      <c r="A38" s="287" t="s">
        <v>286</v>
      </c>
      <c r="B38" s="288"/>
      <c r="C38" s="288"/>
      <c r="D38" s="288"/>
      <c r="E38" s="288"/>
      <c r="F38" s="289"/>
      <c r="H38" s="287" t="s">
        <v>287</v>
      </c>
      <c r="I38" s="288"/>
      <c r="J38" s="288"/>
      <c r="K38" s="288"/>
      <c r="L38" s="288"/>
      <c r="M38" s="289"/>
    </row>
    <row r="39" spans="1:13" ht="19.5" thickBot="1" x14ac:dyDescent="0.35">
      <c r="A39" s="394" t="s">
        <v>399</v>
      </c>
      <c r="B39" s="395"/>
      <c r="C39" s="396"/>
      <c r="D39" s="397" t="s">
        <v>400</v>
      </c>
      <c r="E39" s="395"/>
      <c r="F39" s="398"/>
      <c r="G39" s="399"/>
      <c r="H39" s="394" t="s">
        <v>399</v>
      </c>
      <c r="I39" s="395"/>
      <c r="J39" s="396"/>
      <c r="K39" s="397" t="s">
        <v>400</v>
      </c>
      <c r="L39" s="395"/>
      <c r="M39" s="398"/>
    </row>
    <row r="40" spans="1:13" ht="43.5" thickBot="1" x14ac:dyDescent="0.25">
      <c r="A40" s="290" t="s">
        <v>288</v>
      </c>
      <c r="B40" s="291" t="s">
        <v>383</v>
      </c>
      <c r="C40" s="292" t="s">
        <v>384</v>
      </c>
      <c r="D40" s="293" t="s">
        <v>288</v>
      </c>
      <c r="E40" s="291" t="s">
        <v>383</v>
      </c>
      <c r="F40" s="294" t="s">
        <v>384</v>
      </c>
      <c r="H40" s="290" t="s">
        <v>288</v>
      </c>
      <c r="I40" s="291" t="s">
        <v>383</v>
      </c>
      <c r="J40" s="294" t="s">
        <v>384</v>
      </c>
      <c r="K40" s="391" t="s">
        <v>288</v>
      </c>
      <c r="L40" s="291" t="s">
        <v>383</v>
      </c>
      <c r="M40" s="294" t="s">
        <v>384</v>
      </c>
    </row>
    <row r="41" spans="1:13" ht="15" thickBot="1" x14ac:dyDescent="0.25">
      <c r="A41" s="298" t="s">
        <v>178</v>
      </c>
      <c r="B41" s="618">
        <v>125.02392900000001</v>
      </c>
      <c r="C41" s="613">
        <v>716.72450200000003</v>
      </c>
      <c r="D41" s="297" t="s">
        <v>178</v>
      </c>
      <c r="E41" s="612">
        <v>181.85819699999999</v>
      </c>
      <c r="F41" s="613">
        <v>1046.5765759999999</v>
      </c>
      <c r="H41" s="298" t="s">
        <v>178</v>
      </c>
      <c r="I41" s="618">
        <v>114.05399199999999</v>
      </c>
      <c r="J41" s="613">
        <v>311.98568599999999</v>
      </c>
      <c r="K41" s="297" t="s">
        <v>178</v>
      </c>
      <c r="L41" s="612">
        <v>118.514954</v>
      </c>
      <c r="M41" s="613">
        <v>370.469628</v>
      </c>
    </row>
    <row r="42" spans="1:13" x14ac:dyDescent="0.2">
      <c r="A42" s="299" t="s">
        <v>289</v>
      </c>
      <c r="B42" s="619">
        <v>90.940460000000002</v>
      </c>
      <c r="C42" s="620">
        <v>546.62374699999998</v>
      </c>
      <c r="D42" s="392" t="s">
        <v>289</v>
      </c>
      <c r="E42" s="614">
        <v>104.254694</v>
      </c>
      <c r="F42" s="615">
        <v>614.88068299999998</v>
      </c>
      <c r="H42" s="299" t="s">
        <v>303</v>
      </c>
      <c r="I42" s="619">
        <v>20.260861999999999</v>
      </c>
      <c r="J42" s="620">
        <v>151.35636300000002</v>
      </c>
      <c r="K42" s="392" t="s">
        <v>303</v>
      </c>
      <c r="L42" s="614">
        <v>21.116116000000002</v>
      </c>
      <c r="M42" s="615">
        <v>157.85643299999998</v>
      </c>
    </row>
    <row r="43" spans="1:13" x14ac:dyDescent="0.2">
      <c r="A43" s="299" t="s">
        <v>305</v>
      </c>
      <c r="B43" s="619">
        <v>5.7262079999999997</v>
      </c>
      <c r="C43" s="620">
        <v>36.091979000000002</v>
      </c>
      <c r="D43" s="392" t="s">
        <v>305</v>
      </c>
      <c r="E43" s="614">
        <v>20.986561000000002</v>
      </c>
      <c r="F43" s="615">
        <v>129.18948900000001</v>
      </c>
      <c r="H43" s="299" t="s">
        <v>309</v>
      </c>
      <c r="I43" s="619">
        <v>15.129016</v>
      </c>
      <c r="J43" s="620">
        <v>66.304910000000007</v>
      </c>
      <c r="K43" s="392" t="s">
        <v>300</v>
      </c>
      <c r="L43" s="614">
        <v>22.187665000000003</v>
      </c>
      <c r="M43" s="615">
        <v>75.427519000000004</v>
      </c>
    </row>
    <row r="44" spans="1:13" x14ac:dyDescent="0.2">
      <c r="A44" s="299" t="s">
        <v>296</v>
      </c>
      <c r="B44" s="619">
        <v>4.0807739999999999</v>
      </c>
      <c r="C44" s="620">
        <v>23.823563</v>
      </c>
      <c r="D44" s="392" t="s">
        <v>313</v>
      </c>
      <c r="E44" s="614">
        <v>16.460849999999997</v>
      </c>
      <c r="F44" s="615">
        <v>103.37910099999999</v>
      </c>
      <c r="H44" s="299" t="s">
        <v>292</v>
      </c>
      <c r="I44" s="619">
        <v>3.981589</v>
      </c>
      <c r="J44" s="620">
        <v>28.978832999999998</v>
      </c>
      <c r="K44" s="392" t="s">
        <v>291</v>
      </c>
      <c r="L44" s="614">
        <v>16.288059999999998</v>
      </c>
      <c r="M44" s="615">
        <v>56.631233000000002</v>
      </c>
    </row>
    <row r="45" spans="1:13" x14ac:dyDescent="0.2">
      <c r="A45" s="299" t="s">
        <v>312</v>
      </c>
      <c r="B45" s="619">
        <v>3.3857710000000001</v>
      </c>
      <c r="C45" s="620">
        <v>22.228394999999999</v>
      </c>
      <c r="D45" s="392" t="s">
        <v>296</v>
      </c>
      <c r="E45" s="614">
        <v>6.8036479999999999</v>
      </c>
      <c r="F45" s="615">
        <v>41.760443000000002</v>
      </c>
      <c r="H45" s="299" t="s">
        <v>291</v>
      </c>
      <c r="I45" s="619">
        <v>9.0746160000000007</v>
      </c>
      <c r="J45" s="620">
        <v>28.064741999999999</v>
      </c>
      <c r="K45" s="392" t="s">
        <v>309</v>
      </c>
      <c r="L45" s="614">
        <v>9.1898759999999999</v>
      </c>
      <c r="M45" s="615">
        <v>36.644127999999995</v>
      </c>
    </row>
    <row r="46" spans="1:13" x14ac:dyDescent="0.2">
      <c r="A46" s="299" t="s">
        <v>292</v>
      </c>
      <c r="B46" s="619">
        <v>3.4194389999999997</v>
      </c>
      <c r="C46" s="620">
        <v>17.361136999999999</v>
      </c>
      <c r="D46" s="392" t="s">
        <v>312</v>
      </c>
      <c r="E46" s="614">
        <v>5.5712569999999992</v>
      </c>
      <c r="F46" s="615">
        <v>34.225792999999996</v>
      </c>
      <c r="H46" s="299" t="s">
        <v>307</v>
      </c>
      <c r="I46" s="619">
        <v>33.804402000000003</v>
      </c>
      <c r="J46" s="620">
        <v>13.145942</v>
      </c>
      <c r="K46" s="392" t="s">
        <v>292</v>
      </c>
      <c r="L46" s="614">
        <v>4.3165089999999999</v>
      </c>
      <c r="M46" s="615">
        <v>14.930641</v>
      </c>
    </row>
    <row r="47" spans="1:13" x14ac:dyDescent="0.2">
      <c r="A47" s="299" t="s">
        <v>311</v>
      </c>
      <c r="B47" s="619">
        <v>2.3223780000000001</v>
      </c>
      <c r="C47" s="620">
        <v>15.669518</v>
      </c>
      <c r="D47" s="392" t="s">
        <v>292</v>
      </c>
      <c r="E47" s="614">
        <v>4.2615290000000003</v>
      </c>
      <c r="F47" s="615">
        <v>26.661283000000001</v>
      </c>
      <c r="H47" s="299" t="s">
        <v>300</v>
      </c>
      <c r="I47" s="619">
        <v>14.706175</v>
      </c>
      <c r="J47" s="620">
        <v>9.5941270000000003</v>
      </c>
      <c r="K47" s="392" t="s">
        <v>307</v>
      </c>
      <c r="L47" s="614">
        <v>30.927458999999999</v>
      </c>
      <c r="M47" s="615">
        <v>12.789984</v>
      </c>
    </row>
    <row r="48" spans="1:13" x14ac:dyDescent="0.2">
      <c r="A48" s="299" t="s">
        <v>313</v>
      </c>
      <c r="B48" s="619">
        <v>2.0113669999999999</v>
      </c>
      <c r="C48" s="620">
        <v>12.593933999999999</v>
      </c>
      <c r="D48" s="392" t="s">
        <v>311</v>
      </c>
      <c r="E48" s="614">
        <v>2.9058389999999998</v>
      </c>
      <c r="F48" s="615">
        <v>19.540054999999999</v>
      </c>
      <c r="H48" s="299" t="s">
        <v>299</v>
      </c>
      <c r="I48" s="619">
        <v>1.0710440000000001</v>
      </c>
      <c r="J48" s="620">
        <v>5.6576840000000006</v>
      </c>
      <c r="K48" s="392" t="s">
        <v>389</v>
      </c>
      <c r="L48" s="614">
        <v>0.52903299999999998</v>
      </c>
      <c r="M48" s="615">
        <v>4.5491000000000001</v>
      </c>
    </row>
    <row r="49" spans="1:13" x14ac:dyDescent="0.2">
      <c r="A49" s="299" t="s">
        <v>315</v>
      </c>
      <c r="B49" s="619">
        <v>1.8575760000000001</v>
      </c>
      <c r="C49" s="620">
        <v>11.264192999999999</v>
      </c>
      <c r="D49" s="392" t="s">
        <v>315</v>
      </c>
      <c r="E49" s="614">
        <v>3.3045979999999999</v>
      </c>
      <c r="F49" s="615">
        <v>18.241490000000002</v>
      </c>
      <c r="H49" s="299" t="s">
        <v>289</v>
      </c>
      <c r="I49" s="619">
        <v>2.6837089999999999</v>
      </c>
      <c r="J49" s="620">
        <v>2.6480390000000003</v>
      </c>
      <c r="K49" s="392" t="s">
        <v>299</v>
      </c>
      <c r="L49" s="614">
        <v>0.55707099999999998</v>
      </c>
      <c r="M49" s="615">
        <v>3.5538810000000001</v>
      </c>
    </row>
    <row r="50" spans="1:13" x14ac:dyDescent="0.2">
      <c r="A50" s="299" t="s">
        <v>299</v>
      </c>
      <c r="B50" s="619">
        <v>1.363531</v>
      </c>
      <c r="C50" s="620">
        <v>8.1375780000000013</v>
      </c>
      <c r="D50" s="392" t="s">
        <v>299</v>
      </c>
      <c r="E50" s="614">
        <v>2.944407</v>
      </c>
      <c r="F50" s="615">
        <v>15.239683999999999</v>
      </c>
      <c r="H50" s="299" t="s">
        <v>302</v>
      </c>
      <c r="I50" s="619">
        <v>6.3829539999999998</v>
      </c>
      <c r="J50" s="620">
        <v>2.6331379999999998</v>
      </c>
      <c r="K50" s="392" t="s">
        <v>289</v>
      </c>
      <c r="L50" s="614">
        <v>3.4815900000000002</v>
      </c>
      <c r="M50" s="615">
        <v>2.6934250000000004</v>
      </c>
    </row>
    <row r="51" spans="1:13" ht="13.5" thickBot="1" x14ac:dyDescent="0.25">
      <c r="A51" s="301" t="s">
        <v>349</v>
      </c>
      <c r="B51" s="621">
        <v>1.2875150000000002</v>
      </c>
      <c r="C51" s="622">
        <v>7.9718789999999995</v>
      </c>
      <c r="D51" s="393" t="s">
        <v>349</v>
      </c>
      <c r="E51" s="616">
        <v>1.6691449999999999</v>
      </c>
      <c r="F51" s="617">
        <v>10.374423</v>
      </c>
      <c r="H51" s="301" t="s">
        <v>310</v>
      </c>
      <c r="I51" s="621">
        <v>3.7544569999999999</v>
      </c>
      <c r="J51" s="622">
        <v>1.4003789999999998</v>
      </c>
      <c r="K51" s="393" t="s">
        <v>302</v>
      </c>
      <c r="L51" s="616">
        <v>5.2309409999999996</v>
      </c>
      <c r="M51" s="617">
        <v>2.462869</v>
      </c>
    </row>
    <row r="52" spans="1:13" x14ac:dyDescent="0.2">
      <c r="A52" s="478" t="s">
        <v>304</v>
      </c>
      <c r="B52" s="302"/>
      <c r="C52" s="302"/>
      <c r="D52" s="303"/>
      <c r="E52" s="304"/>
      <c r="F52" s="304"/>
      <c r="H52" s="478" t="s">
        <v>304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352</v>
      </c>
      <c r="B55" s="285"/>
      <c r="C55" s="285"/>
      <c r="D55" s="285"/>
      <c r="E55" s="285"/>
      <c r="H55" s="284" t="s">
        <v>353</v>
      </c>
      <c r="I55" s="285"/>
      <c r="J55" s="285"/>
      <c r="K55" s="285"/>
      <c r="L55" s="285"/>
    </row>
    <row r="56" spans="1:13" ht="16.5" thickBot="1" x14ac:dyDescent="0.3">
      <c r="A56" s="477" t="s">
        <v>362</v>
      </c>
      <c r="B56" s="285"/>
      <c r="C56" s="285"/>
      <c r="D56" s="285"/>
      <c r="E56" s="285"/>
      <c r="H56" s="477" t="s">
        <v>362</v>
      </c>
      <c r="I56" s="285"/>
      <c r="J56" s="285"/>
      <c r="K56" s="285"/>
      <c r="L56" s="285"/>
    </row>
    <row r="57" spans="1:13" ht="21" thickBot="1" x14ac:dyDescent="0.35">
      <c r="A57" s="287" t="s">
        <v>286</v>
      </c>
      <c r="B57" s="288"/>
      <c r="C57" s="288"/>
      <c r="D57" s="288"/>
      <c r="E57" s="288"/>
      <c r="F57" s="289"/>
      <c r="H57" s="287" t="s">
        <v>287</v>
      </c>
      <c r="I57" s="288"/>
      <c r="J57" s="288"/>
      <c r="K57" s="288"/>
      <c r="L57" s="288"/>
      <c r="M57" s="289"/>
    </row>
    <row r="58" spans="1:13" ht="19.5" thickBot="1" x14ac:dyDescent="0.35">
      <c r="A58" s="394" t="s">
        <v>399</v>
      </c>
      <c r="B58" s="395"/>
      <c r="C58" s="396"/>
      <c r="D58" s="397" t="s">
        <v>400</v>
      </c>
      <c r="E58" s="395"/>
      <c r="F58" s="398"/>
      <c r="G58" s="399"/>
      <c r="H58" s="394" t="s">
        <v>399</v>
      </c>
      <c r="I58" s="395"/>
      <c r="J58" s="396"/>
      <c r="K58" s="397" t="s">
        <v>400</v>
      </c>
      <c r="L58" s="395"/>
      <c r="M58" s="398"/>
    </row>
    <row r="59" spans="1:13" ht="43.5" thickBot="1" x14ac:dyDescent="0.25">
      <c r="A59" s="290" t="s">
        <v>288</v>
      </c>
      <c r="B59" s="291" t="s">
        <v>383</v>
      </c>
      <c r="C59" s="292" t="s">
        <v>384</v>
      </c>
      <c r="D59" s="293" t="s">
        <v>288</v>
      </c>
      <c r="E59" s="291" t="s">
        <v>383</v>
      </c>
      <c r="F59" s="294" t="s">
        <v>384</v>
      </c>
      <c r="H59" s="290" t="s">
        <v>288</v>
      </c>
      <c r="I59" s="291" t="s">
        <v>383</v>
      </c>
      <c r="J59" s="294" t="s">
        <v>384</v>
      </c>
      <c r="K59" s="391" t="s">
        <v>288</v>
      </c>
      <c r="L59" s="291" t="s">
        <v>383</v>
      </c>
      <c r="M59" s="294" t="s">
        <v>384</v>
      </c>
    </row>
    <row r="60" spans="1:13" ht="15" thickBot="1" x14ac:dyDescent="0.25">
      <c r="A60" s="298" t="s">
        <v>178</v>
      </c>
      <c r="B60" s="627">
        <v>32.352263000000001</v>
      </c>
      <c r="C60" s="628">
        <v>119.538483</v>
      </c>
      <c r="D60" s="297" t="s">
        <v>178</v>
      </c>
      <c r="E60" s="633">
        <v>32.980188000000005</v>
      </c>
      <c r="F60" s="628">
        <v>115.78829300000001</v>
      </c>
      <c r="H60" s="298" t="s">
        <v>178</v>
      </c>
      <c r="I60" s="627">
        <v>17.564253000000001</v>
      </c>
      <c r="J60" s="628">
        <v>50.013186999999995</v>
      </c>
      <c r="K60" s="297" t="s">
        <v>178</v>
      </c>
      <c r="L60" s="633">
        <v>19.391749000000001</v>
      </c>
      <c r="M60" s="628">
        <v>54.648746000000003</v>
      </c>
    </row>
    <row r="61" spans="1:13" x14ac:dyDescent="0.2">
      <c r="A61" s="299" t="s">
        <v>289</v>
      </c>
      <c r="B61" s="629">
        <v>8.2228750000000002</v>
      </c>
      <c r="C61" s="630">
        <v>33.428032000000002</v>
      </c>
      <c r="D61" s="392" t="s">
        <v>299</v>
      </c>
      <c r="E61" s="634">
        <v>9.3677880000000009</v>
      </c>
      <c r="F61" s="635">
        <v>34.081257000000001</v>
      </c>
      <c r="H61" s="299" t="s">
        <v>289</v>
      </c>
      <c r="I61" s="629">
        <v>9.4305509999999995</v>
      </c>
      <c r="J61" s="630">
        <v>26.955808000000001</v>
      </c>
      <c r="K61" s="392" t="s">
        <v>289</v>
      </c>
      <c r="L61" s="634">
        <v>11.149214000000001</v>
      </c>
      <c r="M61" s="635">
        <v>31.144222000000003</v>
      </c>
    </row>
    <row r="62" spans="1:13" x14ac:dyDescent="0.2">
      <c r="A62" s="299" t="s">
        <v>299</v>
      </c>
      <c r="B62" s="629">
        <v>8.8039330000000007</v>
      </c>
      <c r="C62" s="630">
        <v>32.651916</v>
      </c>
      <c r="D62" s="392" t="s">
        <v>289</v>
      </c>
      <c r="E62" s="634">
        <v>8.18</v>
      </c>
      <c r="F62" s="635">
        <v>32.688616000000003</v>
      </c>
      <c r="H62" s="299" t="s">
        <v>292</v>
      </c>
      <c r="I62" s="629">
        <v>1.1500029999999999</v>
      </c>
      <c r="J62" s="630">
        <v>7.0262549999999999</v>
      </c>
      <c r="K62" s="392" t="s">
        <v>314</v>
      </c>
      <c r="L62" s="634">
        <v>2.5112969999999999</v>
      </c>
      <c r="M62" s="635">
        <v>5.3020069999999997</v>
      </c>
    </row>
    <row r="63" spans="1:13" x14ac:dyDescent="0.2">
      <c r="A63" s="299" t="s">
        <v>313</v>
      </c>
      <c r="B63" s="629">
        <v>6.1883940000000006</v>
      </c>
      <c r="C63" s="630">
        <v>21.778502</v>
      </c>
      <c r="D63" s="392" t="s">
        <v>313</v>
      </c>
      <c r="E63" s="634">
        <v>5.3898860000000006</v>
      </c>
      <c r="F63" s="635">
        <v>17.311333999999999</v>
      </c>
      <c r="H63" s="299" t="s">
        <v>314</v>
      </c>
      <c r="I63" s="629">
        <v>2.5676329999999998</v>
      </c>
      <c r="J63" s="630">
        <v>4.7358570000000002</v>
      </c>
      <c r="K63" s="392" t="s">
        <v>292</v>
      </c>
      <c r="L63" s="634">
        <v>0.82574800000000004</v>
      </c>
      <c r="M63" s="635">
        <v>4.418069</v>
      </c>
    </row>
    <row r="64" spans="1:13" x14ac:dyDescent="0.2">
      <c r="A64" s="299" t="s">
        <v>292</v>
      </c>
      <c r="B64" s="629">
        <v>2.6632800000000003</v>
      </c>
      <c r="C64" s="630">
        <v>10.274571</v>
      </c>
      <c r="D64" s="392" t="s">
        <v>305</v>
      </c>
      <c r="E64" s="634">
        <v>2.9392240000000003</v>
      </c>
      <c r="F64" s="635">
        <v>9.101407</v>
      </c>
      <c r="H64" s="299" t="s">
        <v>313</v>
      </c>
      <c r="I64" s="629">
        <v>0.75332899999999992</v>
      </c>
      <c r="J64" s="630">
        <v>1.807069</v>
      </c>
      <c r="K64" s="392" t="s">
        <v>313</v>
      </c>
      <c r="L64" s="634">
        <v>0.90307500000000007</v>
      </c>
      <c r="M64" s="635">
        <v>2.5332689999999998</v>
      </c>
    </row>
    <row r="65" spans="1:13" x14ac:dyDescent="0.2">
      <c r="A65" s="299" t="s">
        <v>308</v>
      </c>
      <c r="B65" s="629">
        <v>2.4120720000000002</v>
      </c>
      <c r="C65" s="630">
        <v>9.4911530000000006</v>
      </c>
      <c r="D65" s="392" t="s">
        <v>342</v>
      </c>
      <c r="E65" s="634">
        <v>1.940863</v>
      </c>
      <c r="F65" s="635">
        <v>7.7951999999999995</v>
      </c>
      <c r="H65" s="299" t="s">
        <v>308</v>
      </c>
      <c r="I65" s="629">
        <v>0.33623799999999998</v>
      </c>
      <c r="J65" s="630">
        <v>1.695117</v>
      </c>
      <c r="K65" s="392" t="s">
        <v>310</v>
      </c>
      <c r="L65" s="634">
        <v>1.001706</v>
      </c>
      <c r="M65" s="635">
        <v>2.4571590000000003</v>
      </c>
    </row>
    <row r="66" spans="1:13" x14ac:dyDescent="0.2">
      <c r="A66" s="299" t="s">
        <v>305</v>
      </c>
      <c r="B66" s="629">
        <v>1.1174029999999999</v>
      </c>
      <c r="C66" s="630">
        <v>3.6068210000000001</v>
      </c>
      <c r="D66" s="392" t="s">
        <v>291</v>
      </c>
      <c r="E66" s="634">
        <v>1.618995</v>
      </c>
      <c r="F66" s="635">
        <v>4.7221970000000004</v>
      </c>
      <c r="H66" s="299" t="s">
        <v>300</v>
      </c>
      <c r="I66" s="629">
        <v>0.77435100000000001</v>
      </c>
      <c r="J66" s="630">
        <v>1.387597</v>
      </c>
      <c r="K66" s="392" t="s">
        <v>300</v>
      </c>
      <c r="L66" s="634">
        <v>0.59059200000000001</v>
      </c>
      <c r="M66" s="635">
        <v>1.5288979999999999</v>
      </c>
    </row>
    <row r="67" spans="1:13" x14ac:dyDescent="0.2">
      <c r="A67" s="299" t="s">
        <v>311</v>
      </c>
      <c r="B67" s="629">
        <v>0.680566</v>
      </c>
      <c r="C67" s="630">
        <v>1.9940920000000002</v>
      </c>
      <c r="D67" s="392" t="s">
        <v>292</v>
      </c>
      <c r="E67" s="634">
        <v>0.653891</v>
      </c>
      <c r="F67" s="635">
        <v>2.3498429999999999</v>
      </c>
      <c r="H67" s="299" t="s">
        <v>310</v>
      </c>
      <c r="I67" s="629">
        <v>0.51161000000000001</v>
      </c>
      <c r="J67" s="630">
        <v>1.2660499999999999</v>
      </c>
      <c r="K67" s="392" t="s">
        <v>299</v>
      </c>
      <c r="L67" s="634">
        <v>0.17607800000000001</v>
      </c>
      <c r="M67" s="635">
        <v>1.2894649999999999</v>
      </c>
    </row>
    <row r="68" spans="1:13" x14ac:dyDescent="0.2">
      <c r="A68" s="299" t="s">
        <v>291</v>
      </c>
      <c r="B68" s="629">
        <v>0.53243200000000002</v>
      </c>
      <c r="C68" s="630">
        <v>1.7408170000000001</v>
      </c>
      <c r="D68" s="392" t="s">
        <v>308</v>
      </c>
      <c r="E68" s="634">
        <v>0.52802300000000002</v>
      </c>
      <c r="F68" s="635">
        <v>1.7873460000000001</v>
      </c>
      <c r="H68" s="299" t="s">
        <v>307</v>
      </c>
      <c r="I68" s="629">
        <v>0.771698</v>
      </c>
      <c r="J68" s="630">
        <v>1.1308070000000001</v>
      </c>
      <c r="K68" s="392" t="s">
        <v>308</v>
      </c>
      <c r="L68" s="634">
        <v>0.21640000000000001</v>
      </c>
      <c r="M68" s="635">
        <v>1.2432110000000001</v>
      </c>
    </row>
    <row r="69" spans="1:13" x14ac:dyDescent="0.2">
      <c r="A69" s="299" t="s">
        <v>393</v>
      </c>
      <c r="B69" s="629">
        <v>0.41437599999999997</v>
      </c>
      <c r="C69" s="630">
        <v>0.89008399999999999</v>
      </c>
      <c r="D69" s="392" t="s">
        <v>311</v>
      </c>
      <c r="E69" s="634">
        <v>0.59507200000000005</v>
      </c>
      <c r="F69" s="635">
        <v>1.7336230000000001</v>
      </c>
      <c r="H69" s="299" t="s">
        <v>291</v>
      </c>
      <c r="I69" s="629">
        <v>0.11874800000000001</v>
      </c>
      <c r="J69" s="630">
        <v>1.0858030000000001</v>
      </c>
      <c r="K69" s="392" t="s">
        <v>307</v>
      </c>
      <c r="L69" s="634">
        <v>0.649057</v>
      </c>
      <c r="M69" s="635">
        <v>1.1883759999999999</v>
      </c>
    </row>
    <row r="70" spans="1:13" ht="13.5" thickBot="1" x14ac:dyDescent="0.25">
      <c r="A70" s="301" t="s">
        <v>296</v>
      </c>
      <c r="B70" s="631">
        <v>0.25889499999999999</v>
      </c>
      <c r="C70" s="632">
        <v>0.824098</v>
      </c>
      <c r="D70" s="393" t="s">
        <v>393</v>
      </c>
      <c r="E70" s="636">
        <v>0.494363</v>
      </c>
      <c r="F70" s="637">
        <v>1.057426</v>
      </c>
      <c r="H70" s="301" t="s">
        <v>305</v>
      </c>
      <c r="I70" s="631">
        <v>0.49643799999999999</v>
      </c>
      <c r="J70" s="632">
        <v>0.99414899999999995</v>
      </c>
      <c r="K70" s="393" t="s">
        <v>305</v>
      </c>
      <c r="L70" s="636">
        <v>0.56818899999999994</v>
      </c>
      <c r="M70" s="637">
        <v>1.1285750000000001</v>
      </c>
    </row>
    <row r="71" spans="1:13" x14ac:dyDescent="0.2">
      <c r="A71" s="478" t="s">
        <v>304</v>
      </c>
      <c r="B71" s="302"/>
      <c r="C71" s="302"/>
      <c r="D71" s="303"/>
      <c r="E71" s="304"/>
      <c r="F71" s="304"/>
      <c r="H71" s="478" t="s">
        <v>304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workbookViewId="0">
      <selection activeCell="C55" sqref="C55"/>
    </sheetView>
  </sheetViews>
  <sheetFormatPr defaultRowHeight="12.75" x14ac:dyDescent="0.2"/>
  <cols>
    <col min="1" max="1" width="12.140625" style="261" customWidth="1"/>
    <col min="2" max="2" width="12.140625" style="261" bestFit="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259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260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customHeight="1" thickBot="1" x14ac:dyDescent="0.25">
      <c r="A4" s="648" t="s">
        <v>91</v>
      </c>
      <c r="B4" s="649"/>
      <c r="C4" s="262" t="s">
        <v>261</v>
      </c>
      <c r="D4" s="263" t="s">
        <v>262</v>
      </c>
      <c r="E4" s="263" t="s">
        <v>263</v>
      </c>
      <c r="F4" s="263" t="s">
        <v>264</v>
      </c>
      <c r="G4" s="263" t="s">
        <v>265</v>
      </c>
      <c r="H4" s="263" t="s">
        <v>266</v>
      </c>
      <c r="I4" s="263" t="s">
        <v>267</v>
      </c>
      <c r="J4" s="263" t="s">
        <v>268</v>
      </c>
      <c r="K4" s="263" t="s">
        <v>269</v>
      </c>
      <c r="L4" s="263" t="s">
        <v>270</v>
      </c>
      <c r="M4" s="263" t="s">
        <v>271</v>
      </c>
      <c r="N4" s="264" t="s">
        <v>272</v>
      </c>
    </row>
    <row r="5" spans="1:14" x14ac:dyDescent="0.2">
      <c r="A5" s="265" t="s">
        <v>22</v>
      </c>
      <c r="B5" s="266" t="s">
        <v>94</v>
      </c>
      <c r="C5" s="267">
        <v>751.93299999999999</v>
      </c>
      <c r="D5" s="268">
        <v>734.97199999999998</v>
      </c>
      <c r="E5" s="268">
        <v>736.61699999999996</v>
      </c>
      <c r="F5" s="268">
        <v>721.50699999999995</v>
      </c>
      <c r="G5" s="268">
        <v>678.95299999999997</v>
      </c>
      <c r="H5" s="268">
        <v>673.17899999999997</v>
      </c>
      <c r="I5" s="268">
        <v>689.02700000000004</v>
      </c>
      <c r="J5" s="268">
        <v>661.55200000000002</v>
      </c>
      <c r="K5" s="268">
        <v>671.20299999999997</v>
      </c>
      <c r="L5" s="268">
        <v>673.64700000000005</v>
      </c>
      <c r="M5" s="268">
        <v>687.34699999999998</v>
      </c>
      <c r="N5" s="269">
        <v>687.06899999999996</v>
      </c>
    </row>
    <row r="6" spans="1:14" x14ac:dyDescent="0.2">
      <c r="A6" s="270"/>
      <c r="B6" s="271" t="s">
        <v>95</v>
      </c>
      <c r="C6" s="272">
        <v>724.93799999999999</v>
      </c>
      <c r="D6" s="273">
        <v>750.80899999999997</v>
      </c>
      <c r="E6" s="273">
        <v>728.35599999999999</v>
      </c>
      <c r="F6" s="273">
        <v>701.59799999999996</v>
      </c>
      <c r="G6" s="273">
        <v>653.78499999999997</v>
      </c>
      <c r="H6" s="273">
        <v>653.279</v>
      </c>
      <c r="I6" s="273">
        <v>691.61699999999996</v>
      </c>
      <c r="J6" s="273">
        <v>644.39300000000003</v>
      </c>
      <c r="K6" s="273">
        <v>679.38300000000004</v>
      </c>
      <c r="L6" s="273">
        <v>675.53200000000004</v>
      </c>
      <c r="M6" s="273">
        <v>692.28800000000001</v>
      </c>
      <c r="N6" s="274">
        <v>702.08199999999999</v>
      </c>
    </row>
    <row r="7" spans="1:14" x14ac:dyDescent="0.2">
      <c r="A7" s="275" t="s">
        <v>23</v>
      </c>
      <c r="B7" s="271" t="s">
        <v>94</v>
      </c>
      <c r="C7" s="272">
        <v>539.84500000000003</v>
      </c>
      <c r="D7" s="273">
        <v>529.67700000000002</v>
      </c>
      <c r="E7" s="273">
        <v>508.61399999999998</v>
      </c>
      <c r="F7" s="273">
        <v>496.39</v>
      </c>
      <c r="G7" s="273">
        <v>468.56900000000002</v>
      </c>
      <c r="H7" s="273">
        <v>479.52499999999998</v>
      </c>
      <c r="I7" s="273">
        <v>509.65899999999999</v>
      </c>
      <c r="J7" s="273">
        <v>501.41399999999999</v>
      </c>
      <c r="K7" s="273">
        <v>511.69900000000001</v>
      </c>
      <c r="L7" s="273">
        <v>522.91499999999996</v>
      </c>
      <c r="M7" s="273">
        <v>538.12599999999998</v>
      </c>
      <c r="N7" s="274">
        <v>542.63800000000003</v>
      </c>
    </row>
    <row r="8" spans="1:14" x14ac:dyDescent="0.2">
      <c r="A8" s="270"/>
      <c r="B8" s="271" t="s">
        <v>95</v>
      </c>
      <c r="C8" s="272">
        <v>519.41399999999999</v>
      </c>
      <c r="D8" s="273">
        <v>519.83600000000001</v>
      </c>
      <c r="E8" s="273">
        <v>510.81599999999997</v>
      </c>
      <c r="F8" s="273">
        <v>498.91399999999999</v>
      </c>
      <c r="G8" s="273">
        <v>477.00799999999998</v>
      </c>
      <c r="H8" s="273">
        <v>486.32299999999998</v>
      </c>
      <c r="I8" s="273">
        <v>514</v>
      </c>
      <c r="J8" s="273">
        <v>517.05999999999995</v>
      </c>
      <c r="K8" s="273">
        <v>523.59699999999998</v>
      </c>
      <c r="L8" s="273">
        <v>518.85400000000004</v>
      </c>
      <c r="M8" s="273">
        <v>549.14599999999996</v>
      </c>
      <c r="N8" s="274">
        <v>544.06100000000004</v>
      </c>
    </row>
    <row r="9" spans="1:14" x14ac:dyDescent="0.2">
      <c r="A9" s="275" t="s">
        <v>24</v>
      </c>
      <c r="B9" s="271" t="s">
        <v>94</v>
      </c>
      <c r="C9" s="272">
        <v>626.06500000000005</v>
      </c>
      <c r="D9" s="273">
        <v>596.928</v>
      </c>
      <c r="E9" s="273">
        <v>566.62400000000002</v>
      </c>
      <c r="F9" s="273">
        <v>578.35400000000004</v>
      </c>
      <c r="G9" s="273">
        <v>564.40499999999997</v>
      </c>
      <c r="H9" s="273">
        <v>532.59100000000001</v>
      </c>
      <c r="I9" s="273">
        <v>574.87300000000005</v>
      </c>
      <c r="J9" s="273">
        <v>555.66200000000003</v>
      </c>
      <c r="K9" s="273">
        <v>553.904</v>
      </c>
      <c r="L9" s="273">
        <v>576.80899999999997</v>
      </c>
      <c r="M9" s="273">
        <v>601.67899999999997</v>
      </c>
      <c r="N9" s="274">
        <v>597.34799999999996</v>
      </c>
    </row>
    <row r="10" spans="1:14" x14ac:dyDescent="0.2">
      <c r="A10" s="276"/>
      <c r="B10" s="271" t="s">
        <v>95</v>
      </c>
      <c r="C10" s="272">
        <v>604.26199999999994</v>
      </c>
      <c r="D10" s="273">
        <v>623.02099999999996</v>
      </c>
      <c r="E10" s="273">
        <v>603.15599999999995</v>
      </c>
      <c r="F10" s="273">
        <v>583.88599999999997</v>
      </c>
      <c r="G10" s="273">
        <v>557.11099999999999</v>
      </c>
      <c r="H10" s="273">
        <v>560.36500000000001</v>
      </c>
      <c r="I10" s="273">
        <v>580.62199999999996</v>
      </c>
      <c r="J10" s="273">
        <v>579.09199999999998</v>
      </c>
      <c r="K10" s="273">
        <v>578.67499999999995</v>
      </c>
      <c r="L10" s="273">
        <v>594.27</v>
      </c>
      <c r="M10" s="273">
        <v>606.971</v>
      </c>
      <c r="N10" s="274">
        <v>619.92499999999995</v>
      </c>
    </row>
    <row r="11" spans="1:14" x14ac:dyDescent="0.2">
      <c r="A11" s="270"/>
      <c r="B11" s="271" t="s">
        <v>145</v>
      </c>
      <c r="C11" s="272">
        <v>707.41</v>
      </c>
      <c r="D11" s="273">
        <v>727.56500000000005</v>
      </c>
      <c r="E11" s="273">
        <v>710.32799999999997</v>
      </c>
      <c r="F11" s="273">
        <v>677.59500000000003</v>
      </c>
      <c r="G11" s="273">
        <v>671.44399999999996</v>
      </c>
      <c r="H11" s="273">
        <v>672.32100000000003</v>
      </c>
      <c r="I11" s="273">
        <v>647.82399999999996</v>
      </c>
      <c r="J11" s="273">
        <v>683.85299999999995</v>
      </c>
      <c r="K11" s="273">
        <v>680.76</v>
      </c>
      <c r="L11" s="273">
        <v>680.27599999999995</v>
      </c>
      <c r="M11" s="273">
        <v>691.61699999999996</v>
      </c>
      <c r="N11" s="274">
        <v>702.55100000000004</v>
      </c>
    </row>
    <row r="12" spans="1:14" x14ac:dyDescent="0.2">
      <c r="A12" s="277" t="s">
        <v>31</v>
      </c>
      <c r="B12" s="271" t="s">
        <v>95</v>
      </c>
      <c r="C12" s="272">
        <v>580.74699999999996</v>
      </c>
      <c r="D12" s="273">
        <v>594.87199999999996</v>
      </c>
      <c r="E12" s="273">
        <v>585.36</v>
      </c>
      <c r="F12" s="273">
        <v>580.43600000000004</v>
      </c>
      <c r="G12" s="273">
        <v>569.50900000000001</v>
      </c>
      <c r="H12" s="273">
        <v>572.41499999999996</v>
      </c>
      <c r="I12" s="273">
        <v>615.00099999999998</v>
      </c>
      <c r="J12" s="273">
        <v>667.54899999999998</v>
      </c>
      <c r="K12" s="273">
        <v>645.51900000000001</v>
      </c>
      <c r="L12" s="273">
        <v>650.48099999999999</v>
      </c>
      <c r="M12" s="273">
        <v>666.42899999999997</v>
      </c>
      <c r="N12" s="274">
        <v>688.12199999999996</v>
      </c>
    </row>
    <row r="13" spans="1:14" x14ac:dyDescent="0.2">
      <c r="A13" s="275" t="s">
        <v>97</v>
      </c>
      <c r="B13" s="271" t="s">
        <v>94</v>
      </c>
      <c r="C13" s="272">
        <v>439.73500000000001</v>
      </c>
      <c r="D13" s="273">
        <v>497.084</v>
      </c>
      <c r="E13" s="273">
        <v>478.98899999999998</v>
      </c>
      <c r="F13" s="273">
        <v>464.55799999999999</v>
      </c>
      <c r="G13" s="273">
        <v>464.017</v>
      </c>
      <c r="H13" s="273">
        <v>481.30099999999999</v>
      </c>
      <c r="I13" s="273">
        <v>483.86700000000002</v>
      </c>
      <c r="J13" s="273">
        <v>496.91800000000001</v>
      </c>
      <c r="K13" s="273">
        <v>508.01499999999999</v>
      </c>
      <c r="L13" s="273">
        <v>522.23</v>
      </c>
      <c r="M13" s="273">
        <v>576.02800000000002</v>
      </c>
      <c r="N13" s="274">
        <v>585.45600000000002</v>
      </c>
    </row>
    <row r="14" spans="1:14" x14ac:dyDescent="0.2">
      <c r="A14" s="270"/>
      <c r="B14" s="271" t="s">
        <v>95</v>
      </c>
      <c r="C14" s="272">
        <v>412.214</v>
      </c>
      <c r="D14" s="273">
        <v>465.24799999999999</v>
      </c>
      <c r="E14" s="273">
        <v>470.29</v>
      </c>
      <c r="F14" s="273">
        <v>466.03100000000001</v>
      </c>
      <c r="G14" s="273">
        <v>420.85399999999998</v>
      </c>
      <c r="H14" s="273">
        <v>446.72699999999998</v>
      </c>
      <c r="I14" s="273">
        <v>438.79500000000002</v>
      </c>
      <c r="J14" s="273">
        <v>464.77699999999999</v>
      </c>
      <c r="K14" s="273">
        <v>486.59899999999999</v>
      </c>
      <c r="L14" s="273">
        <v>494.54399999999998</v>
      </c>
      <c r="M14" s="273">
        <v>543.05700000000002</v>
      </c>
      <c r="N14" s="274">
        <v>527.20399999999995</v>
      </c>
    </row>
    <row r="15" spans="1:14" ht="13.5" thickBot="1" x14ac:dyDescent="0.25">
      <c r="A15" s="278" t="s">
        <v>0</v>
      </c>
      <c r="B15" s="279" t="s">
        <v>95</v>
      </c>
      <c r="C15" s="280">
        <v>566.24</v>
      </c>
      <c r="D15" s="281">
        <v>574.65700000000004</v>
      </c>
      <c r="E15" s="281">
        <v>547.19799999999998</v>
      </c>
      <c r="F15" s="281">
        <v>552.11300000000006</v>
      </c>
      <c r="G15" s="281">
        <v>517.40200000000004</v>
      </c>
      <c r="H15" s="281">
        <v>524.96100000000001</v>
      </c>
      <c r="I15" s="281">
        <v>553.12800000000004</v>
      </c>
      <c r="J15" s="281">
        <v>540.26700000000005</v>
      </c>
      <c r="K15" s="281">
        <v>566.08600000000001</v>
      </c>
      <c r="L15" s="281">
        <v>575.98199999999997</v>
      </c>
      <c r="M15" s="281">
        <v>596.73800000000006</v>
      </c>
      <c r="N15" s="282">
        <v>603.65800000000002</v>
      </c>
    </row>
    <row r="16" spans="1:14" ht="13.5" thickBot="1" x14ac:dyDescent="0.25"/>
    <row r="17" spans="1:14" ht="24.75" customHeight="1" thickBot="1" x14ac:dyDescent="0.25">
      <c r="A17" s="648" t="s">
        <v>91</v>
      </c>
      <c r="B17" s="649"/>
      <c r="C17" s="262" t="s">
        <v>273</v>
      </c>
      <c r="D17" s="263" t="s">
        <v>274</v>
      </c>
      <c r="E17" s="263" t="s">
        <v>275</v>
      </c>
      <c r="F17" s="263" t="s">
        <v>276</v>
      </c>
      <c r="G17" s="263" t="s">
        <v>277</v>
      </c>
      <c r="H17" s="263" t="s">
        <v>278</v>
      </c>
      <c r="I17" s="263" t="s">
        <v>279</v>
      </c>
      <c r="J17" s="263" t="s">
        <v>280</v>
      </c>
      <c r="K17" s="263" t="s">
        <v>281</v>
      </c>
      <c r="L17" s="263" t="s">
        <v>282</v>
      </c>
      <c r="M17" s="263" t="s">
        <v>283</v>
      </c>
      <c r="N17" s="264" t="s">
        <v>284</v>
      </c>
    </row>
    <row r="18" spans="1:14" x14ac:dyDescent="0.2">
      <c r="A18" s="265" t="s">
        <v>22</v>
      </c>
      <c r="B18" s="266" t="s">
        <v>94</v>
      </c>
      <c r="C18" s="267">
        <v>676.87099999999998</v>
      </c>
      <c r="D18" s="268">
        <v>657.36599999999999</v>
      </c>
      <c r="E18" s="268">
        <v>651.70699999999999</v>
      </c>
      <c r="F18" s="268">
        <v>646.38199999999995</v>
      </c>
      <c r="G18" s="268">
        <v>644.18299999999999</v>
      </c>
      <c r="H18" s="268">
        <v>647.37300000000005</v>
      </c>
      <c r="I18" s="268">
        <v>624.84199999999998</v>
      </c>
      <c r="J18" s="268">
        <v>610.70699999999999</v>
      </c>
      <c r="K18" s="268">
        <v>629.74599999999998</v>
      </c>
      <c r="L18" s="268">
        <v>632.25599999999997</v>
      </c>
      <c r="M18" s="268">
        <v>654.27</v>
      </c>
      <c r="N18" s="269">
        <v>659.86099999999999</v>
      </c>
    </row>
    <row r="19" spans="1:14" x14ac:dyDescent="0.2">
      <c r="A19" s="270"/>
      <c r="B19" s="271" t="s">
        <v>95</v>
      </c>
      <c r="C19" s="272">
        <v>694.27700000000004</v>
      </c>
      <c r="D19" s="273">
        <v>667.05700000000002</v>
      </c>
      <c r="E19" s="273">
        <v>645.02</v>
      </c>
      <c r="F19" s="273">
        <v>641.40599999999995</v>
      </c>
      <c r="G19" s="273">
        <v>650.99400000000003</v>
      </c>
      <c r="H19" s="273">
        <v>659.58199999999999</v>
      </c>
      <c r="I19" s="273">
        <v>654.52</v>
      </c>
      <c r="J19" s="273">
        <v>607.03200000000004</v>
      </c>
      <c r="K19" s="273">
        <v>603.41399999999999</v>
      </c>
      <c r="L19" s="273">
        <v>639.92200000000003</v>
      </c>
      <c r="M19" s="273">
        <v>645.46</v>
      </c>
      <c r="N19" s="274">
        <v>672.16300000000001</v>
      </c>
    </row>
    <row r="20" spans="1:14" x14ac:dyDescent="0.2">
      <c r="A20" s="275" t="s">
        <v>23</v>
      </c>
      <c r="B20" s="271" t="s">
        <v>94</v>
      </c>
      <c r="C20" s="272">
        <v>537.24900000000002</v>
      </c>
      <c r="D20" s="273">
        <v>533.08699999999999</v>
      </c>
      <c r="E20" s="273">
        <v>523.92200000000003</v>
      </c>
      <c r="F20" s="273">
        <v>524.61</v>
      </c>
      <c r="G20" s="273">
        <v>527.97799999999995</v>
      </c>
      <c r="H20" s="273">
        <v>528.71100000000001</v>
      </c>
      <c r="I20" s="273">
        <v>481.82</v>
      </c>
      <c r="J20" s="273">
        <v>487.00400000000002</v>
      </c>
      <c r="K20" s="273">
        <v>515.971</v>
      </c>
      <c r="L20" s="273">
        <v>523.13400000000001</v>
      </c>
      <c r="M20" s="273">
        <v>527.88300000000004</v>
      </c>
      <c r="N20" s="274">
        <v>541.79899999999998</v>
      </c>
    </row>
    <row r="21" spans="1:14" x14ac:dyDescent="0.2">
      <c r="A21" s="270"/>
      <c r="B21" s="271" t="s">
        <v>95</v>
      </c>
      <c r="C21" s="272">
        <v>541.02700000000004</v>
      </c>
      <c r="D21" s="273">
        <v>563.81600000000003</v>
      </c>
      <c r="E21" s="273">
        <v>546.66499999999996</v>
      </c>
      <c r="F21" s="273">
        <v>539.42600000000004</v>
      </c>
      <c r="G21" s="273">
        <v>527.60299999999995</v>
      </c>
      <c r="H21" s="273">
        <v>531.26400000000001</v>
      </c>
      <c r="I21" s="273">
        <v>490.31900000000002</v>
      </c>
      <c r="J21" s="273">
        <v>461.19499999999999</v>
      </c>
      <c r="K21" s="273">
        <v>489.68799999999999</v>
      </c>
      <c r="L21" s="273">
        <v>482.00700000000001</v>
      </c>
      <c r="M21" s="273">
        <v>499.37099999999998</v>
      </c>
      <c r="N21" s="274">
        <v>545.26300000000003</v>
      </c>
    </row>
    <row r="22" spans="1:14" x14ac:dyDescent="0.2">
      <c r="A22" s="275" t="s">
        <v>24</v>
      </c>
      <c r="B22" s="271" t="s">
        <v>94</v>
      </c>
      <c r="C22" s="272">
        <v>608.72900000000004</v>
      </c>
      <c r="D22" s="273">
        <v>586.22799999999995</v>
      </c>
      <c r="E22" s="273">
        <v>573.779</v>
      </c>
      <c r="F22" s="273">
        <v>558.68399999999997</v>
      </c>
      <c r="G22" s="273">
        <v>571.46</v>
      </c>
      <c r="H22" s="273">
        <v>577.30999999999995</v>
      </c>
      <c r="I22" s="273">
        <v>505.64600000000002</v>
      </c>
      <c r="J22" s="273">
        <v>492.38</v>
      </c>
      <c r="K22" s="273">
        <v>514.48099999999999</v>
      </c>
      <c r="L22" s="273">
        <v>507.24700000000001</v>
      </c>
      <c r="M22" s="273">
        <v>543.048</v>
      </c>
      <c r="N22" s="274">
        <v>566.91</v>
      </c>
    </row>
    <row r="23" spans="1:14" x14ac:dyDescent="0.2">
      <c r="A23" s="276"/>
      <c r="B23" s="271" t="s">
        <v>95</v>
      </c>
      <c r="C23" s="272">
        <v>615.34299999999996</v>
      </c>
      <c r="D23" s="273">
        <v>614.572</v>
      </c>
      <c r="E23" s="273">
        <v>592.86699999999996</v>
      </c>
      <c r="F23" s="273">
        <v>592.10699999999997</v>
      </c>
      <c r="G23" s="273">
        <v>594.56399999999996</v>
      </c>
      <c r="H23" s="273">
        <v>598.25</v>
      </c>
      <c r="I23" s="273">
        <v>531.06700000000001</v>
      </c>
      <c r="J23" s="273">
        <v>514.87199999999996</v>
      </c>
      <c r="K23" s="273">
        <v>515.91600000000005</v>
      </c>
      <c r="L23" s="273">
        <v>533.74199999999996</v>
      </c>
      <c r="M23" s="273">
        <v>552.85900000000004</v>
      </c>
      <c r="N23" s="274">
        <v>581.471</v>
      </c>
    </row>
    <row r="24" spans="1:14" x14ac:dyDescent="0.2">
      <c r="A24" s="270"/>
      <c r="B24" s="271" t="s">
        <v>145</v>
      </c>
      <c r="C24" s="272">
        <v>716.70899999999995</v>
      </c>
      <c r="D24" s="273">
        <v>723.02099999999996</v>
      </c>
      <c r="E24" s="273">
        <v>689.39099999999996</v>
      </c>
      <c r="F24" s="273">
        <v>680.89599999999996</v>
      </c>
      <c r="G24" s="273">
        <v>688.34500000000003</v>
      </c>
      <c r="H24" s="273">
        <v>717.34</v>
      </c>
      <c r="I24" s="273">
        <v>629.33000000000004</v>
      </c>
      <c r="J24" s="273">
        <v>670.79200000000003</v>
      </c>
      <c r="K24" s="273">
        <v>661.19100000000003</v>
      </c>
      <c r="L24" s="273">
        <v>683.13099999999997</v>
      </c>
      <c r="M24" s="273">
        <v>666.91200000000003</v>
      </c>
      <c r="N24" s="274">
        <v>666.66899999999998</v>
      </c>
    </row>
    <row r="25" spans="1:14" x14ac:dyDescent="0.2">
      <c r="A25" s="277" t="s">
        <v>31</v>
      </c>
      <c r="B25" s="271" t="s">
        <v>95</v>
      </c>
      <c r="C25" s="272">
        <v>694.21400000000006</v>
      </c>
      <c r="D25" s="273">
        <v>679.96</v>
      </c>
      <c r="E25" s="273">
        <v>665.85599999999999</v>
      </c>
      <c r="F25" s="273">
        <v>658.05499999999995</v>
      </c>
      <c r="G25" s="273">
        <v>670.30399999999997</v>
      </c>
      <c r="H25" s="273">
        <v>703.84299999999996</v>
      </c>
      <c r="I25" s="273">
        <v>719.73299999999995</v>
      </c>
      <c r="J25" s="273">
        <v>665.928</v>
      </c>
      <c r="K25" s="273">
        <v>601.97299999999996</v>
      </c>
      <c r="L25" s="273">
        <v>564.67700000000002</v>
      </c>
      <c r="M25" s="273">
        <v>588.327</v>
      </c>
      <c r="N25" s="274">
        <v>612.25199999999995</v>
      </c>
    </row>
    <row r="26" spans="1:14" x14ac:dyDescent="0.2">
      <c r="A26" s="275" t="s">
        <v>97</v>
      </c>
      <c r="B26" s="271" t="s">
        <v>94</v>
      </c>
      <c r="C26" s="272">
        <v>546.005</v>
      </c>
      <c r="D26" s="273">
        <v>594.72199999999998</v>
      </c>
      <c r="E26" s="273">
        <v>587.64200000000005</v>
      </c>
      <c r="F26" s="273">
        <v>598.11500000000001</v>
      </c>
      <c r="G26" s="273">
        <v>583.601</v>
      </c>
      <c r="H26" s="273">
        <v>577.05100000000004</v>
      </c>
      <c r="I26" s="273">
        <v>477.995</v>
      </c>
      <c r="J26" s="273">
        <v>502.911</v>
      </c>
      <c r="K26" s="273">
        <v>516.85699999999997</v>
      </c>
      <c r="L26" s="273">
        <v>513.87699999999995</v>
      </c>
      <c r="M26" s="273">
        <v>516.74099999999999</v>
      </c>
      <c r="N26" s="274">
        <v>534.08900000000006</v>
      </c>
    </row>
    <row r="27" spans="1:14" x14ac:dyDescent="0.2">
      <c r="A27" s="270"/>
      <c r="B27" s="271" t="s">
        <v>95</v>
      </c>
      <c r="C27" s="272">
        <v>565.86300000000006</v>
      </c>
      <c r="D27" s="273">
        <v>566.86300000000006</v>
      </c>
      <c r="E27" s="273">
        <v>538.54899999999998</v>
      </c>
      <c r="F27" s="273">
        <v>569.01900000000001</v>
      </c>
      <c r="G27" s="273">
        <v>550.971</v>
      </c>
      <c r="H27" s="273">
        <v>566.34500000000003</v>
      </c>
      <c r="I27" s="273">
        <v>523.57399999999996</v>
      </c>
      <c r="J27" s="273">
        <v>460.71899999999999</v>
      </c>
      <c r="K27" s="273">
        <v>475.83699999999999</v>
      </c>
      <c r="L27" s="273">
        <v>482.45400000000001</v>
      </c>
      <c r="M27" s="273">
        <v>497.22300000000001</v>
      </c>
      <c r="N27" s="274">
        <v>522.02300000000002</v>
      </c>
    </row>
    <row r="28" spans="1:14" ht="13.5" thickBot="1" x14ac:dyDescent="0.25">
      <c r="A28" s="278" t="s">
        <v>0</v>
      </c>
      <c r="B28" s="279" t="s">
        <v>95</v>
      </c>
      <c r="C28" s="280">
        <v>604.88900000000001</v>
      </c>
      <c r="D28" s="281">
        <v>585.21600000000001</v>
      </c>
      <c r="E28" s="281">
        <v>573.52599999999995</v>
      </c>
      <c r="F28" s="281">
        <v>582.82600000000002</v>
      </c>
      <c r="G28" s="281">
        <v>589.31200000000001</v>
      </c>
      <c r="H28" s="281">
        <v>593.23199999999997</v>
      </c>
      <c r="I28" s="281">
        <v>555.92999999999995</v>
      </c>
      <c r="J28" s="281">
        <v>520.06700000000001</v>
      </c>
      <c r="K28" s="281">
        <v>541.14499999999998</v>
      </c>
      <c r="L28" s="281">
        <v>546.39700000000005</v>
      </c>
      <c r="M28" s="281">
        <v>562.798</v>
      </c>
      <c r="N28" s="282">
        <v>579.79100000000005</v>
      </c>
    </row>
    <row r="29" spans="1:14" ht="13.5" thickBot="1" x14ac:dyDescent="0.25"/>
    <row r="30" spans="1:14" ht="24.75" customHeight="1" thickBot="1" x14ac:dyDescent="0.25">
      <c r="A30" s="653" t="s">
        <v>91</v>
      </c>
      <c r="B30" s="654"/>
      <c r="C30" s="262" t="s">
        <v>330</v>
      </c>
      <c r="D30" s="263" t="s">
        <v>331</v>
      </c>
      <c r="E30" s="263" t="s">
        <v>332</v>
      </c>
      <c r="F30" s="263" t="s">
        <v>333</v>
      </c>
      <c r="G30" s="263" t="s">
        <v>334</v>
      </c>
      <c r="H30" s="263" t="s">
        <v>335</v>
      </c>
      <c r="I30" s="263" t="s">
        <v>336</v>
      </c>
      <c r="J30" s="263" t="s">
        <v>337</v>
      </c>
      <c r="K30" s="263" t="s">
        <v>338</v>
      </c>
      <c r="L30" s="263" t="s">
        <v>339</v>
      </c>
      <c r="M30" s="263" t="s">
        <v>340</v>
      </c>
      <c r="N30" s="264" t="s">
        <v>341</v>
      </c>
    </row>
    <row r="31" spans="1:14" x14ac:dyDescent="0.2">
      <c r="A31" s="265" t="s">
        <v>22</v>
      </c>
      <c r="B31" s="266" t="s">
        <v>94</v>
      </c>
      <c r="C31" s="267">
        <v>680.14599999999996</v>
      </c>
      <c r="D31" s="268">
        <v>684.53499999999997</v>
      </c>
      <c r="E31" s="268">
        <v>696.16</v>
      </c>
      <c r="F31" s="268">
        <v>694.33799999999997</v>
      </c>
      <c r="G31" s="268">
        <v>717.34402624456391</v>
      </c>
      <c r="H31" s="268">
        <v>729.577</v>
      </c>
      <c r="I31" s="268">
        <v>714.77599999999995</v>
      </c>
      <c r="J31" s="268">
        <v>644.522617149864</v>
      </c>
      <c r="K31" s="268">
        <v>658.12400000000002</v>
      </c>
      <c r="L31" s="268">
        <v>662.07772549470701</v>
      </c>
      <c r="M31" s="268">
        <v>676.66399999999999</v>
      </c>
      <c r="N31" s="269">
        <v>682.44399999999996</v>
      </c>
    </row>
    <row r="32" spans="1:14" x14ac:dyDescent="0.2">
      <c r="A32" s="270"/>
      <c r="B32" s="271" t="s">
        <v>95</v>
      </c>
      <c r="C32" s="272">
        <v>695.85299999999995</v>
      </c>
      <c r="D32" s="273">
        <v>695.76599999999996</v>
      </c>
      <c r="E32" s="273">
        <v>716.50900000000001</v>
      </c>
      <c r="F32" s="273">
        <v>707.87900000000002</v>
      </c>
      <c r="G32" s="273">
        <v>720.54017181274799</v>
      </c>
      <c r="H32" s="273">
        <v>740.66200000000003</v>
      </c>
      <c r="I32" s="273">
        <v>748.95100000000002</v>
      </c>
      <c r="J32" s="273">
        <v>651.71254631186412</v>
      </c>
      <c r="K32" s="273">
        <v>671.71400000000006</v>
      </c>
      <c r="L32" s="273">
        <v>662.3910944430877</v>
      </c>
      <c r="M32" s="273">
        <v>680.14099999999996</v>
      </c>
      <c r="N32" s="274">
        <v>686.41499999999996</v>
      </c>
    </row>
    <row r="33" spans="1:14" x14ac:dyDescent="0.2">
      <c r="A33" s="275" t="s">
        <v>23</v>
      </c>
      <c r="B33" s="271" t="s">
        <v>94</v>
      </c>
      <c r="C33" s="272">
        <v>553.75599999999997</v>
      </c>
      <c r="D33" s="273">
        <v>572.92200000000003</v>
      </c>
      <c r="E33" s="273">
        <v>581.33299999999997</v>
      </c>
      <c r="F33" s="273">
        <v>591.12</v>
      </c>
      <c r="G33" s="273">
        <v>630.77802463055423</v>
      </c>
      <c r="H33" s="273">
        <v>649</v>
      </c>
      <c r="I33" s="273">
        <v>634.08299999999997</v>
      </c>
      <c r="J33" s="273">
        <v>549.65809698476392</v>
      </c>
      <c r="K33" s="273">
        <v>561.98099999999999</v>
      </c>
      <c r="L33" s="273">
        <v>563.33798947637558</v>
      </c>
      <c r="M33" s="273">
        <v>573.98299999999995</v>
      </c>
      <c r="N33" s="274">
        <v>582.09100000000001</v>
      </c>
    </row>
    <row r="34" spans="1:14" x14ac:dyDescent="0.2">
      <c r="A34" s="270"/>
      <c r="B34" s="271" t="s">
        <v>95</v>
      </c>
      <c r="C34" s="272">
        <v>561.16800000000001</v>
      </c>
      <c r="D34" s="273">
        <v>551.971</v>
      </c>
      <c r="E34" s="273">
        <v>551.79300000000001</v>
      </c>
      <c r="F34" s="273">
        <v>586.11800000000005</v>
      </c>
      <c r="G34" s="273">
        <v>588.98481215132483</v>
      </c>
      <c r="H34" s="273">
        <v>621.75599999999997</v>
      </c>
      <c r="I34" s="273">
        <v>624.29</v>
      </c>
      <c r="J34" s="273">
        <v>514.90051012624667</v>
      </c>
      <c r="K34" s="273">
        <v>518.19399999999996</v>
      </c>
      <c r="L34" s="273">
        <v>563.70153822116117</v>
      </c>
      <c r="M34" s="273">
        <v>547.41099999999994</v>
      </c>
      <c r="N34" s="274">
        <v>552.02599999999995</v>
      </c>
    </row>
    <row r="35" spans="1:14" x14ac:dyDescent="0.2">
      <c r="A35" s="275" t="s">
        <v>24</v>
      </c>
      <c r="B35" s="271" t="s">
        <v>94</v>
      </c>
      <c r="C35" s="272">
        <v>586.07299999999998</v>
      </c>
      <c r="D35" s="273">
        <v>614.83600000000001</v>
      </c>
      <c r="E35" s="273">
        <v>602.28099999999995</v>
      </c>
      <c r="F35" s="273">
        <v>607.47400000000005</v>
      </c>
      <c r="G35" s="273">
        <v>638.48744233719879</v>
      </c>
      <c r="H35" s="273">
        <v>683.16399999999999</v>
      </c>
      <c r="I35" s="273">
        <v>552.31799999999998</v>
      </c>
      <c r="J35" s="273">
        <v>545.93734869728064</v>
      </c>
      <c r="K35" s="273">
        <v>670.10199999999998</v>
      </c>
      <c r="L35" s="273">
        <v>599.84891112755884</v>
      </c>
      <c r="M35" s="273">
        <v>660.76800000000003</v>
      </c>
      <c r="N35" s="274">
        <v>640.46799999999996</v>
      </c>
    </row>
    <row r="36" spans="1:14" x14ac:dyDescent="0.2">
      <c r="A36" s="276"/>
      <c r="B36" s="271" t="s">
        <v>95</v>
      </c>
      <c r="C36" s="272">
        <v>613.88599999999997</v>
      </c>
      <c r="D36" s="273">
        <v>625.75599999999997</v>
      </c>
      <c r="E36" s="273">
        <v>620.89499999999998</v>
      </c>
      <c r="F36" s="273">
        <v>630.66</v>
      </c>
      <c r="G36" s="273">
        <v>652.19233437095215</v>
      </c>
      <c r="H36" s="273">
        <v>668.40899999999999</v>
      </c>
      <c r="I36" s="273">
        <v>580.78499999999997</v>
      </c>
      <c r="J36" s="273">
        <v>573.3913696869696</v>
      </c>
      <c r="K36" s="273">
        <v>582.90499999999997</v>
      </c>
      <c r="L36" s="273">
        <v>624.82966186089357</v>
      </c>
      <c r="M36" s="273">
        <v>638.85400000000004</v>
      </c>
      <c r="N36" s="274">
        <v>666.17200000000003</v>
      </c>
    </row>
    <row r="37" spans="1:14" x14ac:dyDescent="0.2">
      <c r="A37" s="270"/>
      <c r="B37" s="271" t="s">
        <v>145</v>
      </c>
      <c r="C37" s="272">
        <v>657.47500000000002</v>
      </c>
      <c r="D37" s="273">
        <v>676.64499999999998</v>
      </c>
      <c r="E37" s="273">
        <v>741.41</v>
      </c>
      <c r="F37" s="273">
        <v>689.52800000000002</v>
      </c>
      <c r="G37" s="273">
        <v>705.57159038124269</v>
      </c>
      <c r="H37" s="273">
        <v>746.6</v>
      </c>
      <c r="I37" s="273">
        <v>615.20500000000004</v>
      </c>
      <c r="J37" s="273">
        <v>651.80176571880418</v>
      </c>
      <c r="K37" s="273">
        <v>600.59199999999998</v>
      </c>
      <c r="L37" s="273">
        <v>683.52989083272803</v>
      </c>
      <c r="M37" s="273">
        <v>688.57299999999998</v>
      </c>
      <c r="N37" s="274">
        <v>707.64200000000005</v>
      </c>
    </row>
    <row r="38" spans="1:14" x14ac:dyDescent="0.2">
      <c r="A38" s="277" t="s">
        <v>31</v>
      </c>
      <c r="B38" s="271" t="s">
        <v>95</v>
      </c>
      <c r="C38" s="272">
        <v>642.303</v>
      </c>
      <c r="D38" s="273">
        <v>644.49800000000005</v>
      </c>
      <c r="E38" s="273">
        <v>660.08699999999999</v>
      </c>
      <c r="F38" s="273">
        <v>675.66499999999996</v>
      </c>
      <c r="G38" s="273">
        <v>696.11644754046642</v>
      </c>
      <c r="H38" s="273">
        <v>711</v>
      </c>
      <c r="I38" s="273">
        <v>714.99099999999999</v>
      </c>
      <c r="J38" s="273">
        <v>737.56065821581399</v>
      </c>
      <c r="K38" s="273">
        <v>725.12099999999998</v>
      </c>
      <c r="L38" s="273">
        <v>614.13007988323398</v>
      </c>
      <c r="M38" s="273">
        <v>611.25</v>
      </c>
      <c r="N38" s="274">
        <v>606.69500000000005</v>
      </c>
    </row>
    <row r="39" spans="1:14" x14ac:dyDescent="0.2">
      <c r="A39" s="275" t="s">
        <v>97</v>
      </c>
      <c r="B39" s="271" t="s">
        <v>94</v>
      </c>
      <c r="C39" s="272">
        <v>533.20299999999997</v>
      </c>
      <c r="D39" s="273">
        <v>570.45299999999997</v>
      </c>
      <c r="E39" s="273">
        <v>586.47500000000002</v>
      </c>
      <c r="F39" s="273">
        <v>588.85199999999998</v>
      </c>
      <c r="G39" s="273">
        <v>595.61181369260942</v>
      </c>
      <c r="H39" s="273">
        <v>547.89</v>
      </c>
      <c r="I39" s="273">
        <v>466.15199999999999</v>
      </c>
      <c r="J39" s="273">
        <v>511.490370528467</v>
      </c>
      <c r="K39" s="273">
        <v>524.32100000000003</v>
      </c>
      <c r="L39" s="273">
        <v>532.26977098846066</v>
      </c>
      <c r="M39" s="273">
        <v>528.84</v>
      </c>
      <c r="N39" s="274">
        <v>552.79399999999998</v>
      </c>
    </row>
    <row r="40" spans="1:14" x14ac:dyDescent="0.2">
      <c r="A40" s="270"/>
      <c r="B40" s="271" t="s">
        <v>95</v>
      </c>
      <c r="C40" s="272">
        <v>558.923</v>
      </c>
      <c r="D40" s="273">
        <v>537.32399999999996</v>
      </c>
      <c r="E40" s="273">
        <v>547.80100000000004</v>
      </c>
      <c r="F40" s="273">
        <v>563.81299999999999</v>
      </c>
      <c r="G40" s="273">
        <v>566.41333108460333</v>
      </c>
      <c r="H40" s="273">
        <v>578.673</v>
      </c>
      <c r="I40" s="273">
        <v>560.74800000000005</v>
      </c>
      <c r="J40" s="273">
        <v>481.31123535800913</v>
      </c>
      <c r="K40" s="273">
        <v>497.65100000000001</v>
      </c>
      <c r="L40" s="273">
        <v>489.52871949902828</v>
      </c>
      <c r="M40" s="273">
        <v>503.35300000000001</v>
      </c>
      <c r="N40" s="274">
        <v>509.42700000000002</v>
      </c>
    </row>
    <row r="41" spans="1:14" ht="13.5" thickBot="1" x14ac:dyDescent="0.25">
      <c r="A41" s="278" t="s">
        <v>0</v>
      </c>
      <c r="B41" s="279" t="s">
        <v>95</v>
      </c>
      <c r="C41" s="280">
        <v>610.91499999999996</v>
      </c>
      <c r="D41" s="281">
        <v>617.20899999999995</v>
      </c>
      <c r="E41" s="281">
        <v>641.84699999999998</v>
      </c>
      <c r="F41" s="281">
        <v>653.40599999999995</v>
      </c>
      <c r="G41" s="281">
        <v>685.44449961243959</v>
      </c>
      <c r="H41" s="281">
        <v>698.76</v>
      </c>
      <c r="I41" s="281">
        <v>677.50199999999995</v>
      </c>
      <c r="J41" s="281">
        <v>563.76417854344811</v>
      </c>
      <c r="K41" s="281">
        <v>579.24099999999999</v>
      </c>
      <c r="L41" s="281">
        <v>584.05894013008196</v>
      </c>
      <c r="M41" s="281">
        <v>594.91200000000003</v>
      </c>
      <c r="N41" s="282">
        <v>618.18499999999995</v>
      </c>
    </row>
    <row r="42" spans="1:14" ht="13.5" thickBot="1" x14ac:dyDescent="0.25"/>
    <row r="43" spans="1:14" ht="13.5" thickBot="1" x14ac:dyDescent="0.25">
      <c r="A43" s="653" t="s">
        <v>91</v>
      </c>
      <c r="B43" s="654"/>
      <c r="C43" s="262" t="s">
        <v>429</v>
      </c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4"/>
    </row>
    <row r="44" spans="1:14" x14ac:dyDescent="0.2">
      <c r="A44" s="265" t="s">
        <v>22</v>
      </c>
      <c r="B44" s="266" t="s">
        <v>94</v>
      </c>
      <c r="C44" s="267">
        <v>681.79</v>
      </c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9"/>
    </row>
    <row r="45" spans="1:14" x14ac:dyDescent="0.2">
      <c r="A45" s="270"/>
      <c r="B45" s="271" t="s">
        <v>95</v>
      </c>
      <c r="C45" s="272">
        <v>678.3</v>
      </c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4"/>
    </row>
    <row r="46" spans="1:14" x14ac:dyDescent="0.2">
      <c r="A46" s="275" t="s">
        <v>23</v>
      </c>
      <c r="B46" s="271" t="s">
        <v>94</v>
      </c>
      <c r="C46" s="272">
        <v>582.89</v>
      </c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4"/>
    </row>
    <row r="47" spans="1:14" x14ac:dyDescent="0.2">
      <c r="A47" s="270"/>
      <c r="B47" s="271" t="s">
        <v>95</v>
      </c>
      <c r="C47" s="272">
        <v>528.02</v>
      </c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4"/>
    </row>
    <row r="48" spans="1:14" x14ac:dyDescent="0.2">
      <c r="A48" s="275" t="s">
        <v>24</v>
      </c>
      <c r="B48" s="271" t="s">
        <v>94</v>
      </c>
      <c r="C48" s="272">
        <v>635.83000000000004</v>
      </c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4"/>
    </row>
    <row r="49" spans="1:14" x14ac:dyDescent="0.2">
      <c r="A49" s="276"/>
      <c r="B49" s="271" t="s">
        <v>95</v>
      </c>
      <c r="C49" s="272">
        <v>665.27</v>
      </c>
      <c r="D49" s="273"/>
      <c r="E49" s="273"/>
      <c r="F49" s="273"/>
      <c r="G49" s="273"/>
      <c r="H49" s="273"/>
      <c r="I49" s="273"/>
      <c r="J49" s="273"/>
      <c r="K49" s="273"/>
      <c r="L49" s="273"/>
      <c r="M49" s="273"/>
      <c r="N49" s="274"/>
    </row>
    <row r="50" spans="1:14" x14ac:dyDescent="0.2">
      <c r="A50" s="270"/>
      <c r="B50" s="271" t="s">
        <v>145</v>
      </c>
      <c r="C50" s="272">
        <v>722.23</v>
      </c>
      <c r="D50" s="273"/>
      <c r="E50" s="273"/>
      <c r="F50" s="273"/>
      <c r="G50" s="273"/>
      <c r="H50" s="273"/>
      <c r="I50" s="273"/>
      <c r="J50" s="273"/>
      <c r="K50" s="273"/>
      <c r="L50" s="273"/>
      <c r="M50" s="273"/>
      <c r="N50" s="274"/>
    </row>
    <row r="51" spans="1:14" x14ac:dyDescent="0.2">
      <c r="A51" s="277" t="s">
        <v>31</v>
      </c>
      <c r="B51" s="271" t="s">
        <v>95</v>
      </c>
      <c r="C51" s="272">
        <v>618.28</v>
      </c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4"/>
    </row>
    <row r="52" spans="1:14" x14ac:dyDescent="0.2">
      <c r="A52" s="275" t="s">
        <v>97</v>
      </c>
      <c r="B52" s="271" t="s">
        <v>94</v>
      </c>
      <c r="C52" s="272">
        <v>526.5</v>
      </c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4"/>
    </row>
    <row r="53" spans="1:14" x14ac:dyDescent="0.2">
      <c r="A53" s="270"/>
      <c r="B53" s="271" t="s">
        <v>95</v>
      </c>
      <c r="C53" s="272">
        <v>519.62</v>
      </c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4"/>
    </row>
    <row r="54" spans="1:14" ht="13.5" thickBot="1" x14ac:dyDescent="0.25">
      <c r="A54" s="278" t="s">
        <v>0</v>
      </c>
      <c r="B54" s="279" t="s">
        <v>95</v>
      </c>
      <c r="C54" s="280">
        <v>620.77</v>
      </c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2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5_18</vt:lpstr>
      <vt:lpstr>Giełdowe 5_18</vt:lpstr>
      <vt:lpstr>ZiarnoZAK 29_17</vt:lpstr>
      <vt:lpstr>ZiarnoZAK 5_18</vt:lpstr>
      <vt:lpstr>Ziarno PL_UE 4_18</vt:lpstr>
      <vt:lpstr>wykresy PL_UE 4_18</vt:lpstr>
      <vt:lpstr>MakaZAK 05_18</vt:lpstr>
      <vt:lpstr>SrutOtrZAK 5_18</vt:lpstr>
      <vt:lpstr>TargPol 5_18</vt:lpstr>
      <vt:lpstr>TargWoj 5_18</vt:lpstr>
      <vt:lpstr>ZestTarg 5_18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05_18'!Obszar_wydruku</vt:lpstr>
      <vt:lpstr>'SrutOtrZAK 5_18'!Obszar_wydruku</vt:lpstr>
      <vt:lpstr>'ZiarnoZAK 29_17'!Obszar_wydruku</vt:lpstr>
      <vt:lpstr>'ZiarnoZAK 5_18'!Obszar_wydruku</vt:lpstr>
      <vt:lpstr>MAKROREGIONY!TABLE</vt:lpstr>
      <vt:lpstr>'TargWoj 5_18'!Tytuły_wydruku</vt:lpstr>
      <vt:lpstr>'ZestTarg 5_18'!Tytuły_wydruku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2018-02-05T15:03:10Z</cp:lastPrinted>
  <dcterms:created xsi:type="dcterms:W3CDTF">2002-10-16T09:43:58Z</dcterms:created>
  <dcterms:modified xsi:type="dcterms:W3CDTF">2018-02-08T13:13:45Z</dcterms:modified>
</cp:coreProperties>
</file>