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2315" yWindow="45" windowWidth="16500" windowHeight="12795" tabRatio="949"/>
  </bookViews>
  <sheets>
    <sheet name="INFO" sheetId="1" r:id="rId1"/>
    <sheet name="Zmiana Roczna 6_18" sheetId="64" r:id="rId2"/>
    <sheet name="Giełdowe 6_18" sheetId="73" r:id="rId3"/>
    <sheet name="ZiarnoZAK 6_18" sheetId="72" r:id="rId4"/>
    <sheet name="Ziarno PL_UE 5_18" sheetId="69" r:id="rId5"/>
    <sheet name="wykresy PL_UE 5_18" sheetId="70" r:id="rId6"/>
    <sheet name="MakaZAK 06_18" sheetId="46" r:id="rId7"/>
    <sheet name="SrutOtrZAK 6_18" sheetId="57" r:id="rId8"/>
    <sheet name="TargPol 6_18" sheetId="5" r:id="rId9"/>
    <sheet name="TargWoj 6_18" sheetId="7" r:id="rId10"/>
    <sheet name="ZestTarg 6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6_18'!#REF!</definedName>
    <definedName name="_xlnm._FilterDatabase" localSheetId="9" hidden="1">'TargWoj 6_18'!$A$5:$P$19</definedName>
    <definedName name="_xlnm._FilterDatabase" localSheetId="10" hidden="1">'ZestTarg 6_18'!$A$6:$T$129</definedName>
    <definedName name="_xlnm._FilterDatabase" localSheetId="1" hidden="1">'Zmiana Roczna 6_18'!#REF!</definedName>
    <definedName name="_xlnm.Print_Area" localSheetId="13">'Handel zagr. wg krajów'!$A$1:$M$69</definedName>
    <definedName name="_xlnm.Print_Area" localSheetId="6">'MakaZAK 06_18'!$A$1:$P$45</definedName>
    <definedName name="_xlnm.Print_Area" localSheetId="7">'SrutOtrZAK 6_18'!$1:$1048576</definedName>
    <definedName name="_xlnm.Print_Area" localSheetId="5">'wykresy PL_UE 5_18'!#REF!</definedName>
    <definedName name="_xlnm.Print_Area" localSheetId="4">'Ziarno PL_UE 5_18'!#REF!</definedName>
    <definedName name="_xlnm.Print_Area" localSheetId="3">'ZiarnoZAK 6_18'!$A$1:$P$24</definedName>
    <definedName name="TABLE" localSheetId="11">MAKROREGIONY!$A$4:$B$7</definedName>
    <definedName name="_xlnm.Print_Titles" localSheetId="9">'TargWoj 6_18'!$A:$A,'TargWoj 6_18'!$3:$5</definedName>
    <definedName name="_xlnm.Print_Titles" localSheetId="10">'ZestTarg 6_18'!$A:$B,'ZestTarg 6_18'!$3:$5</definedName>
    <definedName name="Z_7210F14B_1A6D_11D8_89CF_0080C8945F41_.wvu.FilterData" localSheetId="9" hidden="1">'TargWoj 6_18'!$A$5:$P$19</definedName>
    <definedName name="Z_7210F14B_1A6D_11D8_89CF_0080C8945F41_.wvu.FilterData" localSheetId="10" hidden="1">'ZestTarg 6_18'!$A$6:$T$8</definedName>
    <definedName name="Z_7210F14B_1A6D_11D8_89CF_0080C8945F41_.wvu.PrintArea" localSheetId="6" hidden="1">'MakaZAK 06_18'!$1:$1048576</definedName>
    <definedName name="Z_7210F14B_1A6D_11D8_89CF_0080C8945F41_.wvu.PrintArea" localSheetId="5" hidden="1">'wykresy PL_UE 5_18'!#REF!</definedName>
    <definedName name="Z_7210F14B_1A6D_11D8_89CF_0080C8945F41_.wvu.PrintArea" localSheetId="4" hidden="1">'Ziarno PL_UE 5_18'!#REF!</definedName>
    <definedName name="Z_7210F14B_1A6D_11D8_89CF_0080C8945F41_.wvu.PrintArea" localSheetId="3" hidden="1">'ZiarnoZAK 6_18'!$1:$1048576</definedName>
    <definedName name="Z_7210F14B_1A6D_11D8_89CF_0080C8945F41_.wvu.PrintTitles" localSheetId="9" hidden="1">'TargWoj 6_18'!$A:$A,'TargWoj 6_18'!$3:$5</definedName>
    <definedName name="Z_7210F14B_1A6D_11D8_89CF_0080C8945F41_.wvu.PrintTitles" localSheetId="10" hidden="1">'ZestTarg 6_18'!$A:$B,'ZestTarg 6_18'!$3:$5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<sst xmlns="http://schemas.openxmlformats.org/spreadsheetml/2006/main" count="2992" uniqueCount="421">
  <si>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</si>
  <si>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</si>
  <si>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</si>
  <si>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</si>
  <si>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</si>
  <si>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</si>
  <si>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</si>
  <si>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</si>
  <si>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</si>
  <si>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</si>
  <si>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</si>
  <si>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</si>
  <si>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</si>
  <si>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</si>
  <si>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</si>
  <si>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</si>
  <si>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</si>
  <si>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</si>
  <si>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</si>
  <si>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</si>
  <si>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</si>
  <si>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</si>
  <si>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</si>
  <si>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</si>
  <si>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</si>
  <si>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</si>
  <si>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</si>
  <si>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</si>
  <si>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</si>
  <si>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</si>
  <si>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</si>
  <si>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</si>
  <si>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</si>
  <si>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</si>
  <si>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</si>
  <si>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</si>
  <si>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</si>
  <si>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</si>
  <si>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</si>
  <si>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</si>
  <si>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</si>
  <si>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</si>
  <si>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</si>
  <si>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</si>
  <si>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</si>
  <si>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</si>
  <si>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</si>
  <si>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</si>
  <si>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</si>
  <si>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</si>
  <si>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</si>
  <si>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</si>
  <si>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</si>
  <si>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</si>
  <si>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</si>
  <si>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</si>
  <si>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</si>
  <si>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</si>
  <si>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</si>
  <si>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</si>
  <si>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</si>
  <si>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</si>
  <si>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</si>
  <si>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</si>
  <si>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</si>
  <si>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</si>
  <si>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</si>
  <si>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</si>
  <si>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</si>
  <si>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</si>
  <si>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</si>
  <si>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</si>
  <si>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</si>
  <si>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</si>
  <si>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</si>
  <si>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</si>
  <si>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</si>
  <si>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</si>
  <si>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</si>
  <si>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</si>
  <si>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</si>
  <si>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</si>
  <si>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</si>
  <si>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</si>
  <si>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</si>
  <si>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</si>
  <si>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</si>
  <si>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</si>
  <si>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</si>
  <si>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</si>
  <si>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</si>
  <si>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</si>
  <si>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</si>
  <si>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</si>
  <si>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</si>
  <si>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</si>
  <si>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</si>
  <si>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</si>
  <si>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</si>
  <si>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</si>
  <si>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</si>
  <si>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</si>
  <si>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</si>
  <si>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</si>
  <si>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</si>
  <si>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</si>
  <si>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</si>
  <si>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</si>
  <si>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</si>
  <si>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</si>
  <si>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</si>
  <si>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</si>
  <si>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</si>
  <si>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</si>
  <si>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</si>
  <si>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</si>
  <si>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</si>
  <si>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</si>
  <si>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</si>
  <si>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</si>
  <si>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</si>
  <si>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</si>
  <si>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</si>
  <si>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</si>
  <si>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</si>
  <si>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</si>
  <si>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</si>
  <si>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</si>
  <si>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</si>
  <si>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</si>
  <si>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</si>
  <si>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</si>
  <si>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</si>
  <si>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</si>
  <si>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</si>
  <si>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</si>
  <si>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</si>
  <si>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</si>
  <si>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</si>
  <si>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</si>
  <si>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</si>
  <si>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</si>
  <si>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</si>
  <si>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</si>
  <si>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</si>
  <si>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</si>
  <si>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</si>
  <si>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</si>
  <si>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</si>
  <si>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</si>
  <si>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</si>
  <si>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</si>
  <si>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</si>
  <si>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</si>
  <si>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</si>
  <si>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</si>
  <si>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</si>
  <si>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</si>
  <si>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</si>
  <si>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</si>
  <si>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</si>
  <si>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</si>
  <si>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</si>
  <si>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</si>
  <si>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</si>
  <si>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</si>
  <si>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</si>
  <si>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</si>
  <si>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</si>
  <si>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</si>
  <si>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</si>
  <si>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</si>
  <si>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</si>
  <si>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</si>
  <si>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</si>
  <si>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</si>
  <si>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</si>
  <si>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</si>
  <si>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</si>
  <si>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</si>
  <si>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</si>
  <si>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</si>
  <si>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</si>
  <si>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</si>
  <si>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</si>
  <si>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</si>
  <si>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</si>
  <si>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</si>
  <si>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</si>
  <si>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</si>
  <si>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</si>
  <si>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</si>
  <si>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</si>
  <si>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</si>
  <si>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</si>
  <si>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</si>
  <si>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</si>
  <si>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</si>
  <si>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</si>
  <si>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</si>
  <si>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</si>
  <si>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</si>
  <si>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</si>
  <si>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</si>
  <si>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</si>
  <si>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</si>
  <si>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</si>
  <si>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</si>
  <si>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</si>
  <si>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</si>
  <si>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</si>
  <si>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</si>
  <si>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</si>
  <si>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</si>
  <si>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</si>
  <si>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</si>
  <si>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</si>
  <si>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</si>
  <si>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</si>
  <si>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</si>
  <si>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</si>
  <si>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</si>
  <si>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</si>
  <si>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</si>
  <si>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</si>
  <si>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</si>
  <si>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</si>
  <si>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</si>
  <si>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</si>
  <si>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</si>
  <si>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</si>
  <si>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</si>
  <si>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</si>
  <si>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</si>
  <si>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</si>
  <si>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</si>
  <si>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</si>
  <si>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</si>
  <si>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</si>
  <si>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</si>
  <si>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</si>
  <si>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</si>
  <si>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</si>
  <si>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</si>
  <si>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</si>
  <si>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</si>
  <si>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</si>
  <si>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</si>
  <si>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</si>
  <si>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</si>
  <si>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</si>
  <si>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</si>
  <si>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</si>
  <si>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</si>
  <si>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</si>
  <si>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</si>
  <si>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</si>
  <si>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</si>
  <si>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</si>
  <si>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</si>
  <si>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</si>
  <si>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</si>
  <si>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</si>
  <si>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</si>
  <si>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</si>
  <si>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</si>
  <si>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</si>
  <si>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</si>
  <si>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</si>
  <si>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</si>
  <si>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</si>
  <si>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</si>
  <si>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</si>
  <si>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</si>
  <si>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</si>
  <si>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</si>
  <si>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</si>
  <si>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</si>
  <si>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</si>
  <si>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</si>
  <si>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</si>
  <si>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</si>
  <si>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</si>
  <si>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</si>
  <si>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</si>
  <si>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</si>
  <si>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</si>
  <si>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</si>
  <si>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</si>
  <si>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</si>
  <si>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</si>
  <si>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</si>
  <si>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</si>
  <si>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</si>
  <si>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</si>
  <si>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</si>
  <si>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</si>
  <si>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</si>
  <si>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</si>
  <si>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</si>
  <si>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</si>
  <si>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</si>
  <si>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</si>
  <si>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</si>
  <si>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</si>
  <si>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</si>
  <si>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</si>
  <si>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</si>
  <si>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</si>
  <si>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</si>
  <si>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</si>
  <si>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</si>
  <si>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</si>
  <si>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</si>
  <si>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</si>
  <si>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</si>
  <si>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</si>
  <si>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</si>
  <si>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</si>
  <si>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</si>
  <si>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</si>
  <si>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</si>
  <si>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</si>
  <si>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</si>
  <si>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</si>
  <si>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</si>
  <si>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</si>
  <si>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</si>
  <si>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</si>
  <si>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</si>
  <si>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</si>
  <si>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</si>
  <si>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</si>
  <si>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</si>
  <si>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</si>
  <si>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</si>
  <si>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</si>
  <si>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</si>
  <si>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</si>
  <si>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</si>
  <si>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</si>
  <si>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</si>
  <si>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</si>
  <si>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</si>
  <si>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</si>
  <si>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</si>
  <si>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</si>
  <si>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</si>
  <si>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</si>
  <si>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</si>
  <si>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</si>
  <si>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</si>
  <si>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</si>
  <si>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</si>
  <si>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</si>
  <si>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</si>
  <si>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</si>
  <si>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</si>
  <si>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</si>
  <si>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</si>
  <si>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</si>
  <si>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</si>
  <si>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</si>
  <si>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</si>
  <si>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</si>
  <si>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</si>
  <si>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</si>
  <si>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</si>
  <si>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</si>
  <si>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</si>
  <si>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</si>
  <si>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</si>
  <si>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</si>
  <si>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</si>
  <si>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</si>
  <si>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</si>
  <si>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</si>
  <si>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Wartość [mln EUR]</t>
  </si>
  <si>
    <t>Wolumen   [tys. ton]</t>
  </si>
  <si>
    <t>EKSPORT JĘCZMIENIA z Polski - kod 1003</t>
  </si>
  <si>
    <t>IMPORT JĘCZMIENIA do Polski - kod 1003</t>
  </si>
  <si>
    <t>Grecja</t>
  </si>
  <si>
    <t>Haiti</t>
  </si>
  <si>
    <t>Mołdowa</t>
  </si>
  <si>
    <t>z dostawą</t>
  </si>
  <si>
    <t>Stany Zjednoczone Ameryki</t>
  </si>
  <si>
    <t xml:space="preserve">                 </t>
  </si>
  <si>
    <t>UK</t>
  </si>
  <si>
    <t>loco łódzkie</t>
  </si>
  <si>
    <t>Żyto konsumpcyjne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</si>
  <si>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</si>
  <si>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</si>
  <si>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</si>
  <si>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</si>
  <si>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</si>
  <si>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</si>
  <si>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</si>
  <si>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2018-02-02</t>
  </si>
  <si>
    <t>Portugalia</t>
  </si>
  <si>
    <t>loco świętokrzyskie</t>
  </si>
  <si>
    <t>2018-02-04</t>
  </si>
  <si>
    <t>Otręby pszenne (worki)</t>
  </si>
  <si>
    <t>styczeń '18</t>
  </si>
  <si>
    <t>NR 6/2018</t>
  </si>
  <si>
    <t>15 lutego 2018 r.</t>
  </si>
  <si>
    <t>Notowania z okresu:  5 - 11 lutego 2018r. (6 tydz.)</t>
  </si>
  <si>
    <t>2018-02-09</t>
  </si>
  <si>
    <t>Notowania cen na wybranych TARGOWISKACH w okresie: 5 - 9 lutego 2018 roku</t>
  </si>
  <si>
    <t>29 stycznia - 4 lutego 2018</t>
  </si>
  <si>
    <t>29 stycznia - 4 lutego 2018r.</t>
  </si>
  <si>
    <t>HANDEL ZAGRANICZNY PRODUKTAMI ZBOŻOWYMI w 2017r. - DANE WSTĘPNE</t>
  </si>
  <si>
    <t>2017r.*</t>
  </si>
  <si>
    <t>Kuba</t>
  </si>
  <si>
    <t>Rosja</t>
  </si>
  <si>
    <t>RPA</t>
  </si>
  <si>
    <t>2018-02-11</t>
  </si>
  <si>
    <t>w okresie: 5 - 11 lutego 2018 roku</t>
  </si>
  <si>
    <t>2017-02-12</t>
  </si>
  <si>
    <t>2016-02-14</t>
  </si>
  <si>
    <t>Owies paszowy</t>
  </si>
  <si>
    <t>Notowania cen na GIEŁDACH TOWAROWYCH w okresie: 5 - 9.02.2018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</si>
</sst>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99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1" applyNumberFormat="0" applyFill="0" applyAlignment="0" applyProtection="0"/>
    <xf numFmtId="0" fontId="84" fillId="0" borderId="162" applyNumberFormat="0" applyFill="0" applyAlignment="0" applyProtection="0"/>
    <xf numFmtId="0" fontId="85" fillId="0" borderId="163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4" applyNumberFormat="0" applyAlignment="0" applyProtection="0"/>
    <xf numFmtId="0" fontId="90" fillId="11" borderId="165" applyNumberFormat="0" applyAlignment="0" applyProtection="0"/>
    <xf numFmtId="0" fontId="91" fillId="11" borderId="164" applyNumberFormat="0" applyAlignment="0" applyProtection="0"/>
    <xf numFmtId="0" fontId="92" fillId="0" borderId="166" applyNumberFormat="0" applyFill="0" applyAlignment="0" applyProtection="0"/>
    <xf numFmtId="0" fontId="93" fillId="12" borderId="167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9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8" applyNumberFormat="0" applyFont="0" applyAlignment="0" applyProtection="0"/>
  </cellStyleXfs>
  <cellXfs count="639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64" fontId="10" fillId="0" borderId="56" xfId="0" applyNumberFormat="1" applyFont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3" fontId="10" fillId="0" borderId="51" xfId="0" applyNumberFormat="1" applyFont="1" applyBorder="1"/>
    <xf numFmtId="165" fontId="10" fillId="2" borderId="14" xfId="0" applyNumberFormat="1" applyFont="1" applyFill="1" applyBorder="1"/>
    <xf numFmtId="164" fontId="10" fillId="0" borderId="66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0" borderId="69" xfId="0" applyNumberFormat="1" applyFont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165" fontId="10" fillId="2" borderId="19" xfId="0" applyNumberFormat="1" applyFont="1" applyFill="1" applyBorder="1"/>
    <xf numFmtId="165" fontId="34" fillId="2" borderId="78" xfId="0" applyNumberFormat="1" applyFont="1" applyFill="1" applyBorder="1"/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0" fontId="10" fillId="0" borderId="53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165" fontId="10" fillId="2" borderId="80" xfId="0" applyNumberFormat="1" applyFont="1" applyFill="1" applyBorder="1"/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167" fontId="71" fillId="0" borderId="24" xfId="0" quotePrefix="1" applyNumberFormat="1" applyFont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8" fillId="2" borderId="79" xfId="0" applyFont="1" applyFill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53" xfId="0" applyNumberFormat="1" applyFont="1" applyBorder="1"/>
    <xf numFmtId="164" fontId="73" fillId="0" borderId="18" xfId="0" applyNumberFormat="1" applyFont="1" applyBorder="1"/>
    <xf numFmtId="164" fontId="73" fillId="0" borderId="66" xfId="0" applyNumberFormat="1" applyFont="1" applyBorder="1"/>
    <xf numFmtId="165" fontId="10" fillId="2" borderId="18" xfId="0" applyNumberFormat="1" applyFont="1" applyFill="1" applyBorder="1"/>
    <xf numFmtId="164" fontId="73" fillId="0" borderId="55" xfId="0" applyNumberFormat="1" applyFont="1" applyBorder="1"/>
    <xf numFmtId="164" fontId="73" fillId="0" borderId="75" xfId="0" applyNumberFormat="1" applyFont="1" applyBorder="1"/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165" fontId="73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0" fontId="75" fillId="0" borderId="55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164" fontId="73" fillId="0" borderId="14" xfId="0" quotePrefix="1" applyNumberFormat="1" applyFont="1" applyBorder="1"/>
    <xf numFmtId="164" fontId="73" fillId="0" borderId="18" xfId="0" quotePrefix="1" applyNumberFormat="1" applyFont="1" applyBorder="1"/>
    <xf numFmtId="164" fontId="75" fillId="0" borderId="70" xfId="0" applyNumberFormat="1" applyFont="1" applyBorder="1"/>
    <xf numFmtId="164" fontId="75" fillId="0" borderId="72" xfId="0" applyNumberFormat="1" applyFont="1" applyBorder="1"/>
    <xf numFmtId="164" fontId="75" fillId="0" borderId="71" xfId="0" applyNumberFormat="1" applyFont="1" applyBorder="1"/>
    <xf numFmtId="164" fontId="73" fillId="0" borderId="66" xfId="0" quotePrefix="1" applyNumberFormat="1" applyFont="1" applyBorder="1"/>
    <xf numFmtId="164" fontId="75" fillId="0" borderId="55" xfId="0" applyNumberFormat="1" applyFont="1" applyBorder="1"/>
    <xf numFmtId="164" fontId="75" fillId="0" borderId="75" xfId="0" applyNumberFormat="1" applyFont="1" applyBorder="1"/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164" fontId="73" fillId="0" borderId="53" xfId="0" quotePrefix="1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5" fontId="10" fillId="0" borderId="53" xfId="0" applyNumberFormat="1" applyFont="1" applyFill="1" applyBorder="1"/>
    <xf numFmtId="165" fontId="10" fillId="0" borderId="30" xfId="0" applyNumberFormat="1" applyFont="1" applyFill="1" applyBorder="1" applyAlignment="1">
      <alignment horizontal="centerContinuous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5" fontId="10" fillId="0" borderId="75" xfId="0" applyNumberFormat="1" applyFont="1" applyFill="1" applyBorder="1"/>
    <xf numFmtId="164" fontId="73" fillId="0" borderId="48" xfId="0" applyNumberFormat="1" applyFont="1" applyBorder="1"/>
    <xf numFmtId="164" fontId="73" fillId="0" borderId="75" xfId="0" quotePrefix="1" applyNumberFormat="1" applyFont="1" applyBorder="1"/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" fontId="34" fillId="2" borderId="57" xfId="0" applyNumberFormat="1" applyFont="1" applyFill="1" applyBorder="1"/>
    <xf numFmtId="0" fontId="72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165" fontId="73" fillId="0" borderId="53" xfId="0" quotePrefix="1" applyNumberFormat="1" applyFont="1" applyBorder="1" applyAlignment="1">
      <alignment vertical="center" wrapText="1"/>
    </xf>
    <xf numFmtId="0" fontId="39" fillId="0" borderId="77" xfId="0" applyFont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4" fontId="74" fillId="0" borderId="14" xfId="0" applyNumberFormat="1" applyFont="1" applyBorder="1"/>
    <xf numFmtId="164" fontId="74" fillId="0" borderId="18" xfId="0" applyNumberFormat="1" applyFont="1" applyBorder="1"/>
    <xf numFmtId="3" fontId="9" fillId="2" borderId="68" xfId="0" applyNumberFormat="1" applyFont="1" applyFill="1" applyBorder="1"/>
    <xf numFmtId="164" fontId="11" fillId="0" borderId="72" xfId="0" applyNumberFormat="1" applyFont="1" applyBorder="1"/>
    <xf numFmtId="3" fontId="9" fillId="2" borderId="50" xfId="0" applyNumberFormat="1" applyFont="1" applyFill="1" applyBorder="1"/>
    <xf numFmtId="164" fontId="74" fillId="0" borderId="19" xfId="0" quotePrefix="1" applyNumberFormat="1" applyFont="1" applyBorder="1"/>
    <xf numFmtId="164" fontId="11" fillId="0" borderId="70" xfId="0" applyNumberFormat="1" applyFont="1" applyBorder="1"/>
    <xf numFmtId="164" fontId="74" fillId="0" borderId="14" xfId="0" quotePrefix="1" applyNumberFormat="1" applyFont="1" applyBorder="1"/>
    <xf numFmtId="164" fontId="11" fillId="0" borderId="55" xfId="0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3" fillId="0" borderId="0" xfId="8" applyFont="1" applyAlignment="1">
      <alignment horizontal="center"/>
    </xf>
    <xf numFmtId="0" fontId="16" fillId="0" borderId="160" xfId="3" applyFont="1" applyBorder="1"/>
    <xf numFmtId="0" fontId="16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49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74" fillId="0" borderId="14" xfId="0" quotePrefix="1" applyNumberFormat="1" applyFont="1" applyBorder="1" applyAlignment="1">
      <alignment vertical="center" wrapText="1"/>
    </xf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165" fontId="61" fillId="0" borderId="52" xfId="13" applyNumberFormat="1" applyFont="1" applyBorder="1"/>
    <xf numFmtId="165" fontId="61" fillId="0" borderId="79" xfId="13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73" fillId="0" borderId="76" xfId="0" applyFont="1" applyBorder="1" applyAlignment="1">
      <alignment horizontal="center" vertical="center" wrapText="1"/>
    </xf>
    <xf numFmtId="164" fontId="73" fillId="0" borderId="56" xfId="0" quotePrefix="1" applyNumberFormat="1" applyFont="1" applyBorder="1"/>
    <xf numFmtId="0" fontId="81" fillId="0" borderId="0" xfId="0" applyFont="1" applyAlignment="1">
      <alignment horizontal="left" vertical="center" indent="2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77" fillId="0" borderId="66" xfId="3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0" fontId="11" fillId="0" borderId="75" xfId="0" applyFont="1" applyBorder="1" applyAlignment="1">
      <alignment horizontal="center" vertical="center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5" fontId="34" fillId="2" borderId="76" xfId="0" applyNumberFormat="1" applyFont="1" applyFill="1" applyBorder="1"/>
    <xf numFmtId="164" fontId="9" fillId="0" borderId="75" xfId="0" applyNumberFormat="1" applyFont="1" applyBorder="1"/>
  </cellXfs>
  <cellStyles count="58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5</xdr:row>
      <xdr:rowOff>38100</xdr:rowOff>
    </xdr:from>
    <xdr:to>
      <xdr:col>10</xdr:col>
      <xdr:colOff>95250</xdr:colOff>
      <xdr:row>27</xdr:row>
      <xdr:rowOff>152400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38200"/>
          <a:ext cx="6000750" cy="3676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440676</xdr:colOff>
      <xdr:row>5</xdr:row>
      <xdr:rowOff>11907</xdr:rowOff>
    </xdr:from>
    <xdr:to>
      <xdr:col>20</xdr:col>
      <xdr:colOff>228248</xdr:colOff>
      <xdr:row>28</xdr:row>
      <xdr:rowOff>35718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7176" y="821532"/>
          <a:ext cx="5931197" cy="3857624"/>
        </a:xfrm>
        <a:prstGeom prst="rect">
          <a:avLst/>
        </a:prstGeom>
      </xdr:spPr>
    </xdr:pic>
    <xdr:clientData/>
  </xdr:twoCellAnchor>
  <xdr:twoCellAnchor editAs="oneCell">
    <xdr:from>
      <xdr:col>10</xdr:col>
      <xdr:colOff>466539</xdr:colOff>
      <xdr:row>29</xdr:row>
      <xdr:rowOff>119063</xdr:rowOff>
    </xdr:from>
    <xdr:to>
      <xdr:col>20</xdr:col>
      <xdr:colOff>191311</xdr:colOff>
      <xdr:row>52</xdr:row>
      <xdr:rowOff>11907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53039" y="4929188"/>
          <a:ext cx="5868397" cy="3798094"/>
        </a:xfrm>
        <a:prstGeom prst="rect">
          <a:avLst/>
        </a:prstGeom>
      </xdr:spPr>
    </xdr:pic>
    <xdr:clientData/>
  </xdr:twoCellAnchor>
  <xdr:twoCellAnchor editAs="oneCell">
    <xdr:from>
      <xdr:col>0</xdr:col>
      <xdr:colOff>392906</xdr:colOff>
      <xdr:row>30</xdr:row>
      <xdr:rowOff>23811</xdr:rowOff>
    </xdr:from>
    <xdr:to>
      <xdr:col>10</xdr:col>
      <xdr:colOff>273844</xdr:colOff>
      <xdr:row>52</xdr:row>
      <xdr:rowOff>78746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2906" y="5000624"/>
          <a:ext cx="6167438" cy="37934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C30" sqref="C30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46" t="s">
        <v>224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222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390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41" t="s">
        <v>403</v>
      </c>
      <c r="C9" s="142"/>
      <c r="D9" s="6"/>
      <c r="E9" s="141" t="s">
        <v>30</v>
      </c>
      <c r="F9" s="142"/>
      <c r="G9" s="142"/>
      <c r="H9" s="142"/>
      <c r="I9" s="141" t="s">
        <v>404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87" t="s">
        <v>405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375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341</v>
      </c>
      <c r="H22" s="59" t="s">
        <v>342</v>
      </c>
    </row>
    <row r="23" spans="2:8" x14ac:dyDescent="0.2">
      <c r="B23" s="4"/>
      <c r="H23" s="59"/>
    </row>
    <row r="28" spans="2:8" x14ac:dyDescent="0.2">
      <c r="G28" s="3" t="s">
        <v>224</v>
      </c>
    </row>
    <row r="29" spans="2:8" ht="19.5" x14ac:dyDescent="0.2">
      <c r="B29" s="615"/>
    </row>
    <row r="30" spans="2:8" ht="19.5" x14ac:dyDescent="0.2">
      <c r="B30" s="615"/>
    </row>
    <row r="31" spans="2:8" ht="19.5" x14ac:dyDescent="0.2">
      <c r="B31" s="615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B14" sqref="B14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47" t="s">
        <v>257</v>
      </c>
      <c r="B1" s="12"/>
      <c r="C1" s="13"/>
      <c r="D1" s="12"/>
      <c r="E1" s="12"/>
    </row>
    <row r="2" spans="1:7" s="16" customFormat="1" ht="18.75" x14ac:dyDescent="0.3">
      <c r="A2" s="247" t="s">
        <v>391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54"/>
      <c r="B4" s="354"/>
      <c r="C4" s="355" t="s">
        <v>256</v>
      </c>
      <c r="D4" s="354" t="s">
        <v>224</v>
      </c>
      <c r="E4" s="354"/>
      <c r="F4" s="354"/>
      <c r="G4" s="354"/>
    </row>
    <row r="5" spans="1:7" ht="18.75" customHeight="1" thickBot="1" x14ac:dyDescent="0.35">
      <c r="A5" s="356"/>
      <c r="B5" s="357"/>
      <c r="C5" s="358" t="s">
        <v>85</v>
      </c>
      <c r="D5" s="359"/>
      <c r="E5" s="359"/>
      <c r="F5" s="359"/>
      <c r="G5" s="360"/>
    </row>
    <row r="6" spans="1:7" ht="32.25" thickBot="1" x14ac:dyDescent="0.3">
      <c r="A6" s="361" t="s">
        <v>90</v>
      </c>
      <c r="B6" s="362" t="s">
        <v>255</v>
      </c>
      <c r="C6" s="421" t="s">
        <v>415</v>
      </c>
      <c r="D6" s="422" t="s">
        <v>417</v>
      </c>
      <c r="E6" s="423" t="s">
        <v>418</v>
      </c>
      <c r="F6" s="323" t="s">
        <v>396</v>
      </c>
      <c r="G6" s="324"/>
    </row>
    <row r="7" spans="1:7" ht="16.5" thickBot="1" x14ac:dyDescent="0.25">
      <c r="A7" s="363"/>
      <c r="B7" s="364"/>
      <c r="C7" s="325"/>
      <c r="D7" s="326"/>
      <c r="E7" s="327"/>
      <c r="F7" s="328" t="s">
        <v>395</v>
      </c>
      <c r="G7" s="329" t="s">
        <v>315</v>
      </c>
    </row>
    <row r="8" spans="1:7" ht="19.5" x14ac:dyDescent="0.35">
      <c r="A8" s="365" t="s">
        <v>22</v>
      </c>
      <c r="B8" s="366" t="s">
        <v>254</v>
      </c>
      <c r="C8" s="330">
        <v>667.66899999999998</v>
      </c>
      <c r="D8" s="331">
        <v>683.13300000000004</v>
      </c>
      <c r="E8" s="332">
        <v>655.82</v>
      </c>
      <c r="F8" s="333">
        <f>((C8-D8)/D8)*100</f>
        <v>-2.2636880373221691</v>
      </c>
      <c r="G8" s="334">
        <f>((C8-E8)/E8)*100</f>
        <v>1.806745753407937</v>
      </c>
    </row>
    <row r="9" spans="1:7" ht="19.5" x14ac:dyDescent="0.35">
      <c r="A9" s="367"/>
      <c r="B9" s="368" t="s">
        <v>253</v>
      </c>
      <c r="C9" s="335">
        <v>674.86699999999996</v>
      </c>
      <c r="D9" s="336">
        <v>696.45699999999999</v>
      </c>
      <c r="E9" s="337">
        <v>668.15</v>
      </c>
      <c r="F9" s="338">
        <f t="shared" ref="F9:F18" si="0">((C9-D9)/D9)*100</f>
        <v>-3.0999760214916403</v>
      </c>
      <c r="G9" s="339">
        <f t="shared" ref="G9:G18" si="1">((C9-E9)/E9)*100</f>
        <v>1.0053131781785505</v>
      </c>
    </row>
    <row r="10" spans="1:7" ht="19.5" x14ac:dyDescent="0.35">
      <c r="A10" s="365" t="s">
        <v>23</v>
      </c>
      <c r="B10" s="366" t="s">
        <v>94</v>
      </c>
      <c r="C10" s="330">
        <v>577.43200000000002</v>
      </c>
      <c r="D10" s="331">
        <v>564.23599999999999</v>
      </c>
      <c r="E10" s="332">
        <v>536.76499999999999</v>
      </c>
      <c r="F10" s="333">
        <f t="shared" si="0"/>
        <v>2.3387376913206577</v>
      </c>
      <c r="G10" s="334">
        <f t="shared" si="1"/>
        <v>7.57631365681444</v>
      </c>
    </row>
    <row r="11" spans="1:7" ht="19.5" x14ac:dyDescent="0.35">
      <c r="A11" s="367"/>
      <c r="B11" s="368" t="s">
        <v>95</v>
      </c>
      <c r="C11" s="335">
        <v>546.31399999999996</v>
      </c>
      <c r="D11" s="336">
        <v>552.70699999999999</v>
      </c>
      <c r="E11" s="337">
        <v>576.26599999999996</v>
      </c>
      <c r="F11" s="338">
        <f t="shared" si="0"/>
        <v>-1.1566707134159744</v>
      </c>
      <c r="G11" s="334">
        <f t="shared" si="1"/>
        <v>-5.1975997195739465</v>
      </c>
    </row>
    <row r="12" spans="1:7" ht="20.25" thickBot="1" x14ac:dyDescent="0.4">
      <c r="A12" s="369" t="s">
        <v>31</v>
      </c>
      <c r="B12" s="370" t="s">
        <v>253</v>
      </c>
      <c r="C12" s="340">
        <v>631.56700000000001</v>
      </c>
      <c r="D12" s="341">
        <v>646.89</v>
      </c>
      <c r="E12" s="342">
        <v>675.25</v>
      </c>
      <c r="F12" s="343">
        <f>((C12-D12)/D12)*100</f>
        <v>-2.368718020065232</v>
      </c>
      <c r="G12" s="344">
        <f>((C12-E12)/E12)*100</f>
        <v>-6.4691595705294329</v>
      </c>
    </row>
    <row r="13" spans="1:7" ht="20.25" thickTop="1" x14ac:dyDescent="0.35">
      <c r="A13" s="365" t="s">
        <v>250</v>
      </c>
      <c r="B13" s="366" t="s">
        <v>252</v>
      </c>
      <c r="C13" s="330">
        <v>1283.9459999999999</v>
      </c>
      <c r="D13" s="331">
        <v>1357.175</v>
      </c>
      <c r="E13" s="332">
        <v>1228.8009999999999</v>
      </c>
      <c r="F13" s="333">
        <f t="shared" si="0"/>
        <v>-5.3956932598964791</v>
      </c>
      <c r="G13" s="334">
        <f t="shared" si="1"/>
        <v>4.4877079364355978</v>
      </c>
    </row>
    <row r="14" spans="1:7" ht="19.5" x14ac:dyDescent="0.35">
      <c r="A14" s="467" t="s">
        <v>172</v>
      </c>
      <c r="B14" s="368" t="s">
        <v>251</v>
      </c>
      <c r="C14" s="335">
        <v>1618.367</v>
      </c>
      <c r="D14" s="336">
        <v>1372.021</v>
      </c>
      <c r="E14" s="337">
        <v>1623.722</v>
      </c>
      <c r="F14" s="338">
        <f t="shared" si="0"/>
        <v>17.954972992395891</v>
      </c>
      <c r="G14" s="339">
        <f t="shared" si="1"/>
        <v>-0.32979783485104092</v>
      </c>
    </row>
    <row r="15" spans="1:7" ht="19.5" x14ac:dyDescent="0.35">
      <c r="A15" s="371" t="s">
        <v>250</v>
      </c>
      <c r="B15" s="372" t="s">
        <v>249</v>
      </c>
      <c r="C15" s="345">
        <v>1026.029</v>
      </c>
      <c r="D15" s="346">
        <v>963.74199999999996</v>
      </c>
      <c r="E15" s="332">
        <v>976.91300000000001</v>
      </c>
      <c r="F15" s="333">
        <f t="shared" si="0"/>
        <v>6.4630367878540156</v>
      </c>
      <c r="G15" s="334">
        <f t="shared" si="1"/>
        <v>5.0276739075025088</v>
      </c>
    </row>
    <row r="16" spans="1:7" ht="19.5" x14ac:dyDescent="0.35">
      <c r="A16" s="467" t="s">
        <v>174</v>
      </c>
      <c r="B16" s="368" t="s">
        <v>248</v>
      </c>
      <c r="C16" s="335">
        <v>940.65700000000004</v>
      </c>
      <c r="D16" s="336">
        <v>857.93</v>
      </c>
      <c r="E16" s="337">
        <v>894.69100000000003</v>
      </c>
      <c r="F16" s="338">
        <f t="shared" si="0"/>
        <v>9.6426281864487891</v>
      </c>
      <c r="G16" s="339">
        <f t="shared" si="1"/>
        <v>5.1376396990692887</v>
      </c>
    </row>
    <row r="17" spans="1:10" ht="19.5" x14ac:dyDescent="0.35">
      <c r="A17" s="371" t="s">
        <v>247</v>
      </c>
      <c r="B17" s="372" t="s">
        <v>246</v>
      </c>
      <c r="C17" s="345">
        <v>958.64499999999998</v>
      </c>
      <c r="D17" s="347">
        <v>860.78700000000003</v>
      </c>
      <c r="E17" s="332">
        <v>829.09400000000005</v>
      </c>
      <c r="F17" s="333">
        <f t="shared" si="0"/>
        <v>11.368433770491414</v>
      </c>
      <c r="G17" s="334">
        <f t="shared" si="1"/>
        <v>15.625610606276238</v>
      </c>
    </row>
    <row r="18" spans="1:10" ht="20.25" thickBot="1" x14ac:dyDescent="0.4">
      <c r="A18" s="468" t="s">
        <v>174</v>
      </c>
      <c r="B18" s="373" t="s">
        <v>245</v>
      </c>
      <c r="C18" s="348">
        <v>972.54600000000005</v>
      </c>
      <c r="D18" s="349">
        <v>851.57500000000005</v>
      </c>
      <c r="E18" s="350">
        <v>807.05499999999995</v>
      </c>
      <c r="F18" s="351">
        <f t="shared" si="0"/>
        <v>14.205560285353608</v>
      </c>
      <c r="G18" s="352">
        <f t="shared" si="1"/>
        <v>20.505541753659926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zoomScale="80" workbookViewId="0">
      <selection activeCell="A9" sqref="A9"/>
    </sheetView>
  </sheetViews>
  <sheetFormatPr defaultRowHeight="12.75" x14ac:dyDescent="0.2"/>
  <cols>
    <col min="1" max="1" width="26.7109375" style="546" customWidth="1"/>
    <col min="2" max="2" width="14.5703125" style="558" customWidth="1"/>
    <col min="3" max="3" width="16.85546875" style="581" customWidth="1"/>
    <col min="4" max="4" width="11" style="558" customWidth="1"/>
    <col min="5" max="5" width="9.28515625" style="582" bestFit="1" customWidth="1"/>
    <col min="6" max="6" width="26.7109375" style="583" bestFit="1" customWidth="1"/>
    <col min="7" max="7" width="10.140625" style="558" customWidth="1"/>
    <col min="8" max="8" width="12.140625" style="558" customWidth="1"/>
    <col min="9" max="10" width="9.140625" style="545"/>
    <col min="11" max="11" width="36" style="545" customWidth="1"/>
    <col min="12" max="16384" width="9.140625" style="545"/>
  </cols>
  <sheetData>
    <row r="1" spans="1:8" ht="15.75" x14ac:dyDescent="0.25">
      <c r="A1" s="2" t="s">
        <v>420</v>
      </c>
      <c r="B1" s="541"/>
      <c r="C1" s="542"/>
      <c r="D1" s="541"/>
      <c r="E1" s="543"/>
      <c r="F1" s="544"/>
      <c r="G1" s="541"/>
      <c r="H1" s="541"/>
    </row>
    <row r="2" spans="1:8" ht="15.75" x14ac:dyDescent="0.25">
      <c r="A2" s="2" t="s">
        <v>359</v>
      </c>
      <c r="B2" s="541"/>
      <c r="C2" s="542"/>
      <c r="D2" s="541"/>
      <c r="E2" s="543"/>
      <c r="F2" s="544"/>
      <c r="G2" s="541"/>
      <c r="H2" s="541"/>
    </row>
    <row r="3" spans="1:8" ht="9" customHeight="1" thickBot="1" x14ac:dyDescent="0.25">
      <c r="B3" s="541"/>
      <c r="C3" s="542"/>
      <c r="D3" s="541"/>
      <c r="E3" s="543"/>
      <c r="F3" s="544"/>
      <c r="G3" s="541"/>
      <c r="H3" s="541"/>
    </row>
    <row r="4" spans="1:8" ht="36.75" customHeight="1" x14ac:dyDescent="0.2">
      <c r="A4" s="547" t="s">
        <v>360</v>
      </c>
      <c r="B4" s="548" t="s">
        <v>361</v>
      </c>
      <c r="C4" s="549" t="s">
        <v>362</v>
      </c>
      <c r="D4" s="550" t="s">
        <v>363</v>
      </c>
      <c r="E4" s="551" t="s">
        <v>364</v>
      </c>
      <c r="F4" s="549" t="s">
        <v>365</v>
      </c>
      <c r="G4" s="552" t="s">
        <v>366</v>
      </c>
      <c r="H4" s="545"/>
    </row>
    <row r="5" spans="1:8" ht="15.75" x14ac:dyDescent="0.25">
      <c r="A5" s="624" t="s">
        <v>367</v>
      </c>
      <c r="B5" s="625"/>
      <c r="C5" s="625"/>
      <c r="D5" s="625"/>
      <c r="E5" s="625"/>
      <c r="F5" s="625"/>
      <c r="G5" s="626"/>
      <c r="H5" s="545"/>
    </row>
    <row r="6" spans="1:8" ht="15.75" x14ac:dyDescent="0.25">
      <c r="A6" s="559" t="s">
        <v>389</v>
      </c>
      <c r="B6" s="553" t="s">
        <v>368</v>
      </c>
      <c r="C6" s="554" t="s">
        <v>369</v>
      </c>
      <c r="D6" s="555">
        <v>596</v>
      </c>
      <c r="E6" s="556">
        <v>450</v>
      </c>
      <c r="F6" s="554" t="s">
        <v>388</v>
      </c>
      <c r="G6" s="557" t="s">
        <v>370</v>
      </c>
    </row>
    <row r="7" spans="1:8" ht="15.75" x14ac:dyDescent="0.25">
      <c r="A7" s="559" t="s">
        <v>0</v>
      </c>
      <c r="B7" s="560" t="s">
        <v>368</v>
      </c>
      <c r="C7" s="561" t="s">
        <v>369</v>
      </c>
      <c r="D7" s="562">
        <v>625</v>
      </c>
      <c r="E7" s="563">
        <v>175</v>
      </c>
      <c r="F7" s="561" t="s">
        <v>384</v>
      </c>
      <c r="G7" s="557" t="s">
        <v>370</v>
      </c>
    </row>
    <row r="8" spans="1:8" ht="15.75" x14ac:dyDescent="0.25">
      <c r="A8" s="559" t="s">
        <v>419</v>
      </c>
      <c r="B8" s="560" t="s">
        <v>368</v>
      </c>
      <c r="C8" s="561" t="s">
        <v>369</v>
      </c>
      <c r="D8" s="562">
        <v>545</v>
      </c>
      <c r="E8" s="563">
        <v>25</v>
      </c>
      <c r="F8" s="561" t="s">
        <v>384</v>
      </c>
      <c r="G8" s="557" t="s">
        <v>370</v>
      </c>
    </row>
    <row r="9" spans="1:8" ht="15.75" x14ac:dyDescent="0.25">
      <c r="A9" s="559" t="s">
        <v>401</v>
      </c>
      <c r="B9" s="560" t="s">
        <v>368</v>
      </c>
      <c r="C9" s="561" t="s">
        <v>369</v>
      </c>
      <c r="D9" s="562">
        <v>510</v>
      </c>
      <c r="E9" s="563">
        <v>24</v>
      </c>
      <c r="F9" s="561" t="s">
        <v>388</v>
      </c>
      <c r="G9" s="621" t="s">
        <v>370</v>
      </c>
    </row>
    <row r="10" spans="1:8" ht="15.75" x14ac:dyDescent="0.25">
      <c r="A10" s="559" t="s">
        <v>314</v>
      </c>
      <c r="B10" s="560" t="s">
        <v>368</v>
      </c>
      <c r="C10" s="561" t="s">
        <v>369</v>
      </c>
      <c r="D10" s="562">
        <v>610</v>
      </c>
      <c r="E10" s="563">
        <v>100</v>
      </c>
      <c r="F10" s="561" t="s">
        <v>399</v>
      </c>
      <c r="G10" s="621" t="s">
        <v>370</v>
      </c>
    </row>
    <row r="11" spans="1:8" ht="16.5" thickBot="1" x14ac:dyDescent="0.3">
      <c r="A11" s="564" t="s">
        <v>320</v>
      </c>
      <c r="B11" s="565" t="s">
        <v>368</v>
      </c>
      <c r="C11" s="566" t="s">
        <v>369</v>
      </c>
      <c r="D11" s="567">
        <v>668</v>
      </c>
      <c r="E11" s="568">
        <v>150</v>
      </c>
      <c r="F11" s="566" t="s">
        <v>384</v>
      </c>
      <c r="G11" s="569" t="s">
        <v>370</v>
      </c>
    </row>
    <row r="12" spans="1:8" ht="15.75" x14ac:dyDescent="0.25">
      <c r="A12" s="570" t="s">
        <v>371</v>
      </c>
      <c r="B12" s="571"/>
      <c r="C12" s="572"/>
      <c r="D12" s="573"/>
      <c r="E12" s="574"/>
      <c r="F12" s="572"/>
      <c r="G12" s="572"/>
    </row>
    <row r="13" spans="1:8" ht="9.75" customHeight="1" x14ac:dyDescent="0.25">
      <c r="A13" s="575"/>
      <c r="B13" s="571"/>
      <c r="C13" s="572"/>
      <c r="D13" s="573"/>
      <c r="E13" s="574"/>
      <c r="F13" s="572"/>
      <c r="G13" s="572"/>
    </row>
    <row r="14" spans="1:8" ht="15.75" hidden="1" x14ac:dyDescent="0.25">
      <c r="A14" s="575"/>
      <c r="B14" s="571"/>
      <c r="C14" s="572"/>
      <c r="D14" s="573"/>
      <c r="E14" s="574"/>
      <c r="F14" s="572"/>
      <c r="G14" s="572"/>
    </row>
    <row r="15" spans="1:8" ht="15.75" hidden="1" x14ac:dyDescent="0.25">
      <c r="A15" s="575"/>
      <c r="B15" s="571"/>
      <c r="C15" s="572"/>
      <c r="D15" s="573"/>
      <c r="E15" s="574"/>
      <c r="F15" s="572"/>
      <c r="G15" s="572"/>
    </row>
    <row r="16" spans="1:8" x14ac:dyDescent="0.2">
      <c r="A16" s="546" t="s">
        <v>372</v>
      </c>
      <c r="B16" s="245"/>
      <c r="C16" s="245"/>
      <c r="D16" s="245"/>
      <c r="E16" s="245"/>
      <c r="F16" s="245"/>
      <c r="G16" s="245"/>
    </row>
    <row r="17" spans="1:16" x14ac:dyDescent="0.2">
      <c r="A17" s="546" t="s">
        <v>373</v>
      </c>
      <c r="B17" s="245"/>
      <c r="C17" s="245"/>
      <c r="D17" s="245"/>
      <c r="E17" s="245"/>
      <c r="F17" s="245"/>
      <c r="G17" s="245"/>
    </row>
    <row r="18" spans="1:16" ht="15.75" x14ac:dyDescent="0.2">
      <c r="A18" s="546" t="s">
        <v>374</v>
      </c>
      <c r="B18" s="576"/>
      <c r="C18" s="577"/>
      <c r="D18" s="576"/>
      <c r="E18" s="578"/>
      <c r="F18" s="579"/>
      <c r="G18" s="576"/>
    </row>
    <row r="19" spans="1:16" ht="15.75" x14ac:dyDescent="0.2">
      <c r="A19" s="580"/>
      <c r="B19" s="576"/>
      <c r="C19" s="577"/>
      <c r="D19" s="576"/>
      <c r="E19" s="578"/>
      <c r="F19" s="579"/>
      <c r="G19" s="576"/>
    </row>
    <row r="20" spans="1:16" ht="15.75" x14ac:dyDescent="0.2">
      <c r="A20" s="580"/>
      <c r="B20" s="576"/>
      <c r="C20" s="577"/>
      <c r="D20" s="576"/>
      <c r="E20" s="578"/>
      <c r="F20" s="579"/>
      <c r="G20" s="576"/>
      <c r="K20" s="245"/>
      <c r="L20" s="245"/>
      <c r="M20" s="245"/>
      <c r="N20" s="245"/>
      <c r="O20" s="245"/>
      <c r="P20" s="245"/>
    </row>
    <row r="21" spans="1:16" ht="15.75" x14ac:dyDescent="0.2">
      <c r="A21" s="580"/>
      <c r="B21" s="576"/>
      <c r="C21" s="577"/>
      <c r="D21" s="576"/>
      <c r="E21" s="578"/>
      <c r="F21" s="579"/>
      <c r="G21" s="576"/>
      <c r="K21" s="245"/>
      <c r="L21" s="245"/>
      <c r="M21" s="245"/>
      <c r="N21" s="245"/>
      <c r="O21" s="245"/>
      <c r="P21" s="245"/>
    </row>
    <row r="22" spans="1:16" x14ac:dyDescent="0.2">
      <c r="K22" s="245"/>
      <c r="L22" s="245"/>
      <c r="M22" s="245"/>
      <c r="N22" s="245"/>
      <c r="O22" s="245"/>
      <c r="P22" s="245"/>
    </row>
    <row r="23" spans="1:16" x14ac:dyDescent="0.2">
      <c r="A23" s="245"/>
      <c r="K23" s="245"/>
      <c r="L23" s="245"/>
      <c r="M23" s="245"/>
      <c r="N23" s="245"/>
      <c r="O23" s="245"/>
      <c r="P23" s="245"/>
    </row>
    <row r="24" spans="1:16" x14ac:dyDescent="0.2">
      <c r="K24" s="245"/>
      <c r="L24" s="245"/>
      <c r="M24" s="245"/>
      <c r="N24" s="245"/>
      <c r="O24" s="245"/>
      <c r="P24" s="245"/>
    </row>
    <row r="25" spans="1:16" x14ac:dyDescent="0.2">
      <c r="K25" s="245"/>
      <c r="L25" s="245"/>
      <c r="M25" s="245"/>
      <c r="N25" s="245"/>
      <c r="O25" s="245"/>
      <c r="P25" s="245"/>
    </row>
    <row r="26" spans="1:16" x14ac:dyDescent="0.2">
      <c r="K26" s="245"/>
      <c r="L26" s="245"/>
      <c r="M26" s="245"/>
      <c r="N26" s="245"/>
      <c r="O26" s="245"/>
      <c r="P26" s="245"/>
    </row>
    <row r="27" spans="1:16" x14ac:dyDescent="0.2">
      <c r="K27" s="245"/>
      <c r="L27" s="245"/>
      <c r="M27" s="245"/>
      <c r="N27" s="245"/>
      <c r="O27" s="245"/>
      <c r="P27" s="245"/>
    </row>
    <row r="28" spans="1:16" x14ac:dyDescent="0.2">
      <c r="K28" s="245"/>
      <c r="L28" s="245"/>
      <c r="M28" s="245"/>
      <c r="N28" s="245"/>
      <c r="O28" s="245"/>
      <c r="P28" s="245"/>
    </row>
    <row r="29" spans="1:16" x14ac:dyDescent="0.2">
      <c r="K29" s="245"/>
      <c r="L29" s="245"/>
      <c r="M29" s="245"/>
      <c r="N29" s="245"/>
      <c r="O29" s="245"/>
      <c r="P29" s="24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90" zoomScaleNormal="90" workbookViewId="0">
      <selection activeCell="E17" sqref="E17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85546875" style="14" bestFit="1" customWidth="1"/>
    <col min="6" max="7" width="9.42578125" style="14" customWidth="1"/>
    <col min="8" max="9" width="9.710937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394</v>
      </c>
      <c r="C1" s="13"/>
      <c r="E1" s="13"/>
      <c r="G1" s="13"/>
    </row>
    <row r="2" spans="1:16" ht="20.25" x14ac:dyDescent="0.3">
      <c r="A2" s="277" t="s">
        <v>416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69"/>
      <c r="B4" s="470"/>
      <c r="C4" s="471" t="s">
        <v>85</v>
      </c>
      <c r="D4" s="472"/>
      <c r="E4" s="473"/>
      <c r="F4" s="473"/>
      <c r="G4" s="474"/>
      <c r="H4" s="475" t="s">
        <v>86</v>
      </c>
      <c r="I4" s="475"/>
      <c r="J4" s="475"/>
      <c r="K4" s="476"/>
      <c r="L4" s="476"/>
      <c r="M4" s="476"/>
      <c r="N4" s="476"/>
      <c r="O4" s="476"/>
      <c r="P4" s="477"/>
    </row>
    <row r="5" spans="1:16" ht="15" x14ac:dyDescent="0.25">
      <c r="A5" s="478"/>
      <c r="B5" s="479"/>
      <c r="C5" s="480"/>
      <c r="D5" s="481"/>
      <c r="E5" s="481"/>
      <c r="F5" s="481"/>
      <c r="G5" s="482"/>
      <c r="H5" s="483" t="s">
        <v>87</v>
      </c>
      <c r="I5" s="484"/>
      <c r="J5" s="484"/>
      <c r="K5" s="483" t="s">
        <v>88</v>
      </c>
      <c r="L5" s="484"/>
      <c r="M5" s="484"/>
      <c r="N5" s="483" t="s">
        <v>89</v>
      </c>
      <c r="O5" s="485"/>
      <c r="P5" s="486"/>
    </row>
    <row r="6" spans="1:16" ht="45.75" thickBot="1" x14ac:dyDescent="0.25">
      <c r="A6" s="487" t="s">
        <v>90</v>
      </c>
      <c r="B6" s="488" t="s">
        <v>91</v>
      </c>
      <c r="C6" s="152" t="s">
        <v>61</v>
      </c>
      <c r="D6" s="153"/>
      <c r="E6" s="613" t="s">
        <v>92</v>
      </c>
      <c r="F6" s="239" t="s">
        <v>93</v>
      </c>
      <c r="G6" s="153"/>
      <c r="H6" s="152" t="s">
        <v>61</v>
      </c>
      <c r="I6" s="153"/>
      <c r="J6" s="434" t="s">
        <v>92</v>
      </c>
      <c r="K6" s="152" t="s">
        <v>61</v>
      </c>
      <c r="L6" s="153"/>
      <c r="M6" s="434" t="s">
        <v>92</v>
      </c>
      <c r="N6" s="152" t="s">
        <v>61</v>
      </c>
      <c r="O6" s="153"/>
      <c r="P6" s="436" t="s">
        <v>92</v>
      </c>
    </row>
    <row r="7" spans="1:16" s="15" customFormat="1" ht="29.25" customHeight="1" thickBot="1" x14ac:dyDescent="0.25">
      <c r="A7" s="489"/>
      <c r="B7" s="490"/>
      <c r="C7" s="30" t="s">
        <v>415</v>
      </c>
      <c r="D7" s="31" t="s">
        <v>400</v>
      </c>
      <c r="E7" s="508"/>
      <c r="F7" s="424" t="s">
        <v>415</v>
      </c>
      <c r="G7" s="20" t="s">
        <v>400</v>
      </c>
      <c r="H7" s="30" t="s">
        <v>415</v>
      </c>
      <c r="I7" s="31" t="s">
        <v>400</v>
      </c>
      <c r="J7" s="508"/>
      <c r="K7" s="30" t="s">
        <v>415</v>
      </c>
      <c r="L7" s="31" t="s">
        <v>400</v>
      </c>
      <c r="M7" s="508"/>
      <c r="N7" s="30" t="s">
        <v>415</v>
      </c>
      <c r="O7" s="31" t="s">
        <v>400</v>
      </c>
      <c r="P7" s="20"/>
    </row>
    <row r="8" spans="1:16" ht="15" x14ac:dyDescent="0.25">
      <c r="A8" s="491" t="s">
        <v>22</v>
      </c>
      <c r="B8" s="492" t="s">
        <v>94</v>
      </c>
      <c r="C8" s="514">
        <v>667.66899999999998</v>
      </c>
      <c r="D8" s="116">
        <v>674.08699999999999</v>
      </c>
      <c r="E8" s="425">
        <v>-0.95210262176840776</v>
      </c>
      <c r="F8" s="117">
        <v>45.289896240142923</v>
      </c>
      <c r="G8" s="121">
        <v>62.581584671161671</v>
      </c>
      <c r="H8" s="120">
        <v>668.26900000000001</v>
      </c>
      <c r="I8" s="116">
        <v>675.74699999999996</v>
      </c>
      <c r="J8" s="425">
        <v>-1.106627184434404</v>
      </c>
      <c r="K8" s="120">
        <v>674.05700000000002</v>
      </c>
      <c r="L8" s="116">
        <v>675.57600000000002</v>
      </c>
      <c r="M8" s="425">
        <v>-0.22484516915935518</v>
      </c>
      <c r="N8" s="120">
        <v>657.875</v>
      </c>
      <c r="O8" s="116">
        <v>667.98099999999999</v>
      </c>
      <c r="P8" s="426">
        <v>-1.5129172835754303</v>
      </c>
    </row>
    <row r="9" spans="1:16" ht="15" x14ac:dyDescent="0.25">
      <c r="A9" s="491"/>
      <c r="B9" s="493" t="s">
        <v>95</v>
      </c>
      <c r="C9" s="514">
        <v>674.86699999999996</v>
      </c>
      <c r="D9" s="125">
        <v>671.83399999999995</v>
      </c>
      <c r="E9" s="425">
        <v>0.45145080481190525</v>
      </c>
      <c r="F9" s="117">
        <v>28.780125128723455</v>
      </c>
      <c r="G9" s="118">
        <v>20.67295488459019</v>
      </c>
      <c r="H9" s="124">
        <v>670.69600000000003</v>
      </c>
      <c r="I9" s="125">
        <v>668.19799999999998</v>
      </c>
      <c r="J9" s="427">
        <v>0.37384128656476784</v>
      </c>
      <c r="K9" s="124">
        <v>664.36300000000006</v>
      </c>
      <c r="L9" s="125">
        <v>671.524</v>
      </c>
      <c r="M9" s="427">
        <v>-1.0663803527498561</v>
      </c>
      <c r="N9" s="124">
        <v>678.37300000000005</v>
      </c>
      <c r="O9" s="125">
        <v>673.4</v>
      </c>
      <c r="P9" s="428">
        <v>0.73849123849124898</v>
      </c>
    </row>
    <row r="10" spans="1:16" ht="15" x14ac:dyDescent="0.25">
      <c r="A10" s="494" t="s">
        <v>23</v>
      </c>
      <c r="B10" s="493" t="s">
        <v>94</v>
      </c>
      <c r="C10" s="515">
        <v>577.43200000000002</v>
      </c>
      <c r="D10" s="125">
        <v>584.33199999999999</v>
      </c>
      <c r="E10" s="425">
        <v>-1.1808355523914449</v>
      </c>
      <c r="F10" s="117">
        <v>3.2882576378409598</v>
      </c>
      <c r="G10" s="118">
        <v>2.5784392976729018</v>
      </c>
      <c r="H10" s="124">
        <v>575.90099999999995</v>
      </c>
      <c r="I10" s="125">
        <v>578.05100000000004</v>
      </c>
      <c r="J10" s="427">
        <v>-0.37193950014792654</v>
      </c>
      <c r="K10" s="124">
        <v>622.12</v>
      </c>
      <c r="L10" s="125">
        <v>626.471</v>
      </c>
      <c r="M10" s="427">
        <v>-0.69452536510069884</v>
      </c>
      <c r="N10" s="124">
        <v>577.05499999999995</v>
      </c>
      <c r="O10" s="125">
        <v>574.72900000000004</v>
      </c>
      <c r="P10" s="428">
        <v>0.40471248188274961</v>
      </c>
    </row>
    <row r="11" spans="1:16" ht="15" x14ac:dyDescent="0.25">
      <c r="A11" s="495"/>
      <c r="B11" s="493" t="s">
        <v>95</v>
      </c>
      <c r="C11" s="515">
        <v>546.31399999999996</v>
      </c>
      <c r="D11" s="125">
        <v>540.80100000000004</v>
      </c>
      <c r="E11" s="425">
        <v>1.0194137954626414</v>
      </c>
      <c r="F11" s="117">
        <v>0.52087921098895018</v>
      </c>
      <c r="G11" s="118">
        <v>0.4283942612685438</v>
      </c>
      <c r="H11" s="124">
        <v>580</v>
      </c>
      <c r="I11" s="125" t="s">
        <v>96</v>
      </c>
      <c r="J11" s="443" t="s">
        <v>114</v>
      </c>
      <c r="K11" s="124">
        <v>560</v>
      </c>
      <c r="L11" s="125" t="s">
        <v>114</v>
      </c>
      <c r="M11" s="443" t="s">
        <v>114</v>
      </c>
      <c r="N11" s="124">
        <v>542.404</v>
      </c>
      <c r="O11" s="125">
        <v>540.03099999999995</v>
      </c>
      <c r="P11" s="428">
        <v>0.43941921852635268</v>
      </c>
    </row>
    <row r="12" spans="1:16" ht="15" x14ac:dyDescent="0.25">
      <c r="A12" s="494" t="s">
        <v>24</v>
      </c>
      <c r="B12" s="493" t="s">
        <v>94</v>
      </c>
      <c r="C12" s="515">
        <v>645.553</v>
      </c>
      <c r="D12" s="125">
        <v>642.10900000000004</v>
      </c>
      <c r="E12" s="425">
        <v>0.53635753431270383</v>
      </c>
      <c r="F12" s="117">
        <v>0.24106188132812378</v>
      </c>
      <c r="G12" s="118">
        <v>0.12464387758081028</v>
      </c>
      <c r="H12" s="124">
        <v>643.78499999999997</v>
      </c>
      <c r="I12" s="125">
        <v>650</v>
      </c>
      <c r="J12" s="427">
        <v>-0.95615384615385102</v>
      </c>
      <c r="K12" s="124" t="s">
        <v>96</v>
      </c>
      <c r="L12" s="125" t="s">
        <v>114</v>
      </c>
      <c r="M12" s="443" t="s">
        <v>114</v>
      </c>
      <c r="N12" s="124">
        <v>648.48</v>
      </c>
      <c r="O12" s="125">
        <v>632.81899999999996</v>
      </c>
      <c r="P12" s="428">
        <v>2.4747992711976186</v>
      </c>
    </row>
    <row r="13" spans="1:16" ht="15" x14ac:dyDescent="0.25">
      <c r="A13" s="491"/>
      <c r="B13" s="493" t="s">
        <v>95</v>
      </c>
      <c r="C13" s="515">
        <v>668.20500000000004</v>
      </c>
      <c r="D13" s="125">
        <v>665.06899999999996</v>
      </c>
      <c r="E13" s="425">
        <v>0.47153002169700908</v>
      </c>
      <c r="F13" s="117">
        <v>2.8541467382028065</v>
      </c>
      <c r="G13" s="118">
        <v>1.7686581922464812</v>
      </c>
      <c r="H13" s="124">
        <v>675.726</v>
      </c>
      <c r="I13" s="125">
        <v>673.54100000000005</v>
      </c>
      <c r="J13" s="427">
        <v>0.32440489888513768</v>
      </c>
      <c r="K13" s="124">
        <v>651.875</v>
      </c>
      <c r="L13" s="125">
        <v>660.63300000000004</v>
      </c>
      <c r="M13" s="427">
        <v>-1.3256982318473398</v>
      </c>
      <c r="N13" s="124">
        <v>668.33299999999997</v>
      </c>
      <c r="O13" s="125">
        <v>660.48900000000003</v>
      </c>
      <c r="P13" s="428">
        <v>1.1876049411875045</v>
      </c>
    </row>
    <row r="14" spans="1:16" ht="15" x14ac:dyDescent="0.25">
      <c r="A14" s="495"/>
      <c r="B14" s="493" t="s">
        <v>145</v>
      </c>
      <c r="C14" s="515">
        <v>717.06600000000003</v>
      </c>
      <c r="D14" s="125">
        <v>709.18600000000004</v>
      </c>
      <c r="E14" s="425">
        <v>1.1111330454915911</v>
      </c>
      <c r="F14" s="117">
        <v>4.5312451212776192</v>
      </c>
      <c r="G14" s="118">
        <v>2.9801300472564742</v>
      </c>
      <c r="H14" s="124" t="s">
        <v>96</v>
      </c>
      <c r="I14" s="125" t="s">
        <v>96</v>
      </c>
      <c r="J14" s="443" t="s">
        <v>114</v>
      </c>
      <c r="K14" s="124" t="s">
        <v>96</v>
      </c>
      <c r="L14" s="125" t="s">
        <v>96</v>
      </c>
      <c r="M14" s="443" t="s">
        <v>114</v>
      </c>
      <c r="N14" s="124">
        <v>710.71799999999996</v>
      </c>
      <c r="O14" s="125">
        <v>703.37300000000005</v>
      </c>
      <c r="P14" s="428">
        <v>1.0442539022680588</v>
      </c>
    </row>
    <row r="15" spans="1:16" ht="15" x14ac:dyDescent="0.25">
      <c r="A15" s="494" t="s">
        <v>31</v>
      </c>
      <c r="B15" s="493" t="s">
        <v>95</v>
      </c>
      <c r="C15" s="515">
        <v>631.56700000000001</v>
      </c>
      <c r="D15" s="125">
        <v>631.6</v>
      </c>
      <c r="E15" s="425">
        <v>-5.2248258391411426E-3</v>
      </c>
      <c r="F15" s="117">
        <v>10.045681550720706</v>
      </c>
      <c r="G15" s="118">
        <v>4.9673479883217073</v>
      </c>
      <c r="H15" s="124">
        <v>637.452</v>
      </c>
      <c r="I15" s="125">
        <v>631.06100000000004</v>
      </c>
      <c r="J15" s="427">
        <v>1.0127388635963817</v>
      </c>
      <c r="K15" s="124">
        <v>616.73500000000001</v>
      </c>
      <c r="L15" s="125">
        <v>619.596</v>
      </c>
      <c r="M15" s="427">
        <v>-0.46175249678822816</v>
      </c>
      <c r="N15" s="124">
        <v>630.42399999999998</v>
      </c>
      <c r="O15" s="125">
        <v>633.93100000000004</v>
      </c>
      <c r="P15" s="428">
        <v>-0.55321478205042207</v>
      </c>
    </row>
    <row r="16" spans="1:16" ht="15" x14ac:dyDescent="0.25">
      <c r="A16" s="494" t="s">
        <v>97</v>
      </c>
      <c r="B16" s="493" t="s">
        <v>94</v>
      </c>
      <c r="C16" s="515">
        <v>546.60400000000004</v>
      </c>
      <c r="D16" s="125">
        <v>542.70000000000005</v>
      </c>
      <c r="E16" s="453">
        <v>0.71936613230145496</v>
      </c>
      <c r="F16" s="117">
        <v>9.4230106808419492E-2</v>
      </c>
      <c r="G16" s="118">
        <v>0.20865520356438275</v>
      </c>
      <c r="H16" s="124" t="s">
        <v>114</v>
      </c>
      <c r="I16" s="125" t="s">
        <v>96</v>
      </c>
      <c r="J16" s="427" t="s">
        <v>114</v>
      </c>
      <c r="K16" s="124">
        <v>467.29</v>
      </c>
      <c r="L16" s="125" t="s">
        <v>114</v>
      </c>
      <c r="M16" s="427" t="s">
        <v>114</v>
      </c>
      <c r="N16" s="124">
        <v>547.65899999999999</v>
      </c>
      <c r="O16" s="125">
        <v>554.66700000000003</v>
      </c>
      <c r="P16" s="465">
        <v>-1.2634607791702117</v>
      </c>
    </row>
    <row r="17" spans="1:65" ht="15" x14ac:dyDescent="0.25">
      <c r="A17" s="495"/>
      <c r="B17" s="493" t="s">
        <v>95</v>
      </c>
      <c r="C17" s="516">
        <v>481.74099999999999</v>
      </c>
      <c r="D17" s="130" t="s">
        <v>96</v>
      </c>
      <c r="E17" s="512" t="s">
        <v>114</v>
      </c>
      <c r="F17" s="240">
        <v>0.17537214457887093</v>
      </c>
      <c r="G17" s="128">
        <v>2.0617288206432823E-2</v>
      </c>
      <c r="H17" s="129" t="s">
        <v>114</v>
      </c>
      <c r="I17" s="130" t="s">
        <v>114</v>
      </c>
      <c r="J17" s="429" t="s">
        <v>114</v>
      </c>
      <c r="K17" s="129" t="s">
        <v>114</v>
      </c>
      <c r="L17" s="130" t="s">
        <v>114</v>
      </c>
      <c r="M17" s="429" t="s">
        <v>114</v>
      </c>
      <c r="N17" s="129">
        <v>481.74099999999999</v>
      </c>
      <c r="O17" s="130" t="s">
        <v>96</v>
      </c>
      <c r="P17" s="448" t="s">
        <v>114</v>
      </c>
    </row>
    <row r="18" spans="1:65" ht="15.75" thickBot="1" x14ac:dyDescent="0.3">
      <c r="A18" s="496" t="s">
        <v>0</v>
      </c>
      <c r="B18" s="497" t="s">
        <v>95</v>
      </c>
      <c r="C18" s="517">
        <v>617.13</v>
      </c>
      <c r="D18" s="119">
        <v>615.70399999999995</v>
      </c>
      <c r="E18" s="429">
        <v>0.23160479711030701</v>
      </c>
      <c r="F18" s="431">
        <v>4.1791042393871676</v>
      </c>
      <c r="G18" s="128">
        <v>3.668574288130396</v>
      </c>
      <c r="H18" s="122">
        <v>621.08100000000002</v>
      </c>
      <c r="I18" s="119">
        <v>626.971</v>
      </c>
      <c r="J18" s="432">
        <v>-0.93943739024611761</v>
      </c>
      <c r="K18" s="122">
        <v>624.726</v>
      </c>
      <c r="L18" s="119">
        <v>619.83799999999997</v>
      </c>
      <c r="M18" s="432">
        <v>0.78859314853236395</v>
      </c>
      <c r="N18" s="122">
        <v>610.02</v>
      </c>
      <c r="O18" s="119">
        <v>604.60900000000004</v>
      </c>
      <c r="P18" s="433">
        <v>0.89495855999496277</v>
      </c>
    </row>
    <row r="19" spans="1:65" s="33" customFormat="1" ht="15.75" thickBot="1" x14ac:dyDescent="0.3">
      <c r="A19" s="245"/>
      <c r="B19" s="245"/>
      <c r="C19" s="245"/>
      <c r="D19" s="245"/>
      <c r="E19" s="498" t="s">
        <v>112</v>
      </c>
      <c r="F19" s="499">
        <v>100</v>
      </c>
      <c r="G19" s="500">
        <v>100</v>
      </c>
      <c r="H19" s="245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88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showGridLines="0" zoomScale="90" zoomScaleNormal="67" workbookViewId="0">
      <selection activeCell="F28" sqref="F28"/>
    </sheetView>
  </sheetViews>
  <sheetFormatPr defaultRowHeight="12.75" x14ac:dyDescent="0.2"/>
  <cols>
    <col min="1" max="1" width="12.7109375" style="245" customWidth="1"/>
    <col min="2" max="3" width="10.140625" style="245" bestFit="1" customWidth="1"/>
    <col min="4" max="4" width="2.28515625" style="245" customWidth="1"/>
    <col min="5" max="5" width="11.7109375" style="245" customWidth="1"/>
    <col min="6" max="7" width="10.28515625" style="245" bestFit="1" customWidth="1"/>
    <col min="8" max="8" width="3.28515625" style="245" customWidth="1"/>
    <col min="9" max="9" width="11.140625" style="245" customWidth="1"/>
    <col min="10" max="11" width="10.140625" style="245" bestFit="1" customWidth="1"/>
    <col min="12" max="12" width="1.5703125" style="245" customWidth="1"/>
    <col min="13" max="13" width="11.5703125" style="245" customWidth="1"/>
    <col min="14" max="14" width="11.42578125" style="245" bestFit="1" customWidth="1"/>
    <col min="15" max="15" width="11.7109375" style="245" bestFit="1" customWidth="1"/>
    <col min="16" max="16384" width="9.140625" style="245"/>
  </cols>
  <sheetData>
    <row r="1" spans="1:19" s="299" customFormat="1" ht="15.75" x14ac:dyDescent="0.25">
      <c r="A1" s="300" t="s">
        <v>317</v>
      </c>
      <c r="B1" s="301"/>
      <c r="C1" s="301"/>
      <c r="D1" s="301"/>
      <c r="E1" s="301"/>
      <c r="F1" s="301"/>
      <c r="G1" s="301"/>
      <c r="H1" s="300" t="s">
        <v>408</v>
      </c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</row>
    <row r="2" spans="1:19" s="299" customFormat="1" ht="15.75" x14ac:dyDescent="0.25">
      <c r="A2" s="302" t="s">
        <v>358</v>
      </c>
      <c r="B2" s="303">
        <v>4.1494</v>
      </c>
      <c r="C2" s="302" t="s">
        <v>318</v>
      </c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</row>
    <row r="3" spans="1:19" s="299" customFormat="1" ht="6" customHeight="1" x14ac:dyDescent="0.2">
      <c r="A3" s="301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</row>
    <row r="4" spans="1:19" s="299" customFormat="1" ht="15.75" x14ac:dyDescent="0.25">
      <c r="A4" s="304" t="s">
        <v>319</v>
      </c>
      <c r="B4" s="305"/>
      <c r="C4" s="305"/>
      <c r="D4" s="306"/>
      <c r="E4" s="304" t="s">
        <v>316</v>
      </c>
      <c r="F4" s="305"/>
      <c r="G4" s="305"/>
      <c r="H4" s="306"/>
      <c r="I4" s="304" t="s">
        <v>320</v>
      </c>
      <c r="J4" s="305"/>
      <c r="K4" s="307"/>
      <c r="L4" s="301"/>
      <c r="M4" s="304" t="s">
        <v>314</v>
      </c>
      <c r="N4" s="307"/>
      <c r="O4" s="307"/>
      <c r="P4" s="301"/>
      <c r="Q4" s="301"/>
      <c r="R4" s="301"/>
      <c r="S4" s="301"/>
    </row>
    <row r="5" spans="1:19" s="299" customFormat="1" ht="15.75" x14ac:dyDescent="0.25">
      <c r="A5" s="308" t="s">
        <v>286</v>
      </c>
      <c r="B5" s="309" t="s">
        <v>321</v>
      </c>
      <c r="C5" s="310" t="s">
        <v>322</v>
      </c>
      <c r="D5" s="301"/>
      <c r="E5" s="309" t="s">
        <v>286</v>
      </c>
      <c r="F5" s="309" t="s">
        <v>321</v>
      </c>
      <c r="G5" s="310" t="s">
        <v>322</v>
      </c>
      <c r="H5" s="301"/>
      <c r="I5" s="308" t="s">
        <v>286</v>
      </c>
      <c r="J5" s="309" t="s">
        <v>321</v>
      </c>
      <c r="K5" s="310" t="s">
        <v>322</v>
      </c>
      <c r="L5" s="301"/>
      <c r="M5" s="308" t="s">
        <v>286</v>
      </c>
      <c r="N5" s="311" t="s">
        <v>321</v>
      </c>
      <c r="O5" s="312" t="s">
        <v>322</v>
      </c>
      <c r="P5" s="301"/>
      <c r="Q5" s="301"/>
      <c r="R5" s="301"/>
      <c r="S5" s="301"/>
    </row>
    <row r="6" spans="1:19" s="299" customFormat="1" ht="15.75" x14ac:dyDescent="0.25">
      <c r="A6" s="313" t="s">
        <v>313</v>
      </c>
      <c r="B6" s="314">
        <v>701.24860000000001</v>
      </c>
      <c r="C6" s="315">
        <v>169</v>
      </c>
      <c r="D6" s="301"/>
      <c r="E6" s="313" t="s">
        <v>313</v>
      </c>
      <c r="F6" s="314">
        <v>680.50160000000005</v>
      </c>
      <c r="G6" s="315">
        <v>164</v>
      </c>
      <c r="H6" s="301"/>
      <c r="I6" s="313" t="s">
        <v>313</v>
      </c>
      <c r="J6" s="314">
        <v>680.50160000000005</v>
      </c>
      <c r="K6" s="315">
        <v>164</v>
      </c>
      <c r="L6" s="301"/>
      <c r="M6" s="313" t="s">
        <v>313</v>
      </c>
      <c r="N6" s="314">
        <v>697.0992</v>
      </c>
      <c r="O6" s="315">
        <v>168</v>
      </c>
      <c r="P6" s="301"/>
      <c r="Q6" s="301"/>
      <c r="R6" s="301"/>
      <c r="S6" s="301"/>
    </row>
    <row r="7" spans="1:19" s="299" customFormat="1" ht="15.75" x14ac:dyDescent="0.25">
      <c r="A7" s="313" t="s">
        <v>352</v>
      </c>
      <c r="B7" s="314">
        <v>625.85400200000004</v>
      </c>
      <c r="C7" s="315">
        <v>150.83000000000001</v>
      </c>
      <c r="D7" s="301"/>
      <c r="E7" s="316" t="s">
        <v>287</v>
      </c>
      <c r="F7" s="314">
        <v>668.05340000000001</v>
      </c>
      <c r="G7" s="315">
        <v>161</v>
      </c>
      <c r="H7" s="301"/>
      <c r="I7" s="313" t="s">
        <v>352</v>
      </c>
      <c r="J7" s="314">
        <v>572.82467000000008</v>
      </c>
      <c r="K7" s="315">
        <v>138.05000000000001</v>
      </c>
      <c r="L7" s="301"/>
      <c r="M7" s="313" t="s">
        <v>352</v>
      </c>
      <c r="N7" s="314">
        <v>594.02810399999998</v>
      </c>
      <c r="O7" s="315">
        <v>143.16</v>
      </c>
      <c r="P7" s="301"/>
      <c r="Q7" s="301"/>
      <c r="R7" s="301"/>
      <c r="S7" s="301"/>
    </row>
    <row r="8" spans="1:19" s="299" customFormat="1" ht="15.75" x14ac:dyDescent="0.25">
      <c r="A8" s="313" t="s">
        <v>324</v>
      </c>
      <c r="B8" s="314">
        <v>676.26921199999992</v>
      </c>
      <c r="C8" s="315">
        <v>162.97999999999999</v>
      </c>
      <c r="D8" s="301"/>
      <c r="E8" s="316" t="s">
        <v>309</v>
      </c>
      <c r="F8" s="314">
        <v>713.69679999999994</v>
      </c>
      <c r="G8" s="315">
        <v>172</v>
      </c>
      <c r="H8" s="301"/>
      <c r="I8" s="316" t="s">
        <v>287</v>
      </c>
      <c r="J8" s="314">
        <v>655.60519999999997</v>
      </c>
      <c r="K8" s="315">
        <v>158</v>
      </c>
      <c r="L8" s="301"/>
      <c r="M8" s="316" t="s">
        <v>381</v>
      </c>
      <c r="N8" s="314">
        <v>643.15700000000004</v>
      </c>
      <c r="O8" s="315">
        <v>155</v>
      </c>
      <c r="P8" s="301"/>
      <c r="Q8" s="301"/>
      <c r="R8" s="301"/>
      <c r="S8" s="301"/>
    </row>
    <row r="9" spans="1:19" s="299" customFormat="1" ht="15.75" x14ac:dyDescent="0.25">
      <c r="A9" s="316" t="s">
        <v>287</v>
      </c>
      <c r="B9" s="314">
        <v>672.20280000000002</v>
      </c>
      <c r="C9" s="315">
        <v>162</v>
      </c>
      <c r="D9" s="301"/>
      <c r="E9" s="316" t="s">
        <v>306</v>
      </c>
      <c r="F9" s="314">
        <v>525.64599199999998</v>
      </c>
      <c r="G9" s="315">
        <v>126.68</v>
      </c>
      <c r="H9" s="301"/>
      <c r="I9" s="316" t="s">
        <v>292</v>
      </c>
      <c r="J9" s="314">
        <v>771.78840000000002</v>
      </c>
      <c r="K9" s="315">
        <v>186</v>
      </c>
      <c r="L9" s="301"/>
      <c r="M9" s="316" t="s">
        <v>292</v>
      </c>
      <c r="N9" s="314">
        <v>712.86692000000005</v>
      </c>
      <c r="O9" s="315">
        <v>171.8</v>
      </c>
      <c r="P9" s="301"/>
      <c r="Q9" s="301"/>
      <c r="R9" s="301"/>
      <c r="S9" s="301"/>
    </row>
    <row r="10" spans="1:19" s="299" customFormat="1" ht="15.75" x14ac:dyDescent="0.25">
      <c r="A10" s="316" t="s">
        <v>292</v>
      </c>
      <c r="B10" s="314">
        <v>751.87127999999996</v>
      </c>
      <c r="C10" s="315">
        <v>181.2</v>
      </c>
      <c r="D10" s="301"/>
      <c r="E10" s="316" t="s">
        <v>297</v>
      </c>
      <c r="F10" s="314">
        <v>600.33519200000001</v>
      </c>
      <c r="G10" s="315">
        <v>144.68</v>
      </c>
      <c r="H10" s="301"/>
      <c r="I10" s="316" t="s">
        <v>305</v>
      </c>
      <c r="J10" s="314">
        <v>628.9660520000001</v>
      </c>
      <c r="K10" s="315">
        <v>151.58000000000001</v>
      </c>
      <c r="L10" s="301"/>
      <c r="M10" s="316" t="s">
        <v>305</v>
      </c>
      <c r="N10" s="314">
        <v>645.56365200000005</v>
      </c>
      <c r="O10" s="315">
        <v>155.58000000000001</v>
      </c>
      <c r="P10" s="301"/>
      <c r="Q10" s="301"/>
      <c r="R10" s="301"/>
      <c r="S10" s="301"/>
    </row>
    <row r="11" spans="1:19" s="299" customFormat="1" ht="18.75" x14ac:dyDescent="0.3">
      <c r="A11" s="316" t="s">
        <v>305</v>
      </c>
      <c r="B11" s="314">
        <v>649.71305200000006</v>
      </c>
      <c r="C11" s="315">
        <v>156.58000000000001</v>
      </c>
      <c r="D11" s="301"/>
      <c r="E11" s="620" t="s">
        <v>323</v>
      </c>
      <c r="F11" s="317">
        <v>671.83399999999995</v>
      </c>
      <c r="G11" s="318">
        <v>161.91111967995371</v>
      </c>
      <c r="H11" s="301"/>
      <c r="I11" s="316" t="s">
        <v>309</v>
      </c>
      <c r="J11" s="314">
        <v>726.14499999999998</v>
      </c>
      <c r="K11" s="315">
        <v>175</v>
      </c>
      <c r="L11" s="301"/>
      <c r="M11" s="316" t="s">
        <v>343</v>
      </c>
      <c r="N11" s="314">
        <v>625.68802599999992</v>
      </c>
      <c r="O11" s="315">
        <v>150.79</v>
      </c>
      <c r="P11" s="301"/>
      <c r="Q11" s="301"/>
      <c r="R11" s="301"/>
      <c r="S11" s="301"/>
    </row>
    <row r="12" spans="1:19" ht="15.75" x14ac:dyDescent="0.25">
      <c r="A12" s="316" t="s">
        <v>343</v>
      </c>
      <c r="B12" s="314">
        <v>642.41010799999992</v>
      </c>
      <c r="C12" s="315">
        <v>154.82</v>
      </c>
      <c r="D12" s="301"/>
      <c r="E12" s="316" t="s">
        <v>398</v>
      </c>
      <c r="F12" s="314">
        <v>746.89200000000005</v>
      </c>
      <c r="G12" s="315">
        <v>180</v>
      </c>
      <c r="H12" s="301"/>
      <c r="I12" s="316" t="s">
        <v>312</v>
      </c>
      <c r="J12" s="314">
        <v>755.19079999999997</v>
      </c>
      <c r="K12" s="315">
        <v>182</v>
      </c>
      <c r="L12" s="301"/>
      <c r="M12" s="316" t="s">
        <v>312</v>
      </c>
      <c r="N12" s="314">
        <v>721.99559999999997</v>
      </c>
      <c r="O12" s="315">
        <v>174</v>
      </c>
      <c r="P12" s="301"/>
      <c r="Q12" s="301"/>
      <c r="R12" s="301"/>
      <c r="S12" s="301"/>
    </row>
    <row r="13" spans="1:19" ht="15.75" x14ac:dyDescent="0.25">
      <c r="A13" s="316" t="s">
        <v>312</v>
      </c>
      <c r="B13" s="314">
        <v>796.6848</v>
      </c>
      <c r="C13" s="315">
        <v>192</v>
      </c>
      <c r="D13" s="301"/>
      <c r="E13" s="316" t="s">
        <v>387</v>
      </c>
      <c r="F13" s="314">
        <v>656.22761000000003</v>
      </c>
      <c r="G13" s="315">
        <v>158.15</v>
      </c>
      <c r="H13" s="301"/>
      <c r="I13" s="316" t="s">
        <v>306</v>
      </c>
      <c r="J13" s="314">
        <v>579.00727599999993</v>
      </c>
      <c r="K13" s="315">
        <v>139.54</v>
      </c>
      <c r="L13" s="301"/>
      <c r="M13" s="316" t="s">
        <v>298</v>
      </c>
      <c r="N13" s="314">
        <v>631.99511400000006</v>
      </c>
      <c r="O13" s="315">
        <v>152.31</v>
      </c>
      <c r="P13" s="301"/>
      <c r="Q13" s="301"/>
      <c r="R13" s="301"/>
      <c r="S13" s="301"/>
    </row>
    <row r="14" spans="1:19" ht="18.75" x14ac:dyDescent="0.3">
      <c r="A14" s="316" t="s">
        <v>297</v>
      </c>
      <c r="B14" s="314">
        <v>659.46414200000004</v>
      </c>
      <c r="C14" s="315">
        <v>158.93</v>
      </c>
      <c r="D14" s="301"/>
      <c r="E14" s="320" t="s">
        <v>326</v>
      </c>
      <c r="F14" s="321">
        <v>657.89832424999997</v>
      </c>
      <c r="G14" s="322">
        <v>158.55263995999422</v>
      </c>
      <c r="H14" s="301"/>
      <c r="I14" s="316" t="s">
        <v>297</v>
      </c>
      <c r="J14" s="314">
        <v>587.92848600000002</v>
      </c>
      <c r="K14" s="315">
        <v>141.69</v>
      </c>
      <c r="L14" s="301"/>
      <c r="M14" s="319" t="s">
        <v>323</v>
      </c>
      <c r="N14" s="317">
        <v>631.6</v>
      </c>
      <c r="O14" s="318">
        <v>152.21477804019858</v>
      </c>
      <c r="P14" s="301"/>
      <c r="Q14" s="301"/>
      <c r="R14" s="301"/>
      <c r="S14" s="301"/>
    </row>
    <row r="15" spans="1:19" ht="18.75" x14ac:dyDescent="0.3">
      <c r="A15" s="620" t="s">
        <v>323</v>
      </c>
      <c r="B15" s="317">
        <v>674.08699999999999</v>
      </c>
      <c r="C15" s="318">
        <v>162.45408974791536</v>
      </c>
      <c r="D15" s="301"/>
      <c r="E15"/>
      <c r="F15"/>
      <c r="G15"/>
      <c r="H15" s="301"/>
      <c r="I15" s="316" t="s">
        <v>300</v>
      </c>
      <c r="J15" s="314">
        <v>589.21479999999997</v>
      </c>
      <c r="K15" s="315">
        <v>142</v>
      </c>
      <c r="L15" s="301"/>
      <c r="M15" s="316" t="s">
        <v>398</v>
      </c>
      <c r="N15" s="314">
        <v>690.87509999999997</v>
      </c>
      <c r="O15" s="315">
        <v>166.5</v>
      </c>
      <c r="P15" s="301"/>
      <c r="Q15" s="301"/>
      <c r="R15" s="301"/>
      <c r="S15" s="301"/>
    </row>
    <row r="16" spans="1:19" ht="18.75" x14ac:dyDescent="0.3">
      <c r="A16" s="316" t="s">
        <v>308</v>
      </c>
      <c r="B16" s="314">
        <v>611.66305399999999</v>
      </c>
      <c r="C16" s="315">
        <v>147.41</v>
      </c>
      <c r="D16" s="301"/>
      <c r="E16"/>
      <c r="F16"/>
      <c r="G16"/>
      <c r="H16" s="301"/>
      <c r="I16" s="319" t="s">
        <v>323</v>
      </c>
      <c r="J16" s="317">
        <v>665.06899999999996</v>
      </c>
      <c r="K16" s="318">
        <v>160.28076348387717</v>
      </c>
      <c r="L16" s="301"/>
      <c r="M16" s="316" t="s">
        <v>308</v>
      </c>
      <c r="N16" s="314">
        <v>571.60059699999999</v>
      </c>
      <c r="O16" s="315">
        <v>137.755</v>
      </c>
      <c r="P16" s="301"/>
      <c r="Q16" s="301"/>
      <c r="R16" s="301"/>
      <c r="S16" s="301"/>
    </row>
    <row r="17" spans="1:19" ht="15.75" x14ac:dyDescent="0.25">
      <c r="A17" s="316" t="s">
        <v>325</v>
      </c>
      <c r="B17" s="314">
        <v>786.47727599999996</v>
      </c>
      <c r="C17" s="315">
        <v>189.54</v>
      </c>
      <c r="D17" s="301"/>
      <c r="E17"/>
      <c r="F17"/>
      <c r="G17"/>
      <c r="H17" s="301"/>
      <c r="I17" s="316" t="s">
        <v>398</v>
      </c>
      <c r="J17" s="314">
        <v>748.96669999999995</v>
      </c>
      <c r="K17" s="315">
        <v>180.5</v>
      </c>
      <c r="L17" s="301"/>
      <c r="M17" s="316" t="s">
        <v>325</v>
      </c>
      <c r="N17" s="314">
        <v>690.04522000000009</v>
      </c>
      <c r="O17" s="315">
        <v>166.3</v>
      </c>
      <c r="P17" s="301"/>
      <c r="Q17" s="301"/>
      <c r="R17" s="301"/>
      <c r="S17" s="301"/>
    </row>
    <row r="18" spans="1:19" ht="15.75" x14ac:dyDescent="0.25">
      <c r="A18" s="316" t="s">
        <v>289</v>
      </c>
      <c r="B18" s="314">
        <v>648.426738</v>
      </c>
      <c r="C18" s="315">
        <v>156.27000000000001</v>
      </c>
      <c r="D18" s="301"/>
      <c r="E18" s="301"/>
      <c r="F18" s="301"/>
      <c r="G18" s="301"/>
      <c r="H18" s="301"/>
      <c r="I18" s="316" t="s">
        <v>289</v>
      </c>
      <c r="J18" s="314">
        <v>541.41371199999992</v>
      </c>
      <c r="K18" s="315">
        <v>130.47999999999999</v>
      </c>
      <c r="L18" s="301"/>
      <c r="M18" s="316" t="s">
        <v>289</v>
      </c>
      <c r="N18" s="314">
        <v>618.67553999999996</v>
      </c>
      <c r="O18" s="315">
        <v>149.1</v>
      </c>
      <c r="P18" s="301"/>
      <c r="Q18" s="301"/>
      <c r="R18" s="301"/>
      <c r="S18" s="301"/>
    </row>
    <row r="19" spans="1:19" ht="18.75" x14ac:dyDescent="0.3">
      <c r="A19" s="316" t="s">
        <v>304</v>
      </c>
      <c r="B19" s="314">
        <v>717.84619999999995</v>
      </c>
      <c r="C19" s="315">
        <v>173</v>
      </c>
      <c r="D19" s="301"/>
      <c r="E19" s="301"/>
      <c r="F19" s="301"/>
      <c r="G19" s="301"/>
      <c r="H19" s="301"/>
      <c r="I19" s="316" t="s">
        <v>304</v>
      </c>
      <c r="J19" s="314">
        <v>576.76660000000004</v>
      </c>
      <c r="K19" s="315">
        <v>139</v>
      </c>
      <c r="L19" s="301"/>
      <c r="M19" s="320" t="s">
        <v>326</v>
      </c>
      <c r="N19" s="321">
        <v>651.93769792307683</v>
      </c>
      <c r="O19" s="322">
        <v>157.11613677232293</v>
      </c>
      <c r="P19" s="301"/>
      <c r="Q19" s="301"/>
      <c r="R19" s="301"/>
      <c r="S19" s="301"/>
    </row>
    <row r="20" spans="1:19" ht="15.75" x14ac:dyDescent="0.25">
      <c r="A20" s="316" t="s">
        <v>344</v>
      </c>
      <c r="B20" s="314">
        <v>622.20252999999991</v>
      </c>
      <c r="C20" s="315">
        <v>149.94999999999999</v>
      </c>
      <c r="D20" s="301"/>
      <c r="E20" s="301"/>
      <c r="F20" s="301"/>
      <c r="G20" s="301"/>
      <c r="H20" s="301"/>
      <c r="I20" s="316" t="s">
        <v>387</v>
      </c>
      <c r="J20" s="314">
        <v>604.69206199999996</v>
      </c>
      <c r="K20" s="315">
        <v>145.72999999999999</v>
      </c>
      <c r="L20" s="301"/>
      <c r="M20" s="301"/>
      <c r="N20" s="301"/>
      <c r="O20" s="301"/>
      <c r="P20"/>
      <c r="Q20"/>
      <c r="R20"/>
      <c r="S20" s="301"/>
    </row>
    <row r="21" spans="1:19" ht="18.75" x14ac:dyDescent="0.3">
      <c r="A21" s="316" t="s">
        <v>387</v>
      </c>
      <c r="B21" s="314">
        <v>700.21124999999995</v>
      </c>
      <c r="C21" s="315">
        <v>168.75</v>
      </c>
      <c r="D21" s="301"/>
      <c r="E21" s="301"/>
      <c r="F21" s="301"/>
      <c r="G21" s="301"/>
      <c r="H21" s="301"/>
      <c r="I21" s="320" t="s">
        <v>326</v>
      </c>
      <c r="J21" s="321">
        <v>645.60535719999996</v>
      </c>
      <c r="K21" s="322">
        <v>155.59005089892514</v>
      </c>
      <c r="L21" s="301"/>
      <c r="M21" s="301"/>
      <c r="N21" s="301"/>
      <c r="O21" s="301"/>
      <c r="P21"/>
      <c r="Q21"/>
      <c r="R21"/>
      <c r="S21" s="301"/>
    </row>
    <row r="22" spans="1:19" ht="18.75" x14ac:dyDescent="0.3">
      <c r="A22" s="320" t="s">
        <v>326</v>
      </c>
      <c r="B22" s="321">
        <v>683.53950275</v>
      </c>
      <c r="C22" s="322">
        <v>164.73213060924471</v>
      </c>
      <c r="D22" s="301"/>
      <c r="E22" s="301"/>
      <c r="F22" s="301"/>
      <c r="G22" s="301"/>
      <c r="H22" s="301"/>
      <c r="I22" s="301"/>
      <c r="J22" s="301"/>
      <c r="K22" s="301"/>
      <c r="L22" s="301"/>
      <c r="M22" s="301"/>
      <c r="N22" s="301"/>
      <c r="O22" s="301"/>
      <c r="P22"/>
      <c r="Q22"/>
      <c r="R22"/>
      <c r="S22" s="301"/>
    </row>
    <row r="23" spans="1:19" x14ac:dyDescent="0.2">
      <c r="A23"/>
      <c r="B23"/>
      <c r="C23"/>
      <c r="D23"/>
      <c r="E23"/>
      <c r="F23" s="301"/>
      <c r="G23" s="301"/>
      <c r="H23" s="301"/>
      <c r="I23" s="301"/>
      <c r="J23" s="301"/>
      <c r="K23" s="301"/>
      <c r="L23" s="301"/>
      <c r="M23" s="301"/>
      <c r="N23" s="301"/>
      <c r="O23" s="301"/>
      <c r="P23"/>
      <c r="Q23"/>
      <c r="R23"/>
      <c r="S23" s="301"/>
    </row>
    <row r="24" spans="1:19" x14ac:dyDescent="0.2">
      <c r="A24"/>
      <c r="B24"/>
      <c r="C24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/>
      <c r="Q24"/>
      <c r="R24"/>
      <c r="S24" s="301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301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301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301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301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301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301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Y22" sqref="Y22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74" t="s">
        <v>317</v>
      </c>
      <c r="B1" s="503"/>
      <c r="C1" s="375"/>
      <c r="D1" s="375"/>
      <c r="E1" s="375"/>
      <c r="F1" s="375"/>
      <c r="G1" s="501" t="s">
        <v>409</v>
      </c>
      <c r="H1" s="376"/>
      <c r="I1" s="375"/>
      <c r="J1" s="375"/>
      <c r="K1" s="375"/>
      <c r="L1" s="375"/>
      <c r="M1" s="376"/>
      <c r="N1" s="376"/>
      <c r="O1" s="376"/>
      <c r="P1" s="376"/>
      <c r="Q1" s="376"/>
      <c r="R1" s="376"/>
      <c r="S1" s="376"/>
      <c r="T1" s="376"/>
      <c r="U1" s="376"/>
      <c r="V1" s="376"/>
      <c r="W1" s="376"/>
      <c r="X1" s="376"/>
      <c r="Y1" s="376"/>
      <c r="Z1" s="376"/>
      <c r="AA1" s="376"/>
      <c r="AB1" s="376"/>
      <c r="AC1" s="376"/>
      <c r="AD1" s="376"/>
    </row>
    <row r="2" spans="1:30" ht="6" customHeight="1" x14ac:dyDescent="0.2">
      <c r="A2" s="377"/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6"/>
      <c r="AC2" s="376"/>
      <c r="AD2" s="376"/>
    </row>
    <row r="3" spans="1:30" x14ac:dyDescent="0.2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6"/>
      <c r="N3" s="376"/>
      <c r="O3" s="376"/>
      <c r="P3" s="376"/>
      <c r="Q3" s="376"/>
      <c r="R3" s="376"/>
      <c r="S3" s="376"/>
      <c r="T3" s="376"/>
      <c r="U3" s="376"/>
      <c r="V3" s="376"/>
      <c r="W3" s="376"/>
      <c r="X3" s="376"/>
      <c r="Y3" s="376"/>
      <c r="Z3" s="376"/>
      <c r="AA3" s="376"/>
      <c r="AB3" s="376"/>
      <c r="AC3" s="376"/>
      <c r="AD3" s="376"/>
    </row>
    <row r="4" spans="1:30" x14ac:dyDescent="0.2">
      <c r="A4" s="377"/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6"/>
      <c r="N4" s="377"/>
      <c r="O4" s="377"/>
      <c r="P4" s="377"/>
      <c r="Q4" s="377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</row>
    <row r="5" spans="1:30" x14ac:dyDescent="0.2">
      <c r="A5" s="377"/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6"/>
      <c r="M5" s="376"/>
      <c r="N5" s="376"/>
      <c r="O5" s="377"/>
      <c r="P5" s="377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76"/>
    </row>
    <row r="6" spans="1:30" x14ac:dyDescent="0.2">
      <c r="A6" s="377"/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6"/>
      <c r="M6" s="376"/>
      <c r="N6" s="376"/>
      <c r="O6" s="376"/>
      <c r="P6" s="376"/>
      <c r="Q6" s="376"/>
      <c r="R6" s="376"/>
      <c r="S6" s="376"/>
      <c r="T6" s="376"/>
      <c r="U6" s="376"/>
      <c r="V6" s="376"/>
      <c r="W6" s="376"/>
      <c r="X6" s="376"/>
      <c r="Y6" s="376"/>
      <c r="Z6" s="376"/>
      <c r="AA6" s="376"/>
      <c r="AB6" s="376"/>
      <c r="AC6" s="376"/>
      <c r="AD6" s="376"/>
    </row>
    <row r="7" spans="1:30" x14ac:dyDescent="0.2">
      <c r="A7" s="377"/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  <c r="W7" s="376"/>
      <c r="X7" s="376"/>
      <c r="Y7" s="376"/>
      <c r="Z7" s="376"/>
      <c r="AA7" s="376"/>
      <c r="AB7" s="376"/>
      <c r="AC7" s="376"/>
      <c r="AD7" s="376"/>
    </row>
    <row r="8" spans="1:30" x14ac:dyDescent="0.2">
      <c r="A8" s="377"/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6"/>
      <c r="M8" s="376"/>
      <c r="N8" s="376"/>
      <c r="O8" s="376"/>
      <c r="P8" s="376"/>
      <c r="Q8" s="376"/>
      <c r="R8" s="376"/>
      <c r="S8" s="376"/>
      <c r="T8" s="376"/>
      <c r="U8" s="376"/>
      <c r="V8" s="376"/>
      <c r="W8" s="376"/>
      <c r="X8" s="376"/>
      <c r="Y8" s="376"/>
      <c r="Z8" s="376"/>
      <c r="AA8" s="376"/>
      <c r="AB8" s="376"/>
      <c r="AC8" s="376"/>
      <c r="AD8" s="376"/>
    </row>
    <row r="9" spans="1:30" x14ac:dyDescent="0.2">
      <c r="A9" s="377"/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6"/>
      <c r="M9" s="376"/>
      <c r="N9" s="376"/>
      <c r="O9" s="376"/>
      <c r="P9" s="376"/>
      <c r="Q9" s="376"/>
      <c r="R9" s="376"/>
      <c r="S9" s="376"/>
      <c r="T9" s="376"/>
      <c r="U9" s="376"/>
      <c r="V9" s="376"/>
      <c r="W9" s="376"/>
      <c r="X9" s="376"/>
      <c r="Y9" s="376"/>
      <c r="Z9" s="376"/>
      <c r="AA9" s="376"/>
      <c r="AB9" s="376"/>
      <c r="AC9" s="376"/>
      <c r="AD9" s="376"/>
    </row>
    <row r="10" spans="1:30" x14ac:dyDescent="0.2">
      <c r="A10" s="377"/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6"/>
      <c r="M10" s="376"/>
      <c r="N10" s="376"/>
      <c r="O10" s="376"/>
      <c r="P10" s="376"/>
      <c r="Q10" s="376"/>
      <c r="R10" s="376"/>
      <c r="S10" s="376"/>
      <c r="T10" s="376"/>
      <c r="U10" s="376"/>
      <c r="V10" s="376"/>
      <c r="W10" s="376"/>
      <c r="X10" s="376"/>
      <c r="Y10" s="376"/>
      <c r="Z10" s="376"/>
      <c r="AA10" s="376"/>
      <c r="AB10" s="376"/>
      <c r="AC10" s="376"/>
      <c r="AD10" s="376"/>
    </row>
    <row r="11" spans="1:30" x14ac:dyDescent="0.2">
      <c r="A11" s="377"/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6"/>
      <c r="M11" s="376"/>
      <c r="N11" s="376"/>
      <c r="O11" s="376"/>
      <c r="P11" s="376"/>
      <c r="Q11" s="376"/>
      <c r="R11" s="376"/>
      <c r="S11" s="376"/>
      <c r="T11" s="376"/>
      <c r="U11" s="376"/>
      <c r="V11" s="376"/>
      <c r="W11" s="376"/>
      <c r="X11" s="376"/>
      <c r="Y11" s="376"/>
      <c r="Z11" s="376"/>
      <c r="AA11" s="376"/>
      <c r="AB11" s="376"/>
      <c r="AC11" s="376"/>
      <c r="AD11" s="376"/>
    </row>
    <row r="12" spans="1:30" x14ac:dyDescent="0.2">
      <c r="A12" s="377"/>
      <c r="B12" s="377"/>
      <c r="C12" s="377"/>
      <c r="D12" s="377"/>
      <c r="E12" s="377"/>
      <c r="F12" s="377"/>
      <c r="G12" s="377"/>
      <c r="H12" s="377"/>
      <c r="I12" s="377"/>
      <c r="J12" s="377"/>
      <c r="K12" s="377"/>
      <c r="L12" s="376"/>
      <c r="M12" s="376"/>
      <c r="N12" s="376"/>
      <c r="O12" s="376"/>
      <c r="P12" s="376"/>
      <c r="Q12" s="376"/>
      <c r="R12" s="376"/>
      <c r="S12" s="376"/>
      <c r="T12" s="376"/>
      <c r="U12" s="376"/>
      <c r="V12" s="376"/>
      <c r="W12" s="376"/>
      <c r="X12" s="376"/>
      <c r="Y12" s="376"/>
      <c r="Z12" s="376"/>
      <c r="AA12" s="376"/>
      <c r="AB12" s="376"/>
      <c r="AC12" s="376"/>
      <c r="AD12" s="376"/>
    </row>
    <row r="13" spans="1:30" x14ac:dyDescent="0.2">
      <c r="A13" s="377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6"/>
      <c r="M13" s="376"/>
      <c r="N13" s="376"/>
      <c r="O13" s="376"/>
      <c r="P13" s="376"/>
      <c r="Q13" s="376"/>
      <c r="R13" s="376"/>
      <c r="S13" s="376"/>
      <c r="T13" s="376"/>
      <c r="U13" s="376"/>
      <c r="V13" s="376"/>
      <c r="W13" s="376"/>
      <c r="X13" s="376"/>
      <c r="Y13" s="376"/>
      <c r="Z13" s="376"/>
      <c r="AA13" s="376"/>
      <c r="AB13" s="376"/>
      <c r="AC13" s="376"/>
      <c r="AD13" s="376"/>
    </row>
    <row r="14" spans="1:30" x14ac:dyDescent="0.2">
      <c r="A14" s="377"/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76"/>
      <c r="W14" s="376"/>
      <c r="X14" s="376"/>
      <c r="Y14" s="376"/>
      <c r="Z14" s="376"/>
      <c r="AA14" s="376"/>
      <c r="AB14" s="376"/>
      <c r="AC14" s="376"/>
      <c r="AD14" s="376"/>
    </row>
    <row r="15" spans="1:30" x14ac:dyDescent="0.2">
      <c r="A15" s="377"/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6"/>
      <c r="M15" s="376"/>
      <c r="N15" s="376"/>
      <c r="O15" s="376"/>
      <c r="P15" s="376"/>
      <c r="Q15" s="378" t="s">
        <v>327</v>
      </c>
      <c r="R15" s="376"/>
      <c r="S15" s="376"/>
      <c r="T15" s="376"/>
      <c r="U15" s="376"/>
      <c r="V15" s="376"/>
      <c r="W15" s="376"/>
      <c r="X15" s="376"/>
      <c r="Y15" s="376"/>
      <c r="Z15" s="376"/>
      <c r="AA15" s="376"/>
      <c r="AB15" s="376"/>
      <c r="AC15" s="376"/>
      <c r="AD15" s="376"/>
    </row>
    <row r="16" spans="1:30" x14ac:dyDescent="0.2">
      <c r="A16" s="377"/>
      <c r="B16" s="377"/>
      <c r="C16" s="377"/>
      <c r="D16" s="377"/>
      <c r="E16" s="377"/>
      <c r="F16" s="377"/>
      <c r="G16" s="377"/>
      <c r="H16" s="377"/>
      <c r="I16" s="377"/>
      <c r="J16" s="377"/>
      <c r="K16" s="377"/>
      <c r="L16" s="376"/>
      <c r="M16" s="376"/>
      <c r="N16" s="376"/>
      <c r="O16" s="376"/>
      <c r="P16" s="376"/>
      <c r="Q16" s="376"/>
      <c r="R16" s="376"/>
      <c r="S16" s="376"/>
      <c r="T16" s="376"/>
      <c r="U16" s="376"/>
      <c r="V16" s="376"/>
      <c r="W16" s="376"/>
      <c r="X16" s="376"/>
      <c r="Y16" s="376"/>
      <c r="Z16" s="376"/>
      <c r="AA16" s="376"/>
      <c r="AB16" s="376"/>
      <c r="AC16" s="376"/>
      <c r="AD16" s="376"/>
    </row>
    <row r="17" spans="1:30" x14ac:dyDescent="0.2">
      <c r="A17" s="377"/>
      <c r="B17" s="377"/>
      <c r="C17" s="377"/>
      <c r="D17" s="377"/>
      <c r="E17" s="377"/>
      <c r="F17" s="377"/>
      <c r="G17" s="377"/>
      <c r="H17" s="377"/>
      <c r="I17" s="377"/>
      <c r="J17" s="377"/>
      <c r="K17" s="377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</row>
    <row r="18" spans="1:30" x14ac:dyDescent="0.2">
      <c r="A18" s="377"/>
      <c r="B18" s="377"/>
      <c r="C18" s="377"/>
      <c r="D18" s="377"/>
      <c r="E18" s="377"/>
      <c r="F18" s="377"/>
      <c r="G18" s="377"/>
      <c r="H18" s="377"/>
      <c r="I18" s="377"/>
      <c r="J18" s="377"/>
      <c r="K18" s="377"/>
      <c r="L18" s="376"/>
      <c r="M18" s="376"/>
      <c r="N18" s="376"/>
      <c r="O18" s="376"/>
      <c r="P18" s="376"/>
      <c r="Q18" s="376"/>
      <c r="R18" s="376"/>
      <c r="S18" s="376"/>
      <c r="T18" s="376"/>
      <c r="U18" s="376"/>
      <c r="V18" s="376"/>
      <c r="W18" s="376"/>
      <c r="X18" s="376"/>
      <c r="Y18" s="376"/>
      <c r="Z18" s="376"/>
      <c r="AA18" s="376"/>
      <c r="AB18" s="376"/>
      <c r="AC18" s="376"/>
      <c r="AD18" s="376"/>
    </row>
    <row r="19" spans="1:30" x14ac:dyDescent="0.2">
      <c r="A19" s="377"/>
      <c r="B19" s="377"/>
      <c r="C19" s="377"/>
      <c r="D19" s="377"/>
      <c r="E19" s="377"/>
      <c r="F19" s="377"/>
      <c r="G19" s="377"/>
      <c r="H19" s="377"/>
      <c r="I19" s="377"/>
      <c r="J19" s="377"/>
      <c r="K19" s="377"/>
      <c r="L19" s="376"/>
      <c r="M19" s="376"/>
      <c r="N19" s="376"/>
      <c r="O19" s="376"/>
      <c r="P19" s="376"/>
      <c r="Q19" s="376"/>
      <c r="R19" s="376"/>
      <c r="S19" s="376"/>
      <c r="T19" s="376"/>
      <c r="U19" s="376"/>
      <c r="V19" s="376"/>
      <c r="W19" s="376"/>
      <c r="X19" s="376"/>
      <c r="Y19" s="376"/>
      <c r="Z19" s="376"/>
      <c r="AA19" s="376"/>
      <c r="AB19" s="376"/>
      <c r="AC19" s="376"/>
      <c r="AD19" s="376"/>
    </row>
    <row r="20" spans="1:30" x14ac:dyDescent="0.2">
      <c r="A20" s="377"/>
      <c r="B20" s="377"/>
      <c r="C20" s="377"/>
      <c r="D20" s="377"/>
      <c r="E20" s="377"/>
      <c r="F20" s="377"/>
      <c r="G20" s="377"/>
      <c r="H20" s="377"/>
      <c r="I20" s="377"/>
      <c r="J20" s="377"/>
      <c r="K20" s="377"/>
      <c r="L20" s="376"/>
      <c r="M20" s="376"/>
      <c r="N20" s="376"/>
      <c r="O20" s="376"/>
      <c r="P20" s="376"/>
      <c r="Q20" s="376"/>
      <c r="R20" s="376"/>
      <c r="S20" s="376"/>
      <c r="T20" s="376"/>
      <c r="U20" s="376"/>
      <c r="V20" s="376"/>
      <c r="W20" s="376"/>
      <c r="X20" s="376"/>
      <c r="Y20" s="376"/>
      <c r="Z20" s="376"/>
      <c r="AA20" s="376"/>
      <c r="AB20" s="376"/>
      <c r="AC20" s="376"/>
      <c r="AD20" s="376"/>
    </row>
    <row r="21" spans="1:30" x14ac:dyDescent="0.2">
      <c r="A21" s="377"/>
      <c r="B21" s="377"/>
      <c r="C21" s="377"/>
      <c r="D21" s="377"/>
      <c r="E21" s="377"/>
      <c r="F21" s="377"/>
      <c r="G21" s="377"/>
      <c r="H21" s="377"/>
      <c r="I21" s="377"/>
      <c r="J21" s="377"/>
      <c r="K21" s="377"/>
      <c r="L21" s="376"/>
      <c r="M21" s="376"/>
      <c r="N21" s="376"/>
      <c r="O21" s="376"/>
      <c r="P21" s="376"/>
      <c r="Q21" s="376"/>
      <c r="R21" s="376"/>
      <c r="S21" s="376"/>
      <c r="T21" s="376"/>
      <c r="U21" s="376"/>
      <c r="V21" s="376"/>
      <c r="W21" s="376"/>
      <c r="X21" s="376"/>
      <c r="Y21" s="376"/>
      <c r="Z21" s="376"/>
      <c r="AA21" s="376"/>
      <c r="AB21" s="376"/>
      <c r="AC21" s="376"/>
      <c r="AD21" s="376"/>
    </row>
    <row r="22" spans="1:30" x14ac:dyDescent="0.2">
      <c r="A22" s="377"/>
      <c r="B22" s="377"/>
      <c r="C22" s="377"/>
      <c r="D22" s="377"/>
      <c r="E22" s="377"/>
      <c r="F22" s="377"/>
      <c r="G22" s="377"/>
      <c r="H22" s="377"/>
      <c r="I22" s="377"/>
      <c r="J22" s="377"/>
      <c r="K22" s="377"/>
      <c r="L22" s="376"/>
      <c r="M22" s="376"/>
      <c r="N22" s="376"/>
      <c r="O22" s="377"/>
      <c r="P22" s="376"/>
      <c r="Q22" s="376"/>
      <c r="R22" s="376"/>
      <c r="S22" s="376"/>
      <c r="T22" s="376"/>
      <c r="U22" s="376"/>
      <c r="V22" s="376"/>
      <c r="W22" s="376"/>
      <c r="X22" s="376"/>
      <c r="Y22" s="376"/>
      <c r="Z22" s="376"/>
      <c r="AA22" s="376"/>
      <c r="AB22" s="376"/>
      <c r="AC22" s="376"/>
      <c r="AD22" s="376"/>
    </row>
    <row r="23" spans="1:30" x14ac:dyDescent="0.2">
      <c r="A23" s="377"/>
      <c r="B23" s="377"/>
      <c r="C23" s="377"/>
      <c r="D23" s="377"/>
      <c r="E23" s="377"/>
      <c r="F23" s="377"/>
      <c r="G23" s="377"/>
      <c r="H23" s="377"/>
      <c r="I23" s="377"/>
      <c r="J23" s="377"/>
      <c r="K23" s="377"/>
      <c r="L23" s="377"/>
      <c r="M23" s="376"/>
      <c r="N23" s="377"/>
      <c r="O23" s="377"/>
      <c r="P23" s="377"/>
      <c r="Q23" s="376"/>
      <c r="R23" s="376"/>
      <c r="S23" s="376"/>
      <c r="T23" s="376"/>
      <c r="U23" s="376"/>
      <c r="V23" s="376"/>
      <c r="W23" s="376"/>
      <c r="X23" s="376"/>
      <c r="Y23" s="376"/>
      <c r="Z23" s="376"/>
      <c r="AA23" s="376"/>
      <c r="AB23" s="376"/>
      <c r="AC23" s="376"/>
      <c r="AD23" s="376"/>
    </row>
    <row r="24" spans="1:30" x14ac:dyDescent="0.2">
      <c r="A24" s="377"/>
      <c r="B24" s="377"/>
      <c r="C24" s="377"/>
      <c r="D24" s="377"/>
      <c r="E24" s="377"/>
      <c r="F24" s="377"/>
      <c r="G24" s="377"/>
      <c r="H24" s="377"/>
      <c r="I24" s="377"/>
      <c r="J24" s="377"/>
      <c r="K24" s="377"/>
      <c r="L24" s="377"/>
      <c r="M24" s="376"/>
      <c r="N24" s="376"/>
      <c r="O24" s="377"/>
      <c r="P24" s="377"/>
      <c r="Q24" s="376"/>
      <c r="R24" s="376"/>
      <c r="S24" s="376"/>
      <c r="T24" s="376"/>
      <c r="U24" s="376"/>
      <c r="V24" s="376"/>
      <c r="W24" s="376"/>
      <c r="X24" s="376"/>
      <c r="Y24" s="376"/>
      <c r="Z24" s="376"/>
      <c r="AA24" s="376"/>
      <c r="AB24" s="376"/>
      <c r="AC24" s="376"/>
      <c r="AD24" s="376"/>
    </row>
    <row r="25" spans="1:30" x14ac:dyDescent="0.2">
      <c r="A25" s="377"/>
      <c r="B25" s="377"/>
      <c r="C25" s="377"/>
      <c r="D25" s="377"/>
      <c r="E25" s="377"/>
      <c r="F25" s="377"/>
      <c r="G25" s="377"/>
      <c r="H25" s="377"/>
      <c r="I25" s="377"/>
      <c r="J25" s="377"/>
      <c r="K25" s="377"/>
      <c r="L25" s="377"/>
      <c r="M25" s="376"/>
      <c r="N25" s="376"/>
      <c r="O25" s="376"/>
      <c r="P25" s="377"/>
      <c r="Q25" s="376"/>
      <c r="R25" s="376"/>
      <c r="S25" s="376"/>
      <c r="T25" s="376"/>
      <c r="U25" s="376"/>
      <c r="V25" s="376"/>
      <c r="W25" s="376"/>
      <c r="X25" s="376"/>
      <c r="Y25" s="376"/>
      <c r="Z25" s="376"/>
      <c r="AA25" s="376"/>
      <c r="AB25" s="376"/>
      <c r="AC25" s="376"/>
      <c r="AD25" s="376"/>
    </row>
    <row r="26" spans="1:30" x14ac:dyDescent="0.2">
      <c r="A26" s="377"/>
      <c r="B26" s="377"/>
      <c r="C26" s="377"/>
      <c r="D26" s="377"/>
      <c r="E26" s="377"/>
      <c r="F26" s="377"/>
      <c r="G26" s="377"/>
      <c r="H26" s="377"/>
      <c r="I26" s="377"/>
      <c r="J26" s="377"/>
      <c r="K26" s="377"/>
      <c r="L26" s="377"/>
      <c r="M26" s="376"/>
      <c r="N26" s="376"/>
      <c r="O26" s="376"/>
      <c r="P26" s="376"/>
      <c r="Q26" s="376"/>
      <c r="R26" s="376"/>
      <c r="S26" s="376"/>
      <c r="T26" s="376"/>
      <c r="U26" s="376"/>
      <c r="V26" s="376"/>
      <c r="W26" s="376"/>
      <c r="X26" s="376"/>
      <c r="Y26" s="376"/>
      <c r="Z26" s="376"/>
      <c r="AA26" s="376"/>
      <c r="AB26" s="376"/>
      <c r="AC26" s="376"/>
      <c r="AD26" s="376"/>
    </row>
    <row r="27" spans="1:30" x14ac:dyDescent="0.2">
      <c r="A27" s="377"/>
      <c r="B27" s="377"/>
      <c r="C27" s="377"/>
      <c r="D27" s="377"/>
      <c r="E27" s="377"/>
      <c r="F27" s="377"/>
      <c r="G27" s="377"/>
      <c r="H27" s="377"/>
      <c r="I27" s="377"/>
      <c r="J27" s="376"/>
      <c r="K27" s="376"/>
      <c r="L27" s="376"/>
      <c r="M27" s="376"/>
      <c r="N27" s="376"/>
      <c r="O27" s="376"/>
      <c r="P27" s="376"/>
      <c r="Q27" s="376"/>
      <c r="R27" s="376"/>
      <c r="S27" s="376"/>
      <c r="T27" s="376"/>
      <c r="U27" s="376"/>
      <c r="V27" s="376"/>
      <c r="W27" s="376"/>
      <c r="X27" s="376"/>
      <c r="Y27" s="376"/>
      <c r="Z27" s="376"/>
      <c r="AA27" s="376"/>
      <c r="AB27" s="376"/>
      <c r="AC27" s="376"/>
      <c r="AD27" s="376"/>
    </row>
    <row r="28" spans="1:30" x14ac:dyDescent="0.2">
      <c r="A28" s="377"/>
      <c r="B28" s="377"/>
      <c r="C28" s="377"/>
      <c r="D28" s="377"/>
      <c r="E28" s="377"/>
      <c r="F28" s="377"/>
      <c r="G28" s="377"/>
      <c r="H28" s="377"/>
      <c r="I28" s="377"/>
      <c r="J28" s="376"/>
      <c r="K28" s="376"/>
      <c r="L28" s="376"/>
      <c r="M28" s="376"/>
      <c r="N28" s="376"/>
      <c r="O28" s="376"/>
      <c r="P28" s="376"/>
      <c r="Q28" s="376"/>
      <c r="R28" s="376"/>
      <c r="S28" s="376"/>
      <c r="T28" s="376"/>
      <c r="U28" s="376"/>
      <c r="V28" s="376"/>
      <c r="W28" s="376"/>
      <c r="X28" s="376"/>
      <c r="Y28" s="376"/>
      <c r="Z28" s="376"/>
      <c r="AA28" s="376"/>
      <c r="AB28" s="376"/>
      <c r="AC28" s="376"/>
      <c r="AD28" s="376"/>
    </row>
    <row r="29" spans="1:30" x14ac:dyDescent="0.2">
      <c r="A29" s="376"/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</row>
    <row r="30" spans="1:30" x14ac:dyDescent="0.2">
      <c r="A30" s="376"/>
      <c r="B30" s="376"/>
      <c r="C30" s="376"/>
      <c r="D30" s="376"/>
      <c r="E30" s="376"/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  <c r="Q30" s="376"/>
      <c r="R30" s="376"/>
      <c r="S30" s="376"/>
      <c r="T30" s="376"/>
      <c r="U30" s="376"/>
      <c r="V30" s="376"/>
      <c r="W30" s="376"/>
      <c r="X30" s="376"/>
      <c r="Y30" s="376"/>
      <c r="Z30" s="376"/>
      <c r="AA30" s="376"/>
      <c r="AB30" s="376"/>
      <c r="AC30" s="376"/>
      <c r="AD30" s="376"/>
    </row>
    <row r="31" spans="1:30" x14ac:dyDescent="0.2">
      <c r="A31" s="376"/>
      <c r="B31" s="376"/>
      <c r="C31" s="376"/>
      <c r="D31" s="376"/>
      <c r="E31" s="376"/>
      <c r="F31" s="376"/>
      <c r="G31" s="376"/>
      <c r="H31" s="376"/>
      <c r="I31" s="376"/>
      <c r="J31" s="376"/>
      <c r="K31" s="376"/>
      <c r="L31" s="376"/>
      <c r="M31" s="376"/>
      <c r="N31" s="376"/>
      <c r="O31" s="376"/>
      <c r="P31" s="376"/>
      <c r="Q31" s="376"/>
      <c r="R31" s="376"/>
      <c r="S31" s="376"/>
      <c r="T31" s="376"/>
      <c r="U31" s="376"/>
      <c r="V31" s="376"/>
      <c r="W31" s="376"/>
      <c r="X31" s="376"/>
      <c r="Y31" s="376"/>
      <c r="Z31" s="376"/>
      <c r="AA31" s="376"/>
      <c r="AB31" s="376"/>
      <c r="AC31" s="376"/>
      <c r="AD31" s="376"/>
    </row>
    <row r="32" spans="1:30" x14ac:dyDescent="0.2">
      <c r="A32" s="376"/>
      <c r="B32" s="376"/>
      <c r="C32" s="376"/>
      <c r="D32" s="376"/>
      <c r="E32" s="376"/>
      <c r="F32" s="376"/>
      <c r="G32" s="376"/>
      <c r="H32" s="376"/>
      <c r="I32" s="376"/>
      <c r="J32" s="376"/>
      <c r="K32" s="376"/>
      <c r="L32" s="376"/>
      <c r="M32" s="376"/>
      <c r="N32" s="376"/>
      <c r="O32" s="376"/>
      <c r="P32" s="376"/>
      <c r="Q32" s="376"/>
      <c r="R32" s="376"/>
      <c r="S32" s="376"/>
      <c r="T32" s="376"/>
      <c r="U32" s="376"/>
      <c r="V32" s="376"/>
      <c r="W32" s="376"/>
      <c r="X32" s="376"/>
      <c r="Y32" s="376"/>
      <c r="Z32" s="376"/>
      <c r="AA32" s="376"/>
      <c r="AB32" s="376"/>
      <c r="AC32" s="376"/>
      <c r="AD32" s="376"/>
    </row>
    <row r="33" spans="1:30" x14ac:dyDescent="0.2">
      <c r="A33" s="376"/>
      <c r="B33" s="376"/>
      <c r="C33" s="376"/>
      <c r="D33" s="376"/>
      <c r="E33" s="376"/>
      <c r="F33" s="376"/>
      <c r="G33" s="376"/>
      <c r="H33" s="376"/>
      <c r="I33" s="376"/>
      <c r="J33" s="376"/>
      <c r="K33" s="376"/>
      <c r="L33" s="376"/>
      <c r="M33" s="376"/>
      <c r="N33" s="376"/>
      <c r="O33" s="376"/>
      <c r="P33" s="376"/>
      <c r="Q33" s="376"/>
      <c r="R33" s="376"/>
      <c r="S33" s="376"/>
      <c r="T33" s="376"/>
      <c r="U33" s="376"/>
      <c r="V33" s="376"/>
      <c r="W33" s="376"/>
      <c r="X33" s="376"/>
      <c r="Y33" s="376"/>
      <c r="Z33" s="376"/>
      <c r="AA33" s="376"/>
      <c r="AB33" s="376"/>
      <c r="AC33" s="376"/>
      <c r="AD33" s="376"/>
    </row>
    <row r="34" spans="1:30" x14ac:dyDescent="0.2">
      <c r="A34" s="376"/>
      <c r="B34" s="376"/>
      <c r="C34" s="376"/>
      <c r="D34" s="376"/>
      <c r="E34" s="376"/>
      <c r="F34" s="376"/>
      <c r="G34" s="376"/>
      <c r="H34" s="376"/>
      <c r="I34" s="376"/>
      <c r="J34" s="376"/>
      <c r="K34" s="376"/>
      <c r="L34" s="376"/>
      <c r="M34" s="376"/>
      <c r="N34" s="376"/>
      <c r="O34" s="376"/>
      <c r="P34" s="376"/>
      <c r="Q34" s="376"/>
      <c r="R34" s="376"/>
      <c r="S34" s="376"/>
      <c r="T34" s="376"/>
      <c r="U34" s="376"/>
      <c r="V34" s="376"/>
      <c r="W34" s="376"/>
      <c r="X34" s="376"/>
      <c r="Y34" s="376"/>
      <c r="Z34" s="376"/>
      <c r="AA34" s="376"/>
      <c r="AB34" s="376"/>
      <c r="AC34" s="376"/>
      <c r="AD34" s="376"/>
    </row>
    <row r="35" spans="1:30" ht="18.75" x14ac:dyDescent="0.3">
      <c r="A35" s="376"/>
      <c r="B35" s="376"/>
      <c r="C35" s="376"/>
      <c r="D35" s="376"/>
      <c r="E35" s="376"/>
      <c r="F35" s="376"/>
      <c r="G35" s="376"/>
      <c r="H35" s="376"/>
      <c r="I35" s="379"/>
      <c r="J35" s="380"/>
      <c r="K35" s="380"/>
      <c r="L35" s="380"/>
      <c r="M35" s="380"/>
      <c r="N35" s="380"/>
      <c r="O35" s="380"/>
      <c r="P35" s="380"/>
      <c r="Q35" s="376"/>
      <c r="R35" s="376"/>
      <c r="S35" s="376"/>
      <c r="T35" s="376"/>
      <c r="U35" s="376"/>
      <c r="V35" s="376"/>
      <c r="W35" s="376"/>
      <c r="X35" s="376"/>
      <c r="Y35" s="376"/>
      <c r="Z35" s="376"/>
      <c r="AA35" s="376"/>
      <c r="AB35" s="376"/>
      <c r="AC35" s="376"/>
      <c r="AD35" s="376"/>
    </row>
    <row r="36" spans="1:30" x14ac:dyDescent="0.2">
      <c r="A36" s="376"/>
      <c r="B36" s="376"/>
      <c r="C36" s="376"/>
      <c r="D36" s="376"/>
      <c r="E36" s="376"/>
      <c r="F36" s="376"/>
      <c r="G36" s="376"/>
      <c r="H36" s="376"/>
      <c r="I36" s="376"/>
      <c r="J36" s="376"/>
      <c r="K36" s="376"/>
      <c r="L36" s="376"/>
      <c r="M36" s="376"/>
      <c r="N36" s="376"/>
      <c r="O36" s="376"/>
      <c r="P36" s="376"/>
      <c r="Q36" s="376"/>
      <c r="R36" s="376"/>
      <c r="S36" s="376"/>
      <c r="T36" s="376"/>
      <c r="U36" s="376"/>
      <c r="V36" s="376"/>
      <c r="W36" s="376"/>
      <c r="X36" s="376"/>
      <c r="Y36" s="376"/>
      <c r="Z36" s="376"/>
      <c r="AA36" s="376"/>
      <c r="AB36" s="376"/>
      <c r="AC36" s="376"/>
      <c r="AD36" s="376"/>
    </row>
    <row r="37" spans="1:30" x14ac:dyDescent="0.2">
      <c r="A37" s="376"/>
      <c r="B37" s="376"/>
      <c r="C37" s="376"/>
      <c r="D37" s="376"/>
      <c r="E37" s="376"/>
      <c r="F37" s="376"/>
      <c r="G37" s="376"/>
      <c r="H37" s="376"/>
      <c r="I37" s="376"/>
      <c r="J37" s="381"/>
      <c r="K37" s="381"/>
      <c r="L37" s="381"/>
      <c r="M37" s="381"/>
      <c r="N37" s="381"/>
      <c r="O37" s="381"/>
      <c r="P37" s="381"/>
      <c r="Q37" s="376"/>
      <c r="R37" s="376"/>
      <c r="S37" s="376"/>
      <c r="T37" s="376"/>
      <c r="U37" s="376"/>
      <c r="V37" s="376"/>
      <c r="W37" s="376"/>
      <c r="X37" s="376"/>
      <c r="Y37" s="376"/>
      <c r="Z37" s="376"/>
      <c r="AA37" s="376"/>
      <c r="AB37" s="376"/>
      <c r="AC37" s="376"/>
      <c r="AD37" s="376"/>
    </row>
    <row r="38" spans="1:30" x14ac:dyDescent="0.2">
      <c r="A38" s="376"/>
      <c r="B38" s="376"/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  <c r="W38" s="376"/>
      <c r="X38" s="376"/>
      <c r="Y38" s="376"/>
      <c r="Z38" s="376"/>
      <c r="AA38" s="376"/>
      <c r="AB38" s="376"/>
      <c r="AC38" s="376"/>
      <c r="AD38" s="376"/>
    </row>
    <row r="39" spans="1:30" x14ac:dyDescent="0.2">
      <c r="A39" s="376"/>
      <c r="B39" s="376"/>
      <c r="C39" s="376"/>
      <c r="D39" s="376"/>
      <c r="E39" s="376"/>
      <c r="F39" s="376"/>
      <c r="G39" s="376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376"/>
      <c r="V39" s="376"/>
      <c r="W39" s="376"/>
      <c r="X39" s="376"/>
      <c r="Y39" s="376"/>
      <c r="Z39" s="376"/>
      <c r="AA39" s="376"/>
      <c r="AB39" s="376"/>
      <c r="AC39" s="376"/>
      <c r="AD39" s="376"/>
    </row>
    <row r="40" spans="1:30" x14ac:dyDescent="0.2">
      <c r="A40" s="376"/>
      <c r="B40" s="376"/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376"/>
      <c r="O40" s="376"/>
      <c r="P40" s="376"/>
      <c r="Q40" s="376"/>
      <c r="R40" s="376"/>
      <c r="S40" s="376"/>
      <c r="T40" s="376"/>
      <c r="U40" s="376"/>
      <c r="V40" s="376"/>
      <c r="W40" s="376"/>
      <c r="X40" s="376"/>
      <c r="Y40" s="376"/>
      <c r="Z40" s="376"/>
      <c r="AA40" s="376"/>
      <c r="AB40" s="376"/>
      <c r="AC40" s="376"/>
      <c r="AD40" s="376"/>
    </row>
    <row r="41" spans="1:30" x14ac:dyDescent="0.2">
      <c r="A41" s="376"/>
      <c r="B41" s="376"/>
      <c r="C41" s="376"/>
      <c r="D41" s="376"/>
      <c r="E41" s="376"/>
      <c r="F41" s="376"/>
      <c r="G41" s="376"/>
      <c r="H41" s="376"/>
      <c r="I41" s="376"/>
      <c r="J41" s="376"/>
      <c r="K41" s="376"/>
      <c r="L41" s="376"/>
      <c r="M41" s="376"/>
      <c r="N41" s="376"/>
      <c r="O41" s="376"/>
      <c r="P41" s="376"/>
      <c r="Q41" s="376"/>
      <c r="R41" s="376"/>
      <c r="S41" s="376"/>
      <c r="T41" s="376"/>
      <c r="U41" s="376"/>
      <c r="V41" s="376"/>
      <c r="W41" s="376"/>
      <c r="X41" s="376"/>
      <c r="Y41" s="376"/>
      <c r="Z41" s="376"/>
      <c r="AA41" s="376"/>
      <c r="AB41" s="376"/>
      <c r="AC41" s="376"/>
      <c r="AD41" s="376"/>
    </row>
    <row r="42" spans="1:30" x14ac:dyDescent="0.2">
      <c r="A42" s="376"/>
      <c r="B42" s="376"/>
      <c r="C42" s="376"/>
      <c r="D42" s="376"/>
      <c r="E42" s="376"/>
      <c r="F42" s="376"/>
      <c r="G42" s="376"/>
      <c r="H42" s="376"/>
      <c r="I42" s="376"/>
      <c r="J42" s="376"/>
      <c r="K42" s="376"/>
      <c r="L42" s="376"/>
      <c r="M42" s="376"/>
      <c r="N42" s="376"/>
      <c r="O42" s="376"/>
      <c r="P42" s="376"/>
      <c r="Q42" s="376"/>
      <c r="R42" s="376"/>
      <c r="S42" s="376"/>
      <c r="T42" s="376"/>
      <c r="U42" s="376"/>
      <c r="V42" s="376"/>
      <c r="W42" s="376"/>
      <c r="X42" s="376"/>
      <c r="Y42" s="376"/>
      <c r="Z42" s="376"/>
      <c r="AA42" s="376"/>
      <c r="AB42" s="376"/>
      <c r="AC42" s="376"/>
      <c r="AD42" s="376"/>
    </row>
    <row r="43" spans="1:30" x14ac:dyDescent="0.2">
      <c r="A43" s="376"/>
      <c r="B43" s="376"/>
      <c r="C43" s="376"/>
      <c r="D43" s="376"/>
      <c r="E43" s="376"/>
      <c r="F43" s="376"/>
      <c r="G43" s="376"/>
      <c r="H43" s="376"/>
      <c r="I43" s="376"/>
      <c r="J43" s="376"/>
      <c r="K43" s="376"/>
      <c r="L43" s="376"/>
      <c r="M43" s="376"/>
      <c r="N43" s="376"/>
      <c r="O43" s="376"/>
      <c r="P43" s="376"/>
      <c r="Q43" s="376"/>
      <c r="R43" s="376"/>
      <c r="S43" s="376"/>
      <c r="T43" s="376"/>
      <c r="U43" s="376"/>
      <c r="V43" s="376"/>
      <c r="W43" s="376"/>
      <c r="X43" s="376"/>
      <c r="Y43" s="376"/>
      <c r="Z43" s="376"/>
      <c r="AA43" s="376"/>
      <c r="AB43" s="376"/>
      <c r="AC43" s="376"/>
      <c r="AD43" s="376"/>
    </row>
    <row r="44" spans="1:30" x14ac:dyDescent="0.2">
      <c r="A44" s="376"/>
      <c r="B44" s="376"/>
      <c r="C44" s="376"/>
      <c r="D44" s="376"/>
      <c r="E44" s="376"/>
      <c r="F44" s="376"/>
      <c r="G44" s="376"/>
      <c r="H44" s="376"/>
      <c r="I44" s="376"/>
      <c r="J44" s="376"/>
      <c r="K44" s="376"/>
      <c r="L44" s="376"/>
      <c r="M44" s="376"/>
      <c r="N44" s="376"/>
      <c r="O44" s="376"/>
      <c r="P44" s="376"/>
      <c r="Q44" s="376"/>
      <c r="R44" s="376"/>
      <c r="S44" s="376"/>
      <c r="T44" s="376"/>
      <c r="U44" s="376"/>
      <c r="V44" s="376"/>
      <c r="W44" s="376"/>
      <c r="X44" s="376"/>
      <c r="Y44" s="376"/>
      <c r="Z44" s="376"/>
      <c r="AA44" s="376"/>
      <c r="AB44" s="376"/>
      <c r="AC44" s="376"/>
      <c r="AD44" s="376"/>
    </row>
    <row r="45" spans="1:30" x14ac:dyDescent="0.2">
      <c r="A45" s="376"/>
      <c r="B45" s="376"/>
      <c r="C45" s="376"/>
      <c r="D45" s="376"/>
      <c r="E45" s="376"/>
      <c r="F45" s="376"/>
      <c r="G45" s="376"/>
      <c r="H45" s="376"/>
      <c r="I45" s="376"/>
      <c r="J45" s="376"/>
      <c r="K45" s="376"/>
      <c r="L45" s="376"/>
      <c r="M45" s="376"/>
      <c r="N45" s="376"/>
      <c r="O45" s="376"/>
      <c r="P45" s="376"/>
      <c r="Q45" s="376"/>
      <c r="R45" s="376"/>
      <c r="S45" s="376"/>
      <c r="T45" s="376"/>
      <c r="U45" s="376"/>
      <c r="V45" s="376"/>
      <c r="W45" s="376"/>
      <c r="X45" s="376"/>
      <c r="Y45" s="376"/>
      <c r="Z45" s="376"/>
      <c r="AA45" s="376"/>
      <c r="AB45" s="376"/>
      <c r="AC45" s="376"/>
      <c r="AD45" s="376"/>
    </row>
    <row r="46" spans="1:30" x14ac:dyDescent="0.2">
      <c r="A46" s="376"/>
      <c r="B46" s="376"/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  <c r="W46" s="376"/>
      <c r="X46" s="376"/>
      <c r="Y46" s="376"/>
      <c r="Z46" s="376"/>
      <c r="AA46" s="376"/>
      <c r="AB46" s="376"/>
      <c r="AC46" s="376"/>
      <c r="AD46" s="376"/>
    </row>
    <row r="47" spans="1:30" x14ac:dyDescent="0.2">
      <c r="A47" s="376"/>
      <c r="B47" s="376"/>
      <c r="C47" s="376"/>
      <c r="D47" s="376"/>
      <c r="E47" s="376"/>
      <c r="F47" s="376"/>
      <c r="G47" s="376"/>
      <c r="H47" s="376"/>
      <c r="I47" s="376"/>
      <c r="J47" s="376"/>
      <c r="K47" s="376"/>
      <c r="L47" s="376"/>
      <c r="M47" s="376"/>
      <c r="N47" s="376"/>
      <c r="O47" s="376"/>
      <c r="P47" s="376"/>
      <c r="Q47" s="376"/>
      <c r="R47" s="376"/>
      <c r="S47" s="376"/>
      <c r="T47" s="376"/>
      <c r="U47" s="376"/>
      <c r="V47" s="376"/>
      <c r="W47" s="376"/>
      <c r="X47" s="376"/>
      <c r="Y47" s="376"/>
      <c r="Z47" s="376"/>
      <c r="AA47" s="376"/>
      <c r="AB47" s="376"/>
      <c r="AC47" s="376"/>
      <c r="AD47" s="376"/>
    </row>
    <row r="48" spans="1:30" x14ac:dyDescent="0.2">
      <c r="A48" s="376"/>
      <c r="B48" s="376"/>
      <c r="C48" s="376"/>
      <c r="D48" s="376"/>
      <c r="E48" s="376"/>
      <c r="F48" s="376"/>
      <c r="G48" s="376"/>
      <c r="H48" s="376"/>
      <c r="I48" s="376"/>
      <c r="J48" s="376"/>
      <c r="K48" s="376"/>
      <c r="L48" s="376"/>
      <c r="M48" s="376"/>
      <c r="N48" s="376"/>
      <c r="O48" s="376"/>
      <c r="P48" s="376"/>
      <c r="Q48" s="376"/>
      <c r="R48" s="376"/>
      <c r="S48" s="376"/>
      <c r="T48" s="376"/>
      <c r="U48" s="376"/>
      <c r="V48" s="376"/>
      <c r="W48" s="376"/>
      <c r="X48" s="376"/>
      <c r="Y48" s="376"/>
      <c r="Z48" s="376"/>
      <c r="AA48" s="376"/>
      <c r="AB48" s="376"/>
      <c r="AC48" s="376"/>
      <c r="AD48" s="376"/>
    </row>
    <row r="49" spans="1:30" x14ac:dyDescent="0.2">
      <c r="A49" s="376"/>
      <c r="B49" s="376"/>
      <c r="C49" s="376"/>
      <c r="D49" s="376"/>
      <c r="E49" s="376"/>
      <c r="F49" s="376"/>
      <c r="G49" s="376"/>
      <c r="H49" s="376"/>
      <c r="I49" s="376"/>
      <c r="J49" s="376"/>
      <c r="K49" s="376"/>
      <c r="L49" s="376"/>
      <c r="M49" s="376"/>
      <c r="N49" s="376"/>
      <c r="O49" s="376"/>
      <c r="P49" s="376"/>
      <c r="Q49" s="376"/>
      <c r="R49" s="376"/>
      <c r="S49" s="376"/>
      <c r="T49" s="376"/>
      <c r="U49" s="376"/>
      <c r="V49" s="376"/>
      <c r="W49" s="376"/>
      <c r="X49" s="376"/>
      <c r="Y49" s="376"/>
      <c r="Z49" s="376"/>
      <c r="AA49" s="376"/>
      <c r="AB49" s="376"/>
      <c r="AC49" s="376"/>
      <c r="AD49" s="376"/>
    </row>
    <row r="50" spans="1:30" x14ac:dyDescent="0.2">
      <c r="A50" s="376"/>
      <c r="B50" s="376"/>
      <c r="C50" s="376"/>
      <c r="D50" s="376"/>
      <c r="E50" s="376"/>
      <c r="F50" s="376"/>
      <c r="G50" s="376"/>
      <c r="H50" s="376"/>
      <c r="I50" s="376"/>
      <c r="J50" s="376"/>
      <c r="K50" s="376"/>
      <c r="L50" s="376"/>
      <c r="M50" s="376"/>
      <c r="N50" s="376"/>
      <c r="O50" s="376"/>
      <c r="P50" s="376"/>
      <c r="Q50" s="376"/>
      <c r="R50" s="376"/>
      <c r="S50" s="376"/>
      <c r="T50" s="376"/>
      <c r="U50" s="376"/>
      <c r="V50" s="376"/>
      <c r="W50" s="376"/>
      <c r="X50" s="376"/>
      <c r="Y50" s="376"/>
      <c r="Z50" s="376"/>
      <c r="AA50" s="376"/>
      <c r="AB50" s="376"/>
      <c r="AC50" s="376"/>
      <c r="AD50" s="376"/>
    </row>
    <row r="51" spans="1:30" x14ac:dyDescent="0.2">
      <c r="A51" s="376"/>
      <c r="B51" s="376"/>
      <c r="C51" s="376"/>
      <c r="D51" s="376"/>
      <c r="E51" s="376"/>
      <c r="F51" s="376"/>
      <c r="G51" s="376"/>
      <c r="H51" s="376"/>
      <c r="I51" s="376"/>
      <c r="J51" s="376"/>
      <c r="K51" s="376"/>
      <c r="L51" s="376"/>
      <c r="M51" s="376"/>
      <c r="N51" s="376"/>
      <c r="O51" s="376"/>
      <c r="P51" s="376"/>
      <c r="Q51" s="376"/>
      <c r="R51" s="376"/>
      <c r="S51" s="376"/>
      <c r="T51" s="376"/>
      <c r="U51" s="376"/>
      <c r="V51" s="376"/>
      <c r="W51" s="376"/>
      <c r="X51" s="376"/>
      <c r="Y51" s="376"/>
      <c r="Z51" s="376"/>
      <c r="AA51" s="376"/>
      <c r="AB51" s="376"/>
      <c r="AC51" s="376"/>
      <c r="AD51" s="376"/>
    </row>
    <row r="52" spans="1:30" x14ac:dyDescent="0.2">
      <c r="A52" s="376"/>
      <c r="B52" s="376"/>
      <c r="C52" s="376"/>
      <c r="D52" s="376"/>
      <c r="E52" s="376"/>
      <c r="F52" s="376"/>
      <c r="G52" s="376"/>
      <c r="H52" s="376"/>
      <c r="I52" s="376"/>
      <c r="J52" s="376"/>
      <c r="K52" s="376"/>
      <c r="L52" s="376"/>
      <c r="M52" s="376"/>
      <c r="N52" s="376"/>
      <c r="O52" s="376"/>
      <c r="P52" s="376"/>
      <c r="Q52" s="376"/>
      <c r="R52" s="376"/>
      <c r="S52" s="376"/>
      <c r="T52" s="376"/>
      <c r="U52" s="376"/>
      <c r="V52" s="376"/>
      <c r="W52" s="376"/>
      <c r="X52" s="376"/>
      <c r="Y52" s="376"/>
      <c r="Z52" s="376"/>
      <c r="AA52" s="376"/>
      <c r="AB52" s="376"/>
      <c r="AC52" s="376"/>
      <c r="AD52" s="376"/>
    </row>
    <row r="53" spans="1:30" x14ac:dyDescent="0.2">
      <c r="A53" s="376"/>
      <c r="B53" s="376"/>
      <c r="C53" s="376"/>
      <c r="D53" s="376"/>
      <c r="E53" s="376"/>
      <c r="F53" s="376"/>
      <c r="G53" s="376"/>
      <c r="H53" s="376"/>
      <c r="I53" s="376"/>
      <c r="J53" s="376"/>
      <c r="K53" s="376"/>
      <c r="L53" s="376"/>
      <c r="M53" s="376"/>
      <c r="N53" s="376"/>
      <c r="O53" s="376"/>
      <c r="P53" s="376"/>
      <c r="Q53" s="376"/>
      <c r="R53" s="376"/>
      <c r="S53" s="376"/>
      <c r="T53" s="376"/>
      <c r="U53" s="376"/>
      <c r="V53" s="376"/>
      <c r="W53" s="376"/>
      <c r="X53" s="376"/>
      <c r="Y53" s="376"/>
      <c r="Z53" s="376"/>
      <c r="AA53" s="376"/>
      <c r="AB53" s="376"/>
      <c r="AC53" s="376"/>
      <c r="AD53" s="376"/>
    </row>
    <row r="54" spans="1:30" x14ac:dyDescent="0.2">
      <c r="A54" s="376"/>
      <c r="B54" s="376"/>
      <c r="C54" s="376"/>
      <c r="D54" s="376"/>
      <c r="E54" s="376"/>
      <c r="F54" s="376"/>
      <c r="G54" s="376"/>
      <c r="H54" s="376"/>
      <c r="I54" s="376"/>
      <c r="J54" s="376"/>
      <c r="K54" s="376"/>
      <c r="L54" s="376"/>
      <c r="M54" s="376"/>
      <c r="N54" s="376"/>
      <c r="O54" s="376"/>
      <c r="P54" s="376"/>
      <c r="Q54" s="376"/>
      <c r="R54" s="376"/>
      <c r="S54" s="376"/>
      <c r="T54" s="376"/>
      <c r="U54" s="376"/>
      <c r="V54" s="376"/>
      <c r="W54" s="376"/>
      <c r="X54" s="376"/>
      <c r="Y54" s="376"/>
      <c r="Z54" s="376"/>
      <c r="AA54" s="376"/>
      <c r="AB54" s="376"/>
      <c r="AC54" s="376"/>
      <c r="AD54" s="376"/>
    </row>
    <row r="55" spans="1:30" x14ac:dyDescent="0.2">
      <c r="A55" s="376"/>
      <c r="B55" s="376"/>
      <c r="C55" s="376"/>
      <c r="D55" s="376"/>
      <c r="E55" s="376"/>
      <c r="F55" s="376"/>
      <c r="G55" s="376"/>
      <c r="H55" s="376"/>
      <c r="I55" s="376"/>
      <c r="J55" s="376"/>
      <c r="K55" s="376"/>
      <c r="L55" s="376"/>
      <c r="M55" s="376"/>
      <c r="N55" s="376"/>
      <c r="O55" s="376"/>
      <c r="P55" s="376"/>
      <c r="Q55" s="376"/>
      <c r="R55" s="376"/>
      <c r="S55" s="376"/>
      <c r="T55" s="376"/>
      <c r="U55" s="376"/>
      <c r="V55" s="376"/>
      <c r="W55" s="376"/>
      <c r="X55" s="376"/>
      <c r="Y55" s="376"/>
      <c r="Z55" s="376"/>
      <c r="AA55" s="376"/>
      <c r="AB55" s="376"/>
      <c r="AC55" s="376"/>
      <c r="AD55" s="376"/>
    </row>
    <row r="56" spans="1:30" x14ac:dyDescent="0.2">
      <c r="A56" s="376"/>
      <c r="B56" s="376"/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376"/>
      <c r="N56" s="376"/>
      <c r="O56" s="376"/>
      <c r="P56" s="376"/>
      <c r="Q56" s="376"/>
      <c r="R56" s="376"/>
      <c r="S56" s="376"/>
      <c r="T56" s="376"/>
      <c r="U56" s="376"/>
      <c r="V56" s="376"/>
      <c r="W56" s="376"/>
      <c r="X56" s="376"/>
      <c r="Y56" s="376"/>
      <c r="Z56" s="376"/>
      <c r="AA56" s="376"/>
      <c r="AB56" s="376"/>
      <c r="AC56" s="376"/>
      <c r="AD56" s="376"/>
    </row>
    <row r="57" spans="1:30" x14ac:dyDescent="0.2">
      <c r="A57" s="376"/>
      <c r="B57" s="376"/>
      <c r="C57" s="376"/>
      <c r="D57" s="376"/>
      <c r="E57" s="376"/>
      <c r="F57" s="376"/>
      <c r="G57" s="376"/>
      <c r="H57" s="376"/>
      <c r="I57" s="376"/>
      <c r="J57" s="376"/>
      <c r="K57" s="376"/>
      <c r="L57" s="376"/>
      <c r="M57" s="376"/>
      <c r="N57" s="376"/>
      <c r="O57" s="376"/>
      <c r="P57" s="376"/>
      <c r="Q57" s="376"/>
      <c r="R57" s="376"/>
      <c r="S57" s="376"/>
      <c r="T57" s="376"/>
      <c r="U57" s="376"/>
      <c r="V57" s="376"/>
      <c r="W57" s="376"/>
      <c r="X57" s="376"/>
      <c r="Y57" s="376"/>
      <c r="Z57" s="376"/>
      <c r="AA57" s="376"/>
      <c r="AB57" s="376"/>
      <c r="AC57" s="376"/>
      <c r="AD57" s="37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K21" sqref="K21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392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77" t="s">
        <v>416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47" t="s">
        <v>61</v>
      </c>
      <c r="D6" s="148" t="s">
        <v>61</v>
      </c>
      <c r="E6" s="434" t="s">
        <v>92</v>
      </c>
      <c r="F6" s="145" t="s">
        <v>93</v>
      </c>
      <c r="G6" s="146" t="s">
        <v>93</v>
      </c>
      <c r="H6" s="147" t="s">
        <v>61</v>
      </c>
      <c r="I6" s="148" t="s">
        <v>61</v>
      </c>
      <c r="J6" s="434" t="s">
        <v>92</v>
      </c>
      <c r="K6" s="147" t="s">
        <v>61</v>
      </c>
      <c r="L6" s="148" t="s">
        <v>61</v>
      </c>
      <c r="M6" s="435" t="s">
        <v>92</v>
      </c>
      <c r="N6" s="147" t="s">
        <v>61</v>
      </c>
      <c r="O6" s="148" t="s">
        <v>61</v>
      </c>
      <c r="P6" s="436" t="s">
        <v>92</v>
      </c>
    </row>
    <row r="7" spans="1:16" ht="30" customHeight="1" thickBot="1" x14ac:dyDescent="0.25">
      <c r="A7" s="85"/>
      <c r="B7" s="86"/>
      <c r="C7" s="30" t="s">
        <v>415</v>
      </c>
      <c r="D7" s="31" t="s">
        <v>400</v>
      </c>
      <c r="E7" s="518"/>
      <c r="F7" s="32" t="s">
        <v>415</v>
      </c>
      <c r="G7" s="20" t="s">
        <v>400</v>
      </c>
      <c r="H7" s="30" t="s">
        <v>415</v>
      </c>
      <c r="I7" s="31" t="s">
        <v>400</v>
      </c>
      <c r="J7" s="518"/>
      <c r="K7" s="30" t="s">
        <v>415</v>
      </c>
      <c r="L7" s="31" t="s">
        <v>400</v>
      </c>
      <c r="M7" s="523"/>
      <c r="N7" s="30" t="s">
        <v>415</v>
      </c>
      <c r="O7" s="31" t="s">
        <v>400</v>
      </c>
      <c r="P7" s="519"/>
    </row>
    <row r="8" spans="1:16" ht="31.5" x14ac:dyDescent="0.25">
      <c r="A8" s="87" t="s">
        <v>243</v>
      </c>
      <c r="B8" s="88"/>
      <c r="C8" s="89"/>
      <c r="D8" s="90"/>
      <c r="E8" s="520"/>
      <c r="F8" s="90"/>
      <c r="G8" s="90"/>
      <c r="H8" s="90"/>
      <c r="I8" s="90"/>
      <c r="J8" s="520"/>
      <c r="K8" s="90"/>
      <c r="L8" s="90"/>
      <c r="M8" s="524"/>
      <c r="N8" s="90"/>
      <c r="O8" s="90"/>
      <c r="P8" s="521"/>
    </row>
    <row r="9" spans="1:16" ht="15.75" x14ac:dyDescent="0.2">
      <c r="A9" s="91" t="s">
        <v>165</v>
      </c>
      <c r="B9" s="92">
        <v>450</v>
      </c>
      <c r="C9" s="525">
        <v>1240.066</v>
      </c>
      <c r="D9" s="154">
        <v>1292.2529999999999</v>
      </c>
      <c r="E9" s="437">
        <v>-4.0384506749065316</v>
      </c>
      <c r="F9" s="155">
        <v>75.883600969321591</v>
      </c>
      <c r="G9" s="156">
        <v>68.575226440070963</v>
      </c>
      <c r="H9" s="157">
        <v>1214.626</v>
      </c>
      <c r="I9" s="154">
        <v>1279.394</v>
      </c>
      <c r="J9" s="437">
        <v>-5.0623967284511284</v>
      </c>
      <c r="K9" s="157">
        <v>1337.7940000000001</v>
      </c>
      <c r="L9" s="154">
        <v>1379.902</v>
      </c>
      <c r="M9" s="526">
        <v>-3.0515210500455789</v>
      </c>
      <c r="N9" s="157">
        <v>1172.5930000000001</v>
      </c>
      <c r="O9" s="154">
        <v>1190.9390000000001</v>
      </c>
      <c r="P9" s="438">
        <v>-1.540465128776537</v>
      </c>
    </row>
    <row r="10" spans="1:16" ht="15.75" x14ac:dyDescent="0.2">
      <c r="A10" s="93" t="s">
        <v>166</v>
      </c>
      <c r="B10" s="94">
        <v>500</v>
      </c>
      <c r="C10" s="527">
        <v>1280.3969999999999</v>
      </c>
      <c r="D10" s="158">
        <v>1329.2470000000001</v>
      </c>
      <c r="E10" s="439">
        <v>-3.6750129960797455</v>
      </c>
      <c r="F10" s="159">
        <v>9.159284471749908</v>
      </c>
      <c r="G10" s="160">
        <v>12.476861642232928</v>
      </c>
      <c r="H10" s="161">
        <v>1357.066</v>
      </c>
      <c r="I10" s="158">
        <v>1326.9159999999999</v>
      </c>
      <c r="J10" s="439">
        <v>2.2721860313689857</v>
      </c>
      <c r="K10" s="161">
        <v>1366.771</v>
      </c>
      <c r="L10" s="158">
        <v>1471.89</v>
      </c>
      <c r="M10" s="528">
        <v>-7.1417701051029718</v>
      </c>
      <c r="N10" s="161">
        <v>1208.4359999999999</v>
      </c>
      <c r="O10" s="158">
        <v>1272.1010000000001</v>
      </c>
      <c r="P10" s="440">
        <v>-5.0047126761161405</v>
      </c>
    </row>
    <row r="11" spans="1:16" ht="15.75" x14ac:dyDescent="0.2">
      <c r="A11" s="93" t="s">
        <v>167</v>
      </c>
      <c r="B11" s="94">
        <v>500</v>
      </c>
      <c r="C11" s="527">
        <v>1397.1010000000001</v>
      </c>
      <c r="D11" s="158">
        <v>1366.115</v>
      </c>
      <c r="E11" s="439">
        <v>2.2681838644623697</v>
      </c>
      <c r="F11" s="159">
        <v>5.7862666036540622</v>
      </c>
      <c r="G11" s="160">
        <v>9.1361496674118552</v>
      </c>
      <c r="H11" s="161">
        <v>1310.7819999999999</v>
      </c>
      <c r="I11" s="158">
        <v>1414.7439999999999</v>
      </c>
      <c r="J11" s="439">
        <v>-7.3484672845405248</v>
      </c>
      <c r="K11" s="161">
        <v>1550.0329999999999</v>
      </c>
      <c r="L11" s="158">
        <v>1565.5619999999999</v>
      </c>
      <c r="M11" s="528">
        <v>-0.99191216955955741</v>
      </c>
      <c r="N11" s="161">
        <v>1252.2670000000001</v>
      </c>
      <c r="O11" s="158">
        <v>1169.193</v>
      </c>
      <c r="P11" s="440">
        <v>7.1052426759311826</v>
      </c>
    </row>
    <row r="12" spans="1:16" ht="15.75" x14ac:dyDescent="0.2">
      <c r="A12" s="93" t="s">
        <v>168</v>
      </c>
      <c r="B12" s="451" t="s">
        <v>217</v>
      </c>
      <c r="C12" s="527">
        <v>1577.164</v>
      </c>
      <c r="D12" s="158">
        <v>1588.501</v>
      </c>
      <c r="E12" s="439">
        <v>-0.71369171313080626</v>
      </c>
      <c r="F12" s="159">
        <v>0.53342852258901374</v>
      </c>
      <c r="G12" s="160">
        <v>1.4034066253975404</v>
      </c>
      <c r="H12" s="161">
        <v>1793.769</v>
      </c>
      <c r="I12" s="158">
        <v>1770.0830000000001</v>
      </c>
      <c r="J12" s="439">
        <v>1.3381293419574065</v>
      </c>
      <c r="K12" s="161" t="s">
        <v>96</v>
      </c>
      <c r="L12" s="158">
        <v>1727.4069999999999</v>
      </c>
      <c r="M12" s="586" t="s">
        <v>114</v>
      </c>
      <c r="N12" s="161" t="s">
        <v>96</v>
      </c>
      <c r="O12" s="158" t="s">
        <v>96</v>
      </c>
      <c r="P12" s="522" t="s">
        <v>114</v>
      </c>
    </row>
    <row r="13" spans="1:16" ht="15.75" x14ac:dyDescent="0.2">
      <c r="A13" s="93" t="s">
        <v>169</v>
      </c>
      <c r="B13" s="94">
        <v>550</v>
      </c>
      <c r="C13" s="527">
        <v>1569.7149999999999</v>
      </c>
      <c r="D13" s="158">
        <v>1607.3589999999999</v>
      </c>
      <c r="E13" s="439">
        <v>-2.3419783632654565</v>
      </c>
      <c r="F13" s="159">
        <v>8.6374194326854443</v>
      </c>
      <c r="G13" s="160">
        <v>8.4083556248867133</v>
      </c>
      <c r="H13" s="161">
        <v>1852.6559999999999</v>
      </c>
      <c r="I13" s="158">
        <v>1848.932</v>
      </c>
      <c r="J13" s="439">
        <v>0.20141357280851502</v>
      </c>
      <c r="K13" s="161">
        <v>1217.5160000000001</v>
      </c>
      <c r="L13" s="158">
        <v>1433.114</v>
      </c>
      <c r="M13" s="528">
        <v>-15.044023015614943</v>
      </c>
      <c r="N13" s="161">
        <v>1140.7360000000001</v>
      </c>
      <c r="O13" s="158">
        <v>1133.095</v>
      </c>
      <c r="P13" s="440">
        <v>0.67434769370618319</v>
      </c>
    </row>
    <row r="14" spans="1:16" ht="16.5" thickBot="1" x14ac:dyDescent="0.25">
      <c r="A14" s="95"/>
      <c r="B14" s="96" t="s">
        <v>112</v>
      </c>
      <c r="C14" s="162" t="s">
        <v>170</v>
      </c>
      <c r="D14" s="163" t="s">
        <v>170</v>
      </c>
      <c r="E14" s="441" t="s">
        <v>170</v>
      </c>
      <c r="F14" s="164">
        <v>100.00000000000003</v>
      </c>
      <c r="G14" s="165">
        <v>100</v>
      </c>
      <c r="H14" s="162" t="s">
        <v>170</v>
      </c>
      <c r="I14" s="163" t="s">
        <v>170</v>
      </c>
      <c r="J14" s="442" t="s">
        <v>170</v>
      </c>
      <c r="K14" s="162" t="s">
        <v>170</v>
      </c>
      <c r="L14" s="163" t="s">
        <v>170</v>
      </c>
      <c r="M14" s="629" t="s">
        <v>170</v>
      </c>
      <c r="N14" s="162" t="s">
        <v>170</v>
      </c>
      <c r="O14" s="163" t="s">
        <v>170</v>
      </c>
      <c r="P14" s="442" t="s">
        <v>170</v>
      </c>
    </row>
    <row r="15" spans="1:16" ht="15.75" x14ac:dyDescent="0.25">
      <c r="A15" s="103" t="s">
        <v>171</v>
      </c>
      <c r="B15" s="104">
        <v>450</v>
      </c>
      <c r="C15" s="529">
        <v>1283.9459999999999</v>
      </c>
      <c r="D15" s="126">
        <v>1310.6510000000001</v>
      </c>
      <c r="E15" s="425">
        <v>-2.0375370712722267</v>
      </c>
      <c r="F15" s="149">
        <v>7.6174849176501995</v>
      </c>
      <c r="G15" s="121">
        <v>5.9130132376211462</v>
      </c>
      <c r="H15" s="120">
        <v>1289.163</v>
      </c>
      <c r="I15" s="116">
        <v>1293.9010000000001</v>
      </c>
      <c r="J15" s="425">
        <v>-0.36617948359264396</v>
      </c>
      <c r="K15" s="120">
        <v>1389.1220000000001</v>
      </c>
      <c r="L15" s="116">
        <v>1436.146</v>
      </c>
      <c r="M15" s="530">
        <v>-3.2743189062950346</v>
      </c>
      <c r="N15" s="120">
        <v>1175.6220000000001</v>
      </c>
      <c r="O15" s="116">
        <v>1182.5219999999999</v>
      </c>
      <c r="P15" s="426">
        <v>-0.58349865795307521</v>
      </c>
    </row>
    <row r="16" spans="1:16" ht="15.75" x14ac:dyDescent="0.25">
      <c r="A16" s="97" t="s">
        <v>172</v>
      </c>
      <c r="B16" s="98">
        <v>500</v>
      </c>
      <c r="C16" s="531">
        <v>1618.367</v>
      </c>
      <c r="D16" s="123">
        <v>1606.2840000000001</v>
      </c>
      <c r="E16" s="427">
        <v>0.75223310448213732</v>
      </c>
      <c r="F16" s="127">
        <v>2.7097327780610416</v>
      </c>
      <c r="G16" s="118">
        <v>3.0507484743546742</v>
      </c>
      <c r="H16" s="124">
        <v>1887.758</v>
      </c>
      <c r="I16" s="125">
        <v>1802.104</v>
      </c>
      <c r="J16" s="427">
        <v>4.7529998268690372</v>
      </c>
      <c r="K16" s="124">
        <v>1485.7629999999999</v>
      </c>
      <c r="L16" s="125">
        <v>1583.441</v>
      </c>
      <c r="M16" s="532">
        <v>-6.1687173693241562</v>
      </c>
      <c r="N16" s="124">
        <v>1305.655</v>
      </c>
      <c r="O16" s="125">
        <v>1277.585</v>
      </c>
      <c r="P16" s="428">
        <v>2.1971140863425864</v>
      </c>
    </row>
    <row r="17" spans="1:16" ht="15.75" x14ac:dyDescent="0.25">
      <c r="A17" s="99" t="s">
        <v>173</v>
      </c>
      <c r="B17" s="98">
        <v>550</v>
      </c>
      <c r="C17" s="529">
        <v>1509.9570000000001</v>
      </c>
      <c r="D17" s="126">
        <v>1536.576</v>
      </c>
      <c r="E17" s="427">
        <v>-1.7323581781831756</v>
      </c>
      <c r="F17" s="127">
        <v>0.88030277624739517</v>
      </c>
      <c r="G17" s="118">
        <v>0.70668805423002046</v>
      </c>
      <c r="H17" s="124">
        <v>1763.877</v>
      </c>
      <c r="I17" s="125">
        <v>1736.51</v>
      </c>
      <c r="J17" s="427">
        <v>1.5759771035006975</v>
      </c>
      <c r="K17" s="124">
        <v>1217.5160000000001</v>
      </c>
      <c r="L17" s="125">
        <v>1433.114</v>
      </c>
      <c r="M17" s="532">
        <v>-15.044023015614943</v>
      </c>
      <c r="N17" s="124">
        <v>1190.896</v>
      </c>
      <c r="O17" s="125">
        <v>1183.547</v>
      </c>
      <c r="P17" s="428">
        <v>0.62093013627679616</v>
      </c>
    </row>
    <row r="18" spans="1:16" ht="15.75" x14ac:dyDescent="0.25">
      <c r="A18" s="99"/>
      <c r="B18" s="100">
        <v>650</v>
      </c>
      <c r="C18" s="529">
        <v>1024.0550000000001</v>
      </c>
      <c r="D18" s="126">
        <v>1020.06</v>
      </c>
      <c r="E18" s="425">
        <v>0.39164362880616027</v>
      </c>
      <c r="F18" s="127">
        <v>1.4268347768359748</v>
      </c>
      <c r="G18" s="128">
        <v>1.1153727887921316</v>
      </c>
      <c r="H18" s="129" t="s">
        <v>96</v>
      </c>
      <c r="I18" s="130">
        <v>1027.973</v>
      </c>
      <c r="J18" s="444" t="s">
        <v>114</v>
      </c>
      <c r="K18" s="129" t="s">
        <v>96</v>
      </c>
      <c r="L18" s="130">
        <v>1036.04</v>
      </c>
      <c r="M18" s="533" t="s">
        <v>114</v>
      </c>
      <c r="N18" s="129">
        <v>1001.242</v>
      </c>
      <c r="O18" s="130">
        <v>1000.99</v>
      </c>
      <c r="P18" s="430">
        <v>2.5175076674087925E-2</v>
      </c>
    </row>
    <row r="19" spans="1:16" ht="15.75" thickBot="1" x14ac:dyDescent="0.3">
      <c r="A19" s="101"/>
      <c r="B19" s="102" t="s">
        <v>112</v>
      </c>
      <c r="C19" s="534" t="s">
        <v>170</v>
      </c>
      <c r="D19" s="131" t="s">
        <v>170</v>
      </c>
      <c r="E19" s="445" t="s">
        <v>170</v>
      </c>
      <c r="F19" s="150">
        <v>12.634355248794613</v>
      </c>
      <c r="G19" s="132">
        <v>10.785822554997971</v>
      </c>
      <c r="H19" s="133" t="s">
        <v>170</v>
      </c>
      <c r="I19" s="134" t="s">
        <v>170</v>
      </c>
      <c r="J19" s="446" t="s">
        <v>170</v>
      </c>
      <c r="K19" s="133" t="s">
        <v>170</v>
      </c>
      <c r="L19" s="134" t="s">
        <v>170</v>
      </c>
      <c r="M19" s="535" t="s">
        <v>170</v>
      </c>
      <c r="N19" s="133" t="s">
        <v>170</v>
      </c>
      <c r="O19" s="134" t="s">
        <v>170</v>
      </c>
      <c r="P19" s="447" t="s">
        <v>170</v>
      </c>
    </row>
    <row r="20" spans="1:16" ht="16.5" thickTop="1" x14ac:dyDescent="0.25">
      <c r="A20" s="103" t="s">
        <v>171</v>
      </c>
      <c r="B20" s="104">
        <v>450</v>
      </c>
      <c r="C20" s="529">
        <v>1133.6669999999999</v>
      </c>
      <c r="D20" s="126">
        <v>1133.653</v>
      </c>
      <c r="E20" s="425">
        <v>1.2349457902811811E-3</v>
      </c>
      <c r="F20" s="117">
        <v>0.78102275954816269</v>
      </c>
      <c r="G20" s="121">
        <v>0.42572456050803459</v>
      </c>
      <c r="H20" s="120">
        <v>1127.3240000000001</v>
      </c>
      <c r="I20" s="116">
        <v>1166.422</v>
      </c>
      <c r="J20" s="425">
        <v>-3.3519600967745768</v>
      </c>
      <c r="K20" s="120">
        <v>1057.3499999999999</v>
      </c>
      <c r="L20" s="116">
        <v>1109.0719999999999</v>
      </c>
      <c r="M20" s="530">
        <v>-4.6635385259027355</v>
      </c>
      <c r="N20" s="120">
        <v>1184.009</v>
      </c>
      <c r="O20" s="116">
        <v>1106.0360000000001</v>
      </c>
      <c r="P20" s="426">
        <v>7.0497705318814177</v>
      </c>
    </row>
    <row r="21" spans="1:16" ht="15.75" x14ac:dyDescent="0.25">
      <c r="A21" s="97" t="s">
        <v>174</v>
      </c>
      <c r="B21" s="98">
        <v>500</v>
      </c>
      <c r="C21" s="529">
        <v>1026.029</v>
      </c>
      <c r="D21" s="123">
        <v>1035.5709999999999</v>
      </c>
      <c r="E21" s="425">
        <v>-0.9214240259721368</v>
      </c>
      <c r="F21" s="117">
        <v>16.214338754880593</v>
      </c>
      <c r="G21" s="118">
        <v>14.880608910434798</v>
      </c>
      <c r="H21" s="124">
        <v>1067.402</v>
      </c>
      <c r="I21" s="125">
        <v>1089.4680000000001</v>
      </c>
      <c r="J21" s="427">
        <v>-2.025392209775783</v>
      </c>
      <c r="K21" s="124">
        <v>1001.599</v>
      </c>
      <c r="L21" s="125">
        <v>1004.046</v>
      </c>
      <c r="M21" s="532">
        <v>-0.24371393342536127</v>
      </c>
      <c r="N21" s="124">
        <v>1016.807</v>
      </c>
      <c r="O21" s="125">
        <v>1020.121</v>
      </c>
      <c r="P21" s="428">
        <v>-0.32486342306451532</v>
      </c>
    </row>
    <row r="22" spans="1:16" ht="15.75" x14ac:dyDescent="0.25">
      <c r="A22" s="99" t="s">
        <v>175</v>
      </c>
      <c r="B22" s="98">
        <v>550</v>
      </c>
      <c r="C22" s="531">
        <v>1021.468</v>
      </c>
      <c r="D22" s="123">
        <v>1026.9659999999999</v>
      </c>
      <c r="E22" s="425">
        <v>-0.53536339080358397</v>
      </c>
      <c r="F22" s="117">
        <v>3.8600720667695541</v>
      </c>
      <c r="G22" s="118">
        <v>3.1914044921628415</v>
      </c>
      <c r="H22" s="124">
        <v>1017.177</v>
      </c>
      <c r="I22" s="125">
        <v>1018.732</v>
      </c>
      <c r="J22" s="427">
        <v>-0.15264073377492313</v>
      </c>
      <c r="K22" s="124">
        <v>1019.16</v>
      </c>
      <c r="L22" s="125">
        <v>1016.587</v>
      </c>
      <c r="M22" s="532">
        <v>0.25310180043616332</v>
      </c>
      <c r="N22" s="124">
        <v>1026.018</v>
      </c>
      <c r="O22" s="125">
        <v>1041.5440000000001</v>
      </c>
      <c r="P22" s="428">
        <v>-1.490671541480731</v>
      </c>
    </row>
    <row r="23" spans="1:16" ht="15.75" x14ac:dyDescent="0.25">
      <c r="A23" s="99"/>
      <c r="B23" s="98">
        <v>650</v>
      </c>
      <c r="C23" s="531">
        <v>977.38400000000001</v>
      </c>
      <c r="D23" s="123">
        <v>972.875</v>
      </c>
      <c r="E23" s="425">
        <v>0.46347166902222942</v>
      </c>
      <c r="F23" s="117">
        <v>1.8657456994343482</v>
      </c>
      <c r="G23" s="118">
        <v>2.2822910510706818</v>
      </c>
      <c r="H23" s="124">
        <v>981.423</v>
      </c>
      <c r="I23" s="125">
        <v>965.19399999999996</v>
      </c>
      <c r="J23" s="427">
        <v>1.6814236308970054</v>
      </c>
      <c r="K23" s="124">
        <v>971.73900000000003</v>
      </c>
      <c r="L23" s="125">
        <v>974.56600000000003</v>
      </c>
      <c r="M23" s="532">
        <v>-0.29007783977688512</v>
      </c>
      <c r="N23" s="124">
        <v>998.56899999999996</v>
      </c>
      <c r="O23" s="125">
        <v>976.29700000000003</v>
      </c>
      <c r="P23" s="428">
        <v>2.2812730142569251</v>
      </c>
    </row>
    <row r="24" spans="1:16" ht="15.75" x14ac:dyDescent="0.25">
      <c r="A24" s="99"/>
      <c r="B24" s="105">
        <v>750</v>
      </c>
      <c r="C24" s="531">
        <v>940.65700000000004</v>
      </c>
      <c r="D24" s="123">
        <v>941.09299999999996</v>
      </c>
      <c r="E24" s="425">
        <v>-4.6329108812829534E-2</v>
      </c>
      <c r="F24" s="117">
        <v>14.184509408717139</v>
      </c>
      <c r="G24" s="118">
        <v>15.726171546124096</v>
      </c>
      <c r="H24" s="124">
        <v>928.28300000000002</v>
      </c>
      <c r="I24" s="125">
        <v>926.65800000000002</v>
      </c>
      <c r="J24" s="427">
        <v>0.17536135230041719</v>
      </c>
      <c r="K24" s="124">
        <v>944.88599999999997</v>
      </c>
      <c r="L24" s="125">
        <v>942.31799999999998</v>
      </c>
      <c r="M24" s="532">
        <v>0.27251946795030801</v>
      </c>
      <c r="N24" s="124">
        <v>946.37</v>
      </c>
      <c r="O24" s="125">
        <v>949.27700000000004</v>
      </c>
      <c r="P24" s="428">
        <v>-0.3062330594757946</v>
      </c>
    </row>
    <row r="25" spans="1:16" ht="15.75" x14ac:dyDescent="0.25">
      <c r="A25" s="99"/>
      <c r="B25" s="106">
        <v>850</v>
      </c>
      <c r="C25" s="531">
        <v>942.46799999999996</v>
      </c>
      <c r="D25" s="123">
        <v>928.12699999999995</v>
      </c>
      <c r="E25" s="427">
        <v>1.5451549195314875</v>
      </c>
      <c r="F25" s="117">
        <v>0.77713026427904164</v>
      </c>
      <c r="G25" s="118">
        <v>0.64038764054951891</v>
      </c>
      <c r="H25" s="124">
        <v>927.30700000000002</v>
      </c>
      <c r="I25" s="125">
        <v>925.04200000000003</v>
      </c>
      <c r="J25" s="427">
        <v>0.24485374718120756</v>
      </c>
      <c r="K25" s="129" t="s">
        <v>114</v>
      </c>
      <c r="L25" s="130" t="s">
        <v>114</v>
      </c>
      <c r="M25" s="533" t="s">
        <v>114</v>
      </c>
      <c r="N25" s="129">
        <v>980.48299999999995</v>
      </c>
      <c r="O25" s="130" t="s">
        <v>96</v>
      </c>
      <c r="P25" s="430" t="s">
        <v>114</v>
      </c>
    </row>
    <row r="26" spans="1:16" ht="16.5" thickBot="1" x14ac:dyDescent="0.3">
      <c r="A26" s="107"/>
      <c r="B26" s="108" t="s">
        <v>112</v>
      </c>
      <c r="C26" s="536" t="s">
        <v>170</v>
      </c>
      <c r="D26" s="135" t="s">
        <v>170</v>
      </c>
      <c r="E26" s="445" t="s">
        <v>170</v>
      </c>
      <c r="F26" s="150">
        <v>37.682818953628839</v>
      </c>
      <c r="G26" s="136">
        <v>37.146588200849976</v>
      </c>
      <c r="H26" s="137" t="s">
        <v>170</v>
      </c>
      <c r="I26" s="138" t="s">
        <v>170</v>
      </c>
      <c r="J26" s="445" t="s">
        <v>170</v>
      </c>
      <c r="K26" s="133" t="s">
        <v>170</v>
      </c>
      <c r="L26" s="134" t="s">
        <v>170</v>
      </c>
      <c r="M26" s="535" t="s">
        <v>170</v>
      </c>
      <c r="N26" s="133" t="s">
        <v>170</v>
      </c>
      <c r="O26" s="134" t="s">
        <v>170</v>
      </c>
      <c r="P26" s="447" t="s">
        <v>170</v>
      </c>
    </row>
    <row r="27" spans="1:16" ht="16.5" thickTop="1" x14ac:dyDescent="0.25">
      <c r="A27" s="103" t="s">
        <v>171</v>
      </c>
      <c r="B27" s="104">
        <v>450</v>
      </c>
      <c r="C27" s="529">
        <v>976.14</v>
      </c>
      <c r="D27" s="126">
        <v>985.61599999999999</v>
      </c>
      <c r="E27" s="425">
        <v>-0.96142919757796141</v>
      </c>
      <c r="F27" s="117">
        <v>0.61732408487863977</v>
      </c>
      <c r="G27" s="121">
        <v>1.3756948569932606</v>
      </c>
      <c r="H27" s="120" t="s">
        <v>96</v>
      </c>
      <c r="I27" s="116" t="s">
        <v>96</v>
      </c>
      <c r="J27" s="425" t="s">
        <v>114</v>
      </c>
      <c r="K27" s="120" t="s">
        <v>96</v>
      </c>
      <c r="L27" s="116" t="s">
        <v>96</v>
      </c>
      <c r="M27" s="537" t="s">
        <v>114</v>
      </c>
      <c r="N27" s="120">
        <v>977</v>
      </c>
      <c r="O27" s="116">
        <v>973.03899999999999</v>
      </c>
      <c r="P27" s="614">
        <v>0.40707515320557686</v>
      </c>
    </row>
    <row r="28" spans="1:16" ht="15.75" x14ac:dyDescent="0.25">
      <c r="A28" s="97" t="s">
        <v>174</v>
      </c>
      <c r="B28" s="98">
        <v>500</v>
      </c>
      <c r="C28" s="529">
        <v>936.41700000000003</v>
      </c>
      <c r="D28" s="123">
        <v>938.60500000000002</v>
      </c>
      <c r="E28" s="425">
        <v>-0.23311190543412708</v>
      </c>
      <c r="F28" s="117">
        <v>13.0989737500385</v>
      </c>
      <c r="G28" s="118">
        <v>12.519005214961274</v>
      </c>
      <c r="H28" s="124">
        <v>927.35500000000002</v>
      </c>
      <c r="I28" s="125">
        <v>932.91300000000001</v>
      </c>
      <c r="J28" s="427">
        <v>-0.59576830851322604</v>
      </c>
      <c r="K28" s="124">
        <v>949.61800000000005</v>
      </c>
      <c r="L28" s="125">
        <v>955.47400000000005</v>
      </c>
      <c r="M28" s="532">
        <v>-0.61288951871008468</v>
      </c>
      <c r="N28" s="124">
        <v>946.18799999999999</v>
      </c>
      <c r="O28" s="125">
        <v>937.56500000000005</v>
      </c>
      <c r="P28" s="428">
        <v>0.91972289921231409</v>
      </c>
    </row>
    <row r="29" spans="1:16" ht="15.75" x14ac:dyDescent="0.25">
      <c r="A29" s="99" t="s">
        <v>176</v>
      </c>
      <c r="B29" s="98">
        <v>550</v>
      </c>
      <c r="C29" s="531">
        <v>949.46699999999998</v>
      </c>
      <c r="D29" s="123">
        <v>952.37199999999996</v>
      </c>
      <c r="E29" s="425">
        <v>-0.30502786726194941</v>
      </c>
      <c r="F29" s="117">
        <v>8.4500511585092539</v>
      </c>
      <c r="G29" s="118">
        <v>8.9692222016539471</v>
      </c>
      <c r="H29" s="124">
        <v>971.75599999999997</v>
      </c>
      <c r="I29" s="125">
        <v>980.27300000000002</v>
      </c>
      <c r="J29" s="427">
        <v>-0.86883959876483918</v>
      </c>
      <c r="K29" s="124">
        <v>957.05899999999997</v>
      </c>
      <c r="L29" s="125">
        <v>961.55</v>
      </c>
      <c r="M29" s="532">
        <v>-0.46705839529925491</v>
      </c>
      <c r="N29" s="124">
        <v>938.03599999999994</v>
      </c>
      <c r="O29" s="125">
        <v>933.06600000000003</v>
      </c>
      <c r="P29" s="428">
        <v>0.53265256691379959</v>
      </c>
    </row>
    <row r="30" spans="1:16" ht="15.75" x14ac:dyDescent="0.25">
      <c r="A30" s="99"/>
      <c r="B30" s="98">
        <v>650</v>
      </c>
      <c r="C30" s="531">
        <v>908.28300000000002</v>
      </c>
      <c r="D30" s="123">
        <v>906.57100000000003</v>
      </c>
      <c r="E30" s="425">
        <v>0.1888434551733939</v>
      </c>
      <c r="F30" s="117">
        <v>4.9269579678950421</v>
      </c>
      <c r="G30" s="118">
        <v>6.5053020967505812</v>
      </c>
      <c r="H30" s="124">
        <v>920.53700000000003</v>
      </c>
      <c r="I30" s="125">
        <v>918.71699999999998</v>
      </c>
      <c r="J30" s="427">
        <v>0.19810235360835277</v>
      </c>
      <c r="K30" s="124">
        <v>943.66800000000001</v>
      </c>
      <c r="L30" s="125">
        <v>943.69299999999998</v>
      </c>
      <c r="M30" s="532">
        <v>-2.6491666251606469E-3</v>
      </c>
      <c r="N30" s="124">
        <v>878.99199999999996</v>
      </c>
      <c r="O30" s="125">
        <v>882.98</v>
      </c>
      <c r="P30" s="428">
        <v>-0.45165235905683665</v>
      </c>
    </row>
    <row r="31" spans="1:16" ht="15.75" x14ac:dyDescent="0.25">
      <c r="A31" s="99"/>
      <c r="B31" s="105">
        <v>750</v>
      </c>
      <c r="C31" s="531">
        <v>894.59699999999998</v>
      </c>
      <c r="D31" s="123">
        <v>900.86800000000005</v>
      </c>
      <c r="E31" s="425">
        <v>-0.69610642180653226</v>
      </c>
      <c r="F31" s="117">
        <v>9.6219916572277242</v>
      </c>
      <c r="G31" s="118">
        <v>9.6911299186038473</v>
      </c>
      <c r="H31" s="124">
        <v>913.22299999999996</v>
      </c>
      <c r="I31" s="125">
        <v>916.21699999999998</v>
      </c>
      <c r="J31" s="427">
        <v>-0.32677848151693634</v>
      </c>
      <c r="K31" s="124">
        <v>882.19799999999998</v>
      </c>
      <c r="L31" s="125">
        <v>910.24400000000003</v>
      </c>
      <c r="M31" s="532">
        <v>-3.081151866971938</v>
      </c>
      <c r="N31" s="124">
        <v>878.25900000000001</v>
      </c>
      <c r="O31" s="125">
        <v>883.87599999999998</v>
      </c>
      <c r="P31" s="428">
        <v>-0.63549638184541291</v>
      </c>
    </row>
    <row r="32" spans="1:16" ht="15.75" x14ac:dyDescent="0.25">
      <c r="A32" s="99"/>
      <c r="B32" s="106">
        <v>850</v>
      </c>
      <c r="C32" s="531">
        <v>803.90700000000004</v>
      </c>
      <c r="D32" s="123">
        <v>833.69600000000003</v>
      </c>
      <c r="E32" s="427">
        <v>-3.5731249760104387</v>
      </c>
      <c r="F32" s="117">
        <v>1.8015409148304931</v>
      </c>
      <c r="G32" s="118">
        <v>1.7620341834399225</v>
      </c>
      <c r="H32" s="124">
        <v>795.48199999999997</v>
      </c>
      <c r="I32" s="125">
        <v>831.95</v>
      </c>
      <c r="J32" s="427">
        <v>-4.3834365045976407</v>
      </c>
      <c r="K32" s="124" t="s">
        <v>96</v>
      </c>
      <c r="L32" s="125" t="s">
        <v>96</v>
      </c>
      <c r="M32" s="539" t="s">
        <v>114</v>
      </c>
      <c r="N32" s="124" t="s">
        <v>96</v>
      </c>
      <c r="O32" s="130" t="s">
        <v>96</v>
      </c>
      <c r="P32" s="448" t="s">
        <v>114</v>
      </c>
    </row>
    <row r="33" spans="1:16" ht="16.5" thickBot="1" x14ac:dyDescent="0.3">
      <c r="A33" s="107"/>
      <c r="B33" s="108" t="s">
        <v>112</v>
      </c>
      <c r="C33" s="536" t="s">
        <v>170</v>
      </c>
      <c r="D33" s="135" t="s">
        <v>170</v>
      </c>
      <c r="E33" s="445" t="s">
        <v>170</v>
      </c>
      <c r="F33" s="150">
        <v>38.51683953337966</v>
      </c>
      <c r="G33" s="136">
        <v>40.822388472402828</v>
      </c>
      <c r="H33" s="137" t="s">
        <v>170</v>
      </c>
      <c r="I33" s="138" t="s">
        <v>170</v>
      </c>
      <c r="J33" s="445" t="s">
        <v>170</v>
      </c>
      <c r="K33" s="137" t="s">
        <v>170</v>
      </c>
      <c r="L33" s="138" t="s">
        <v>170</v>
      </c>
      <c r="M33" s="538" t="s">
        <v>170</v>
      </c>
      <c r="N33" s="137" t="s">
        <v>170</v>
      </c>
      <c r="O33" s="134" t="s">
        <v>170</v>
      </c>
      <c r="P33" s="447" t="s">
        <v>170</v>
      </c>
    </row>
    <row r="34" spans="1:16" ht="16.5" thickTop="1" x14ac:dyDescent="0.25">
      <c r="A34" s="103" t="s">
        <v>177</v>
      </c>
      <c r="B34" s="104">
        <v>580</v>
      </c>
      <c r="C34" s="529">
        <v>958.64499999999998</v>
      </c>
      <c r="D34" s="126">
        <v>986.61</v>
      </c>
      <c r="E34" s="425">
        <v>-2.8344533300899073</v>
      </c>
      <c r="F34" s="117">
        <v>0.58939222322219909</v>
      </c>
      <c r="G34" s="121">
        <v>0.71075437633075222</v>
      </c>
      <c r="H34" s="120">
        <v>932.74300000000005</v>
      </c>
      <c r="I34" s="116">
        <v>960.19399999999996</v>
      </c>
      <c r="J34" s="425">
        <v>-2.8589014303359432</v>
      </c>
      <c r="K34" s="120">
        <v>1028.664</v>
      </c>
      <c r="L34" s="116">
        <v>1024.5150000000001</v>
      </c>
      <c r="M34" s="530">
        <v>0.40497210875388712</v>
      </c>
      <c r="N34" s="120">
        <v>1010.455</v>
      </c>
      <c r="O34" s="116">
        <v>975.125</v>
      </c>
      <c r="P34" s="426">
        <v>3.6231252403538048</v>
      </c>
    </row>
    <row r="35" spans="1:16" ht="15.75" x14ac:dyDescent="0.25">
      <c r="A35" s="97" t="s">
        <v>174</v>
      </c>
      <c r="B35" s="98">
        <v>720</v>
      </c>
      <c r="C35" s="529">
        <v>972.54600000000005</v>
      </c>
      <c r="D35" s="123">
        <v>962.93</v>
      </c>
      <c r="E35" s="425">
        <v>0.99861879887427951</v>
      </c>
      <c r="F35" s="117">
        <v>4.2180105328355513</v>
      </c>
      <c r="G35" s="118">
        <v>5.2608526264180808</v>
      </c>
      <c r="H35" s="124">
        <v>961.18600000000004</v>
      </c>
      <c r="I35" s="125">
        <v>954.52200000000005</v>
      </c>
      <c r="J35" s="427">
        <v>0.69815048788817724</v>
      </c>
      <c r="K35" s="124">
        <v>1002.7809999999999</v>
      </c>
      <c r="L35" s="125">
        <v>1005.168</v>
      </c>
      <c r="M35" s="532">
        <v>-0.2374727408751629</v>
      </c>
      <c r="N35" s="124">
        <v>968.08399999999995</v>
      </c>
      <c r="O35" s="125">
        <v>955.14400000000001</v>
      </c>
      <c r="P35" s="428">
        <v>1.354769542602994</v>
      </c>
    </row>
    <row r="36" spans="1:16" ht="15.75" x14ac:dyDescent="0.25">
      <c r="A36" s="99" t="s">
        <v>175</v>
      </c>
      <c r="B36" s="100">
        <v>2000</v>
      </c>
      <c r="C36" s="531">
        <v>923.07</v>
      </c>
      <c r="D36" s="123">
        <v>915.19600000000003</v>
      </c>
      <c r="E36" s="427">
        <v>0.86036215193248478</v>
      </c>
      <c r="F36" s="117">
        <v>0.90340109982239969</v>
      </c>
      <c r="G36" s="118">
        <v>0.67419620430131666</v>
      </c>
      <c r="H36" s="129">
        <v>938.01400000000001</v>
      </c>
      <c r="I36" s="130">
        <v>914.52300000000002</v>
      </c>
      <c r="J36" s="429">
        <v>2.5686614770760263</v>
      </c>
      <c r="K36" s="129" t="s">
        <v>96</v>
      </c>
      <c r="L36" s="130">
        <v>1081.732</v>
      </c>
      <c r="M36" s="533" t="s">
        <v>114</v>
      </c>
      <c r="N36" s="129">
        <v>898.15</v>
      </c>
      <c r="O36" s="130">
        <v>906.29600000000005</v>
      </c>
      <c r="P36" s="430">
        <v>-0.89882334248414097</v>
      </c>
    </row>
    <row r="37" spans="1:16" ht="16.5" thickBot="1" x14ac:dyDescent="0.3">
      <c r="A37" s="107"/>
      <c r="B37" s="102" t="s">
        <v>112</v>
      </c>
      <c r="C37" s="536" t="s">
        <v>170</v>
      </c>
      <c r="D37" s="135" t="s">
        <v>170</v>
      </c>
      <c r="E37" s="445" t="s">
        <v>170</v>
      </c>
      <c r="F37" s="150">
        <v>5.7108038558801502</v>
      </c>
      <c r="G37" s="136">
        <v>6.6458032070501494</v>
      </c>
      <c r="H37" s="133" t="s">
        <v>170</v>
      </c>
      <c r="I37" s="134" t="s">
        <v>170</v>
      </c>
      <c r="J37" s="446" t="s">
        <v>170</v>
      </c>
      <c r="K37" s="133" t="s">
        <v>170</v>
      </c>
      <c r="L37" s="134" t="s">
        <v>170</v>
      </c>
      <c r="M37" s="535" t="s">
        <v>170</v>
      </c>
      <c r="N37" s="133" t="s">
        <v>170</v>
      </c>
      <c r="O37" s="134" t="s">
        <v>170</v>
      </c>
      <c r="P37" s="447" t="s">
        <v>170</v>
      </c>
    </row>
    <row r="38" spans="1:16" ht="16.5" thickTop="1" x14ac:dyDescent="0.25">
      <c r="A38" s="103" t="s">
        <v>177</v>
      </c>
      <c r="B38" s="104">
        <v>580</v>
      </c>
      <c r="C38" s="529">
        <v>904.79100000000005</v>
      </c>
      <c r="D38" s="126" t="s">
        <v>96</v>
      </c>
      <c r="E38" s="453" t="s">
        <v>114</v>
      </c>
      <c r="F38" s="117">
        <v>0.17221083465364495</v>
      </c>
      <c r="G38" s="121">
        <v>0.34854189434843186</v>
      </c>
      <c r="H38" s="120" t="s">
        <v>96</v>
      </c>
      <c r="I38" s="116" t="s">
        <v>96</v>
      </c>
      <c r="J38" s="453" t="s">
        <v>114</v>
      </c>
      <c r="K38" s="120" t="s">
        <v>96</v>
      </c>
      <c r="L38" s="116" t="s">
        <v>114</v>
      </c>
      <c r="M38" s="537" t="s">
        <v>114</v>
      </c>
      <c r="N38" s="120" t="s">
        <v>114</v>
      </c>
      <c r="O38" s="116" t="s">
        <v>114</v>
      </c>
      <c r="P38" s="426" t="s">
        <v>114</v>
      </c>
    </row>
    <row r="39" spans="1:16" ht="15.75" x14ac:dyDescent="0.25">
      <c r="A39" s="97" t="s">
        <v>174</v>
      </c>
      <c r="B39" s="98">
        <v>720</v>
      </c>
      <c r="C39" s="529">
        <v>891.803</v>
      </c>
      <c r="D39" s="123">
        <v>850.84900000000005</v>
      </c>
      <c r="E39" s="425">
        <v>4.8133099997766875</v>
      </c>
      <c r="F39" s="117">
        <v>5.232754107224129</v>
      </c>
      <c r="G39" s="118">
        <v>4.2238630369771961</v>
      </c>
      <c r="H39" s="124">
        <v>896.55200000000002</v>
      </c>
      <c r="I39" s="125">
        <v>840.73699999999997</v>
      </c>
      <c r="J39" s="427">
        <v>6.6388180846091061</v>
      </c>
      <c r="K39" s="124" t="s">
        <v>96</v>
      </c>
      <c r="L39" s="125" t="s">
        <v>96</v>
      </c>
      <c r="M39" s="539" t="s">
        <v>114</v>
      </c>
      <c r="N39" s="124">
        <v>881.42899999999997</v>
      </c>
      <c r="O39" s="125">
        <v>867.46299999999997</v>
      </c>
      <c r="P39" s="428">
        <v>1.6099822124978249</v>
      </c>
    </row>
    <row r="40" spans="1:16" ht="15.75" x14ac:dyDescent="0.25">
      <c r="A40" s="99" t="s">
        <v>176</v>
      </c>
      <c r="B40" s="100">
        <v>2000</v>
      </c>
      <c r="C40" s="531" t="s">
        <v>96</v>
      </c>
      <c r="D40" s="123" t="s">
        <v>96</v>
      </c>
      <c r="E40" s="443" t="s">
        <v>114</v>
      </c>
      <c r="F40" s="117">
        <v>5.0217466438991352E-2</v>
      </c>
      <c r="G40" s="118">
        <v>2.6992633373428557E-2</v>
      </c>
      <c r="H40" s="129" t="s">
        <v>96</v>
      </c>
      <c r="I40" s="130" t="s">
        <v>96</v>
      </c>
      <c r="J40" s="444" t="s">
        <v>114</v>
      </c>
      <c r="K40" s="129" t="s">
        <v>114</v>
      </c>
      <c r="L40" s="130" t="s">
        <v>114</v>
      </c>
      <c r="M40" s="533" t="s">
        <v>114</v>
      </c>
      <c r="N40" s="129" t="s">
        <v>114</v>
      </c>
      <c r="O40" s="130" t="s">
        <v>114</v>
      </c>
      <c r="P40" s="430" t="s">
        <v>114</v>
      </c>
    </row>
    <row r="41" spans="1:16" ht="16.5" thickBot="1" x14ac:dyDescent="0.3">
      <c r="A41" s="242"/>
      <c r="B41" s="244" t="s">
        <v>112</v>
      </c>
      <c r="C41" s="635" t="s">
        <v>170</v>
      </c>
      <c r="D41" s="636" t="s">
        <v>170</v>
      </c>
      <c r="E41" s="449" t="s">
        <v>170</v>
      </c>
      <c r="F41" s="637">
        <v>5.4551824083167659</v>
      </c>
      <c r="G41" s="638">
        <v>4.599397564699057</v>
      </c>
      <c r="H41" s="139" t="s">
        <v>170</v>
      </c>
      <c r="I41" s="140" t="s">
        <v>170</v>
      </c>
      <c r="J41" s="449" t="s">
        <v>170</v>
      </c>
      <c r="K41" s="139" t="s">
        <v>170</v>
      </c>
      <c r="L41" s="140" t="s">
        <v>170</v>
      </c>
      <c r="M41" s="540" t="s">
        <v>170</v>
      </c>
      <c r="N41" s="139" t="s">
        <v>170</v>
      </c>
      <c r="O41" s="140" t="s">
        <v>170</v>
      </c>
      <c r="P41" s="450" t="s">
        <v>170</v>
      </c>
    </row>
    <row r="42" spans="1:16" ht="16.5" thickBot="1" x14ac:dyDescent="0.3">
      <c r="A42" s="241" t="s">
        <v>178</v>
      </c>
      <c r="B42" s="243"/>
      <c r="C42" s="630" t="s">
        <v>170</v>
      </c>
      <c r="D42" s="631" t="s">
        <v>170</v>
      </c>
      <c r="E42" s="632" t="s">
        <v>170</v>
      </c>
      <c r="F42" s="633">
        <v>100</v>
      </c>
      <c r="G42" s="634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235" t="s">
        <v>244</v>
      </c>
      <c r="B45" s="235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A2" sqref="A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393</v>
      </c>
      <c r="B1" s="17"/>
    </row>
    <row r="2" spans="1:16" ht="20.25" x14ac:dyDescent="0.3">
      <c r="A2" s="277" t="s">
        <v>416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0"/>
      <c r="B4" s="401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2"/>
      <c r="B5" s="403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404" t="s">
        <v>90</v>
      </c>
      <c r="B6" s="405" t="s">
        <v>98</v>
      </c>
      <c r="C6" s="406" t="s">
        <v>61</v>
      </c>
      <c r="D6" s="407"/>
      <c r="E6" s="455" t="s">
        <v>92</v>
      </c>
      <c r="F6" s="145" t="s">
        <v>93</v>
      </c>
      <c r="G6" s="146" t="s">
        <v>93</v>
      </c>
      <c r="H6" s="406" t="s">
        <v>61</v>
      </c>
      <c r="I6" s="407"/>
      <c r="J6" s="455" t="s">
        <v>92</v>
      </c>
      <c r="K6" s="406" t="s">
        <v>61</v>
      </c>
      <c r="L6" s="407"/>
      <c r="M6" s="455" t="s">
        <v>92</v>
      </c>
      <c r="N6" s="406" t="s">
        <v>61</v>
      </c>
      <c r="O6" s="407"/>
      <c r="P6" s="456" t="s">
        <v>92</v>
      </c>
    </row>
    <row r="7" spans="1:16" ht="28.5" customHeight="1" thickBot="1" x14ac:dyDescent="0.25">
      <c r="A7" s="408"/>
      <c r="B7" s="409"/>
      <c r="C7" s="30" t="s">
        <v>415</v>
      </c>
      <c r="D7" s="31" t="s">
        <v>400</v>
      </c>
      <c r="E7" s="508"/>
      <c r="F7" s="32" t="s">
        <v>415</v>
      </c>
      <c r="G7" s="20" t="s">
        <v>400</v>
      </c>
      <c r="H7" s="30" t="s">
        <v>415</v>
      </c>
      <c r="I7" s="31" t="s">
        <v>400</v>
      </c>
      <c r="J7" s="508"/>
      <c r="K7" s="30" t="s">
        <v>415</v>
      </c>
      <c r="L7" s="31" t="s">
        <v>400</v>
      </c>
      <c r="M7" s="508"/>
      <c r="N7" s="30" t="s">
        <v>415</v>
      </c>
      <c r="O7" s="31" t="s">
        <v>400</v>
      </c>
      <c r="P7" s="20"/>
    </row>
    <row r="8" spans="1:16" ht="15" x14ac:dyDescent="0.25">
      <c r="A8" s="410" t="s">
        <v>99</v>
      </c>
      <c r="B8" s="411"/>
      <c r="C8" s="412"/>
      <c r="D8" s="412"/>
      <c r="E8" s="413"/>
      <c r="F8" s="414"/>
      <c r="G8" s="413"/>
      <c r="H8" s="412"/>
      <c r="I8" s="412"/>
      <c r="J8" s="413"/>
      <c r="K8" s="412"/>
      <c r="L8" s="412"/>
      <c r="M8" s="413"/>
      <c r="N8" s="412"/>
      <c r="O8" s="412"/>
      <c r="P8" s="509"/>
    </row>
    <row r="9" spans="1:16" ht="15" x14ac:dyDescent="0.25">
      <c r="A9" s="415" t="s">
        <v>100</v>
      </c>
      <c r="B9" s="416" t="s">
        <v>101</v>
      </c>
      <c r="C9" s="584">
        <v>461.56900000000002</v>
      </c>
      <c r="D9" s="116">
        <v>438.73200000000003</v>
      </c>
      <c r="E9" s="425">
        <v>5.2052277928211277</v>
      </c>
      <c r="F9" s="117">
        <v>1.2198308266157147</v>
      </c>
      <c r="G9" s="118">
        <v>1.3831407624673928</v>
      </c>
      <c r="H9" s="120">
        <v>437.19</v>
      </c>
      <c r="I9" s="116">
        <v>421.315</v>
      </c>
      <c r="J9" s="427">
        <v>3.7679645870666842</v>
      </c>
      <c r="K9" s="120">
        <v>437.19</v>
      </c>
      <c r="L9" s="116" t="s">
        <v>96</v>
      </c>
      <c r="M9" s="453" t="s">
        <v>114</v>
      </c>
      <c r="N9" s="120">
        <v>476.68900000000002</v>
      </c>
      <c r="O9" s="116">
        <v>451.27600000000001</v>
      </c>
      <c r="P9" s="426">
        <v>5.6313652842163133</v>
      </c>
    </row>
    <row r="10" spans="1:16" ht="15.75" thickBot="1" x14ac:dyDescent="0.3">
      <c r="A10" s="415" t="s">
        <v>100</v>
      </c>
      <c r="B10" s="416" t="s">
        <v>102</v>
      </c>
      <c r="C10" s="584">
        <v>484.65699999999998</v>
      </c>
      <c r="D10" s="116">
        <v>471.80599999999998</v>
      </c>
      <c r="E10" s="425">
        <v>2.7237890149764943</v>
      </c>
      <c r="F10" s="417">
        <v>13.688874213161029</v>
      </c>
      <c r="G10" s="118">
        <v>13.876011704773466</v>
      </c>
      <c r="H10" s="120">
        <v>510.548</v>
      </c>
      <c r="I10" s="116">
        <v>484.43799999999999</v>
      </c>
      <c r="J10" s="427">
        <v>5.3897505975996953</v>
      </c>
      <c r="K10" s="120">
        <v>510.548</v>
      </c>
      <c r="L10" s="116">
        <v>456.60199999999998</v>
      </c>
      <c r="M10" s="425">
        <v>11.814665726387538</v>
      </c>
      <c r="N10" s="120">
        <v>508.24299999999999</v>
      </c>
      <c r="O10" s="116">
        <v>478.762</v>
      </c>
      <c r="P10" s="426">
        <v>6.1577568812896581</v>
      </c>
    </row>
    <row r="11" spans="1:16" ht="15" x14ac:dyDescent="0.25">
      <c r="A11" s="410" t="s">
        <v>103</v>
      </c>
      <c r="B11" s="411"/>
      <c r="C11" s="412"/>
      <c r="D11" s="412"/>
      <c r="E11" s="452"/>
      <c r="F11" s="414"/>
      <c r="G11" s="413"/>
      <c r="H11" s="412"/>
      <c r="I11" s="412"/>
      <c r="J11" s="452"/>
      <c r="K11" s="412"/>
      <c r="L11" s="412"/>
      <c r="M11" s="452"/>
      <c r="N11" s="412"/>
      <c r="O11" s="412"/>
      <c r="P11" s="454"/>
    </row>
    <row r="12" spans="1:16" ht="15" x14ac:dyDescent="0.25">
      <c r="A12" s="415" t="s">
        <v>100</v>
      </c>
      <c r="B12" s="416" t="s">
        <v>101</v>
      </c>
      <c r="C12" s="584">
        <v>411.52199999999999</v>
      </c>
      <c r="D12" s="116">
        <v>422.12</v>
      </c>
      <c r="E12" s="425">
        <v>-2.5106604756941184</v>
      </c>
      <c r="F12" s="117">
        <v>12.02759606768859</v>
      </c>
      <c r="G12" s="118">
        <v>8.4576516711339789</v>
      </c>
      <c r="H12" s="120">
        <v>426.16899999999998</v>
      </c>
      <c r="I12" s="116">
        <v>430.99799999999999</v>
      </c>
      <c r="J12" s="427">
        <v>-1.1204228325885521</v>
      </c>
      <c r="K12" s="120" t="s">
        <v>96</v>
      </c>
      <c r="L12" s="116" t="s">
        <v>96</v>
      </c>
      <c r="M12" s="453" t="s">
        <v>114</v>
      </c>
      <c r="N12" s="120">
        <v>398.98500000000001</v>
      </c>
      <c r="O12" s="116">
        <v>407.87200000000001</v>
      </c>
      <c r="P12" s="426">
        <v>-2.1788698415189081</v>
      </c>
    </row>
    <row r="13" spans="1:16" ht="15" x14ac:dyDescent="0.25">
      <c r="A13" s="415" t="s">
        <v>100</v>
      </c>
      <c r="B13" s="416" t="s">
        <v>102</v>
      </c>
      <c r="C13" s="584">
        <v>414.99</v>
      </c>
      <c r="D13" s="116">
        <v>415.01</v>
      </c>
      <c r="E13" s="425">
        <v>-4.8191609840682907E-3</v>
      </c>
      <c r="F13" s="117">
        <v>73.063698892534674</v>
      </c>
      <c r="G13" s="118">
        <v>75.588725524719365</v>
      </c>
      <c r="H13" s="120">
        <v>430.82799999999997</v>
      </c>
      <c r="I13" s="116">
        <v>427.75599999999997</v>
      </c>
      <c r="J13" s="427">
        <v>0.71816643133001123</v>
      </c>
      <c r="K13" s="120">
        <v>395.65699999999998</v>
      </c>
      <c r="L13" s="116">
        <v>387.137</v>
      </c>
      <c r="M13" s="425">
        <v>2.2007713031820728</v>
      </c>
      <c r="N13" s="120">
        <v>422.53500000000003</v>
      </c>
      <c r="O13" s="116">
        <v>427.55200000000002</v>
      </c>
      <c r="P13" s="426">
        <v>-1.1734245191228192</v>
      </c>
    </row>
    <row r="14" spans="1:16" s="34" customFormat="1" ht="15.75" thickBot="1" x14ac:dyDescent="0.3">
      <c r="A14" s="151" t="s">
        <v>354</v>
      </c>
      <c r="B14" s="502" t="s">
        <v>355</v>
      </c>
      <c r="C14" s="585" t="s">
        <v>114</v>
      </c>
      <c r="D14" s="119" t="s">
        <v>96</v>
      </c>
      <c r="E14" s="444" t="s">
        <v>114</v>
      </c>
      <c r="F14" s="510">
        <v>0</v>
      </c>
      <c r="G14" s="128">
        <v>0.69447033690580251</v>
      </c>
      <c r="H14" s="122" t="s">
        <v>114</v>
      </c>
      <c r="I14" s="119" t="s">
        <v>114</v>
      </c>
      <c r="J14" s="432" t="s">
        <v>114</v>
      </c>
      <c r="K14" s="122" t="s">
        <v>114</v>
      </c>
      <c r="L14" s="119" t="s">
        <v>114</v>
      </c>
      <c r="M14" s="432" t="s">
        <v>114</v>
      </c>
      <c r="N14" s="122" t="s">
        <v>114</v>
      </c>
      <c r="O14" s="119" t="s">
        <v>96</v>
      </c>
      <c r="P14" s="513" t="s">
        <v>114</v>
      </c>
    </row>
    <row r="15" spans="1:16" ht="15.75" thickBot="1" x14ac:dyDescent="0.3">
      <c r="A15" s="354"/>
      <c r="B15" s="354"/>
      <c r="C15" s="354"/>
      <c r="D15" s="354"/>
      <c r="E15" s="418" t="s">
        <v>112</v>
      </c>
      <c r="F15" s="419">
        <v>100</v>
      </c>
      <c r="G15" s="420">
        <v>100</v>
      </c>
      <c r="H15" s="354"/>
      <c r="I15" s="354"/>
      <c r="J15" s="354"/>
      <c r="K15" s="354"/>
      <c r="L15" s="354"/>
      <c r="M15" s="354"/>
      <c r="N15" s="354"/>
      <c r="O15" s="354"/>
      <c r="P15" s="354"/>
    </row>
    <row r="16" spans="1:16" ht="15.75" x14ac:dyDescent="0.25">
      <c r="A16" s="35" t="s">
        <v>115</v>
      </c>
      <c r="B16" s="18"/>
      <c r="C16" s="112"/>
      <c r="D16" s="112"/>
      <c r="E16" s="112"/>
      <c r="F16" s="112"/>
      <c r="G16" s="112"/>
      <c r="H16" s="245"/>
      <c r="I16" s="245"/>
      <c r="J16" s="245"/>
      <c r="K16" s="245"/>
      <c r="L16" s="245"/>
      <c r="M16" s="245"/>
      <c r="N16" s="245"/>
    </row>
    <row r="17" spans="1:14" ht="15.75" x14ac:dyDescent="0.25">
      <c r="A17" s="35" t="s">
        <v>142</v>
      </c>
      <c r="B17" s="18"/>
      <c r="H17" s="245"/>
      <c r="I17" s="245"/>
      <c r="J17" s="245"/>
      <c r="K17" s="245"/>
      <c r="L17" s="245"/>
      <c r="M17" s="245"/>
      <c r="N17" s="245"/>
    </row>
    <row r="18" spans="1:14" ht="15" x14ac:dyDescent="0.25">
      <c r="A18" s="18"/>
      <c r="B18" s="18"/>
      <c r="H18" s="245"/>
      <c r="I18" s="245"/>
      <c r="J18" s="245"/>
      <c r="K18" s="245"/>
      <c r="L18" s="245"/>
      <c r="M18" s="245"/>
      <c r="N18" s="24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F20" sqref="F20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36" t="s">
        <v>407</v>
      </c>
      <c r="E1" s="45"/>
      <c r="F1" s="238"/>
      <c r="G1" s="238"/>
      <c r="H1" s="1"/>
      <c r="I1"/>
    </row>
    <row r="2" spans="1:9" ht="18" customHeight="1" thickBot="1" x14ac:dyDescent="0.3">
      <c r="A2" s="236" t="s">
        <v>131</v>
      </c>
      <c r="E2" s="45"/>
      <c r="F2" s="238"/>
      <c r="G2" s="238"/>
      <c r="H2" s="1"/>
      <c r="I2"/>
    </row>
    <row r="3" spans="1:9" ht="14.25" x14ac:dyDescent="0.2">
      <c r="A3" s="170"/>
      <c r="B3" s="171" t="s">
        <v>61</v>
      </c>
      <c r="C3" s="171"/>
      <c r="D3" s="172" t="s">
        <v>62</v>
      </c>
      <c r="F3" s="1"/>
      <c r="G3" s="1"/>
      <c r="H3" s="1"/>
      <c r="I3"/>
    </row>
    <row r="4" spans="1:9" ht="15" x14ac:dyDescent="0.25">
      <c r="A4" s="41"/>
      <c r="B4" s="504" t="s">
        <v>406</v>
      </c>
      <c r="C4" s="505" t="s">
        <v>397</v>
      </c>
      <c r="D4" s="173" t="s">
        <v>84</v>
      </c>
      <c r="F4" s="1"/>
      <c r="G4" s="1"/>
      <c r="H4" s="1"/>
      <c r="I4"/>
    </row>
    <row r="5" spans="1:9" ht="15" x14ac:dyDescent="0.25">
      <c r="A5" s="41"/>
      <c r="B5" s="174" t="s">
        <v>55</v>
      </c>
      <c r="C5" s="175"/>
      <c r="D5" s="176"/>
      <c r="F5" s="1"/>
      <c r="G5" s="1"/>
      <c r="H5" s="1"/>
      <c r="I5"/>
    </row>
    <row r="6" spans="1:9" ht="15" x14ac:dyDescent="0.25">
      <c r="A6" s="43" t="s">
        <v>218</v>
      </c>
      <c r="B6" s="177">
        <v>620</v>
      </c>
      <c r="C6" s="178">
        <v>600</v>
      </c>
      <c r="D6" s="506">
        <v>3.3333333333333335</v>
      </c>
      <c r="I6"/>
    </row>
    <row r="7" spans="1:9" ht="15" x14ac:dyDescent="0.25">
      <c r="A7" s="43" t="s">
        <v>219</v>
      </c>
      <c r="B7" s="177">
        <v>900</v>
      </c>
      <c r="C7" s="178">
        <v>900</v>
      </c>
      <c r="D7" s="506">
        <v>0</v>
      </c>
      <c r="I7"/>
    </row>
    <row r="8" spans="1:9" ht="15.75" thickBot="1" x14ac:dyDescent="0.3">
      <c r="A8" s="43" t="s">
        <v>220</v>
      </c>
      <c r="B8" s="177">
        <v>774</v>
      </c>
      <c r="C8" s="178">
        <v>780.74</v>
      </c>
      <c r="D8" s="506">
        <v>-0.86328355150242198</v>
      </c>
      <c r="I8"/>
    </row>
    <row r="9" spans="1:9" ht="15" x14ac:dyDescent="0.25">
      <c r="A9" s="41"/>
      <c r="B9" s="179" t="s">
        <v>56</v>
      </c>
      <c r="C9" s="180"/>
      <c r="D9" s="507"/>
      <c r="I9"/>
    </row>
    <row r="10" spans="1:9" ht="15" x14ac:dyDescent="0.25">
      <c r="A10" s="43" t="s">
        <v>218</v>
      </c>
      <c r="B10" s="177">
        <v>500</v>
      </c>
      <c r="C10" s="178">
        <v>500</v>
      </c>
      <c r="D10" s="506">
        <v>0</v>
      </c>
      <c r="I10"/>
    </row>
    <row r="11" spans="1:9" ht="15" x14ac:dyDescent="0.25">
      <c r="A11" s="43" t="s">
        <v>219</v>
      </c>
      <c r="B11" s="177">
        <v>757</v>
      </c>
      <c r="C11" s="178">
        <v>700</v>
      </c>
      <c r="D11" s="506">
        <v>8.1428571428571441</v>
      </c>
      <c r="I11"/>
    </row>
    <row r="12" spans="1:9" ht="15.75" thickBot="1" x14ac:dyDescent="0.3">
      <c r="A12" s="43" t="s">
        <v>220</v>
      </c>
      <c r="B12" s="177">
        <v>607.86</v>
      </c>
      <c r="C12" s="178">
        <v>593.26</v>
      </c>
      <c r="D12" s="506">
        <v>2.4609783231635407</v>
      </c>
      <c r="I12"/>
    </row>
    <row r="13" spans="1:9" ht="15" x14ac:dyDescent="0.25">
      <c r="A13" s="41"/>
      <c r="B13" s="179" t="s">
        <v>57</v>
      </c>
      <c r="C13" s="180"/>
      <c r="D13" s="507"/>
      <c r="I13"/>
    </row>
    <row r="14" spans="1:9" ht="15" x14ac:dyDescent="0.25">
      <c r="A14" s="43" t="s">
        <v>218</v>
      </c>
      <c r="B14" s="177">
        <v>570</v>
      </c>
      <c r="C14" s="178">
        <v>550</v>
      </c>
      <c r="D14" s="506">
        <v>3.6363636363636362</v>
      </c>
      <c r="I14"/>
    </row>
    <row r="15" spans="1:9" ht="15" x14ac:dyDescent="0.25">
      <c r="A15" s="43" t="s">
        <v>219</v>
      </c>
      <c r="B15" s="177">
        <v>900</v>
      </c>
      <c r="C15" s="178">
        <v>900</v>
      </c>
      <c r="D15" s="506">
        <v>0</v>
      </c>
      <c r="I15"/>
    </row>
    <row r="16" spans="1:9" ht="15.75" thickBot="1" x14ac:dyDescent="0.3">
      <c r="A16" s="43" t="s">
        <v>220</v>
      </c>
      <c r="B16" s="177">
        <v>714.55</v>
      </c>
      <c r="C16" s="178">
        <v>721.15</v>
      </c>
      <c r="D16" s="506">
        <v>-0.91520488109270226</v>
      </c>
      <c r="I16"/>
    </row>
    <row r="17" spans="1:9" ht="15" x14ac:dyDescent="0.25">
      <c r="A17" s="41"/>
      <c r="B17" s="179" t="s">
        <v>58</v>
      </c>
      <c r="C17" s="180"/>
      <c r="D17" s="507"/>
      <c r="I17"/>
    </row>
    <row r="18" spans="1:9" ht="15" x14ac:dyDescent="0.25">
      <c r="A18" s="43" t="s">
        <v>218</v>
      </c>
      <c r="B18" s="177">
        <v>700</v>
      </c>
      <c r="C18" s="178">
        <v>750</v>
      </c>
      <c r="D18" s="506">
        <v>-6.666666666666667</v>
      </c>
      <c r="I18"/>
    </row>
    <row r="19" spans="1:9" ht="15" x14ac:dyDescent="0.25">
      <c r="A19" s="43" t="s">
        <v>219</v>
      </c>
      <c r="B19" s="177">
        <v>1000</v>
      </c>
      <c r="C19" s="178">
        <v>1000</v>
      </c>
      <c r="D19" s="506">
        <v>0</v>
      </c>
      <c r="I19"/>
    </row>
    <row r="20" spans="1:9" ht="15.75" thickBot="1" x14ac:dyDescent="0.3">
      <c r="A20" s="43" t="s">
        <v>220</v>
      </c>
      <c r="B20" s="177">
        <v>855</v>
      </c>
      <c r="C20" s="178">
        <v>852.63</v>
      </c>
      <c r="D20" s="506">
        <v>0.27796347771014446</v>
      </c>
      <c r="I20"/>
    </row>
    <row r="21" spans="1:9" ht="15" x14ac:dyDescent="0.25">
      <c r="A21" s="41"/>
      <c r="B21" s="179" t="s">
        <v>59</v>
      </c>
      <c r="C21" s="180"/>
      <c r="D21" s="507"/>
      <c r="I21"/>
    </row>
    <row r="22" spans="1:9" ht="15" x14ac:dyDescent="0.25">
      <c r="A22" s="43" t="s">
        <v>218</v>
      </c>
      <c r="B22" s="177">
        <v>450</v>
      </c>
      <c r="C22" s="178">
        <v>450</v>
      </c>
      <c r="D22" s="506">
        <v>0</v>
      </c>
      <c r="I22"/>
    </row>
    <row r="23" spans="1:9" ht="15" x14ac:dyDescent="0.25">
      <c r="A23" s="43" t="s">
        <v>219</v>
      </c>
      <c r="B23" s="177">
        <v>875</v>
      </c>
      <c r="C23" s="178">
        <v>875</v>
      </c>
      <c r="D23" s="506">
        <v>0</v>
      </c>
      <c r="I23"/>
    </row>
    <row r="24" spans="1:9" ht="15.75" thickBot="1" x14ac:dyDescent="0.3">
      <c r="A24" s="43" t="s">
        <v>220</v>
      </c>
      <c r="B24" s="177">
        <v>616.26</v>
      </c>
      <c r="C24" s="178">
        <v>627.92999999999995</v>
      </c>
      <c r="D24" s="506">
        <v>-1.8584874110171452</v>
      </c>
      <c r="I24"/>
    </row>
    <row r="25" spans="1:9" ht="15" x14ac:dyDescent="0.25">
      <c r="A25" s="41"/>
      <c r="B25" s="179" t="s">
        <v>60</v>
      </c>
      <c r="C25" s="180"/>
      <c r="D25" s="507"/>
      <c r="I25"/>
    </row>
    <row r="26" spans="1:9" ht="15" x14ac:dyDescent="0.25">
      <c r="A26" s="43" t="s">
        <v>218</v>
      </c>
      <c r="B26" s="177">
        <v>500</v>
      </c>
      <c r="C26" s="178">
        <v>500</v>
      </c>
      <c r="D26" s="506">
        <v>0</v>
      </c>
      <c r="I26"/>
    </row>
    <row r="27" spans="1:9" ht="15" x14ac:dyDescent="0.25">
      <c r="A27" s="43" t="s">
        <v>219</v>
      </c>
      <c r="B27" s="177">
        <v>800</v>
      </c>
      <c r="C27" s="178">
        <v>800</v>
      </c>
      <c r="D27" s="506">
        <v>0</v>
      </c>
      <c r="I27"/>
    </row>
    <row r="28" spans="1:9" ht="15.75" thickBot="1" x14ac:dyDescent="0.3">
      <c r="A28" s="44" t="s">
        <v>220</v>
      </c>
      <c r="B28" s="185">
        <v>667.44</v>
      </c>
      <c r="C28" s="186">
        <v>670.67</v>
      </c>
      <c r="D28" s="511">
        <v>-0.48160794429449721</v>
      </c>
      <c r="I28"/>
    </row>
    <row r="29" spans="1:9" x14ac:dyDescent="0.2"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C19" sqref="C19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36" t="s">
        <v>407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89"/>
      <c r="E3" s="37" t="s">
        <v>56</v>
      </c>
      <c r="F3" s="38"/>
      <c r="G3" s="181"/>
      <c r="H3" s="192" t="s">
        <v>57</v>
      </c>
      <c r="I3" s="38"/>
      <c r="J3" s="181"/>
    </row>
    <row r="4" spans="1:10" ht="15" x14ac:dyDescent="0.25">
      <c r="A4" s="39" t="s">
        <v>53</v>
      </c>
      <c r="B4" s="40" t="s">
        <v>61</v>
      </c>
      <c r="C4" s="40"/>
      <c r="D4" s="616" t="s">
        <v>62</v>
      </c>
      <c r="E4" s="195" t="s">
        <v>61</v>
      </c>
      <c r="F4" s="40"/>
      <c r="G4" s="618" t="s">
        <v>62</v>
      </c>
      <c r="H4" s="193" t="s">
        <v>61</v>
      </c>
      <c r="I4" s="40"/>
      <c r="J4" s="618" t="s">
        <v>62</v>
      </c>
    </row>
    <row r="5" spans="1:10" ht="30" x14ac:dyDescent="0.25">
      <c r="A5" s="41"/>
      <c r="B5" s="504" t="s">
        <v>406</v>
      </c>
      <c r="C5" s="505" t="s">
        <v>397</v>
      </c>
      <c r="D5" s="617" t="s">
        <v>63</v>
      </c>
      <c r="E5" s="504" t="s">
        <v>406</v>
      </c>
      <c r="F5" s="505" t="s">
        <v>397</v>
      </c>
      <c r="G5" s="619" t="s">
        <v>63</v>
      </c>
      <c r="H5" s="504" t="s">
        <v>406</v>
      </c>
      <c r="I5" s="505" t="s">
        <v>397</v>
      </c>
      <c r="J5" s="619" t="s">
        <v>63</v>
      </c>
    </row>
    <row r="6" spans="1:10" ht="15" x14ac:dyDescent="0.25">
      <c r="A6" s="43" t="s">
        <v>64</v>
      </c>
      <c r="B6" s="167" t="s">
        <v>114</v>
      </c>
      <c r="C6" s="56" t="s">
        <v>114</v>
      </c>
      <c r="D6" s="461" t="s">
        <v>114</v>
      </c>
      <c r="E6" s="167" t="s">
        <v>114</v>
      </c>
      <c r="F6" s="56" t="s">
        <v>114</v>
      </c>
      <c r="G6" s="463" t="s">
        <v>114</v>
      </c>
      <c r="H6" s="123" t="s">
        <v>114</v>
      </c>
      <c r="I6" s="56" t="s">
        <v>114</v>
      </c>
      <c r="J6" s="463" t="s">
        <v>114</v>
      </c>
    </row>
    <row r="7" spans="1:10" ht="15" x14ac:dyDescent="0.25">
      <c r="A7" s="43" t="s">
        <v>1</v>
      </c>
      <c r="B7" s="167">
        <v>760</v>
      </c>
      <c r="C7" s="56">
        <v>750</v>
      </c>
      <c r="D7" s="461">
        <v>1.3333333333333335</v>
      </c>
      <c r="E7" s="167">
        <v>650</v>
      </c>
      <c r="F7" s="56" t="s">
        <v>114</v>
      </c>
      <c r="G7" s="463" t="s">
        <v>114</v>
      </c>
      <c r="H7" s="123">
        <v>775</v>
      </c>
      <c r="I7" s="56">
        <v>800</v>
      </c>
      <c r="J7" s="463">
        <v>-3.125</v>
      </c>
    </row>
    <row r="8" spans="1:10" ht="15" x14ac:dyDescent="0.25">
      <c r="A8" s="43" t="s">
        <v>7</v>
      </c>
      <c r="B8" s="167">
        <v>775</v>
      </c>
      <c r="C8" s="56">
        <v>775</v>
      </c>
      <c r="D8" s="461">
        <v>0</v>
      </c>
      <c r="E8" s="167">
        <v>600</v>
      </c>
      <c r="F8" s="56">
        <v>600</v>
      </c>
      <c r="G8" s="463">
        <v>0</v>
      </c>
      <c r="H8" s="123">
        <v>687.5</v>
      </c>
      <c r="I8" s="56">
        <v>693.75</v>
      </c>
      <c r="J8" s="463">
        <v>-0.90090090090090091</v>
      </c>
    </row>
    <row r="9" spans="1:10" ht="15" x14ac:dyDescent="0.25">
      <c r="A9" s="43" t="s">
        <v>8</v>
      </c>
      <c r="B9" s="167">
        <v>800</v>
      </c>
      <c r="C9" s="56">
        <v>800</v>
      </c>
      <c r="D9" s="461">
        <v>0</v>
      </c>
      <c r="E9" s="167" t="s">
        <v>114</v>
      </c>
      <c r="F9" s="56">
        <v>700</v>
      </c>
      <c r="G9" s="463" t="s">
        <v>114</v>
      </c>
      <c r="H9" s="123">
        <v>750</v>
      </c>
      <c r="I9" s="56">
        <v>700</v>
      </c>
      <c r="J9" s="463">
        <v>7.1428571428571423</v>
      </c>
    </row>
    <row r="10" spans="1:10" ht="15" x14ac:dyDescent="0.25">
      <c r="A10" s="43" t="s">
        <v>3</v>
      </c>
      <c r="B10" s="167">
        <v>776</v>
      </c>
      <c r="C10" s="56">
        <v>785.71</v>
      </c>
      <c r="D10" s="461">
        <v>-1.2358249226814011</v>
      </c>
      <c r="E10" s="167">
        <v>633.33000000000004</v>
      </c>
      <c r="F10" s="56">
        <v>600</v>
      </c>
      <c r="G10" s="463">
        <v>5.5550000000000068</v>
      </c>
      <c r="H10" s="123">
        <v>716</v>
      </c>
      <c r="I10" s="56">
        <v>727.14</v>
      </c>
      <c r="J10" s="463">
        <v>-1.5320295954011587</v>
      </c>
    </row>
    <row r="11" spans="1:10" ht="15" x14ac:dyDescent="0.25">
      <c r="A11" s="43" t="s">
        <v>9</v>
      </c>
      <c r="B11" s="167">
        <v>744</v>
      </c>
      <c r="C11" s="56">
        <v>755</v>
      </c>
      <c r="D11" s="461">
        <v>-1.4569536423841061</v>
      </c>
      <c r="E11" s="167" t="s">
        <v>114</v>
      </c>
      <c r="F11" s="56" t="s">
        <v>114</v>
      </c>
      <c r="G11" s="463" t="s">
        <v>114</v>
      </c>
      <c r="H11" s="123">
        <v>704</v>
      </c>
      <c r="I11" s="56">
        <v>726.67</v>
      </c>
      <c r="J11" s="463">
        <v>-3.1197104600437555</v>
      </c>
    </row>
    <row r="12" spans="1:10" ht="15" x14ac:dyDescent="0.25">
      <c r="A12" s="43" t="s">
        <v>10</v>
      </c>
      <c r="B12" s="167">
        <v>800.51</v>
      </c>
      <c r="C12" s="56">
        <v>814.4</v>
      </c>
      <c r="D12" s="461">
        <v>-1.7055500982318255</v>
      </c>
      <c r="E12" s="167">
        <v>603.52</v>
      </c>
      <c r="F12" s="56">
        <v>590.91</v>
      </c>
      <c r="G12" s="463">
        <v>2.1339967169281304</v>
      </c>
      <c r="H12" s="123">
        <v>749.74</v>
      </c>
      <c r="I12" s="56">
        <v>745.36</v>
      </c>
      <c r="J12" s="463">
        <v>0.58763550499087625</v>
      </c>
    </row>
    <row r="13" spans="1:10" ht="15" x14ac:dyDescent="0.25">
      <c r="A13" s="43" t="s">
        <v>11</v>
      </c>
      <c r="B13" s="167">
        <v>805</v>
      </c>
      <c r="C13" s="56">
        <v>816.67</v>
      </c>
      <c r="D13" s="461">
        <v>-1.4289737592907736</v>
      </c>
      <c r="E13" s="167">
        <v>650</v>
      </c>
      <c r="F13" s="56">
        <v>600</v>
      </c>
      <c r="G13" s="463">
        <v>8.3333333333333321</v>
      </c>
      <c r="H13" s="123">
        <v>765</v>
      </c>
      <c r="I13" s="56">
        <v>800</v>
      </c>
      <c r="J13" s="463">
        <v>-4.375</v>
      </c>
    </row>
    <row r="14" spans="1:10" ht="15" x14ac:dyDescent="0.25">
      <c r="A14" s="43" t="s">
        <v>13</v>
      </c>
      <c r="B14" s="167">
        <v>787.5</v>
      </c>
      <c r="C14" s="56">
        <v>787.5</v>
      </c>
      <c r="D14" s="461">
        <v>0</v>
      </c>
      <c r="E14" s="167">
        <v>525</v>
      </c>
      <c r="F14" s="56">
        <v>525</v>
      </c>
      <c r="G14" s="463">
        <v>0</v>
      </c>
      <c r="H14" s="123">
        <v>697</v>
      </c>
      <c r="I14" s="56">
        <v>715</v>
      </c>
      <c r="J14" s="463">
        <v>-2.5174825174825175</v>
      </c>
    </row>
    <row r="15" spans="1:10" ht="15" x14ac:dyDescent="0.25">
      <c r="A15" s="43" t="s">
        <v>36</v>
      </c>
      <c r="B15" s="167" t="s">
        <v>114</v>
      </c>
      <c r="C15" s="56" t="s">
        <v>114</v>
      </c>
      <c r="D15" s="461" t="s">
        <v>114</v>
      </c>
      <c r="E15" s="167" t="s">
        <v>114</v>
      </c>
      <c r="F15" s="56" t="s">
        <v>114</v>
      </c>
      <c r="G15" s="463" t="s">
        <v>114</v>
      </c>
      <c r="H15" s="123" t="s">
        <v>114</v>
      </c>
      <c r="I15" s="56" t="s">
        <v>114</v>
      </c>
      <c r="J15" s="463" t="s">
        <v>114</v>
      </c>
    </row>
    <row r="16" spans="1:10" ht="15" x14ac:dyDescent="0.25">
      <c r="A16" s="43" t="s">
        <v>16</v>
      </c>
      <c r="B16" s="167">
        <v>784</v>
      </c>
      <c r="C16" s="56">
        <v>784</v>
      </c>
      <c r="D16" s="461">
        <v>0</v>
      </c>
      <c r="E16" s="167" t="s">
        <v>114</v>
      </c>
      <c r="F16" s="56" t="s">
        <v>114</v>
      </c>
      <c r="G16" s="463" t="s">
        <v>114</v>
      </c>
      <c r="H16" s="123">
        <v>690</v>
      </c>
      <c r="I16" s="56">
        <v>708</v>
      </c>
      <c r="J16" s="463">
        <v>-2.5423728813559325</v>
      </c>
    </row>
    <row r="17" spans="1:10" ht="15" x14ac:dyDescent="0.25">
      <c r="A17" s="43" t="s">
        <v>19</v>
      </c>
      <c r="B17" s="167">
        <v>652.78</v>
      </c>
      <c r="C17" s="56">
        <v>600</v>
      </c>
      <c r="D17" s="461">
        <v>8.7966666666666615</v>
      </c>
      <c r="E17" s="167">
        <v>575</v>
      </c>
      <c r="F17" s="56">
        <v>500</v>
      </c>
      <c r="G17" s="463">
        <v>15</v>
      </c>
      <c r="H17" s="123">
        <v>618.33000000000004</v>
      </c>
      <c r="I17" s="56">
        <v>550</v>
      </c>
      <c r="J17" s="463">
        <v>12.423636363636371</v>
      </c>
    </row>
    <row r="18" spans="1:10" ht="15" x14ac:dyDescent="0.25">
      <c r="A18" s="43" t="s">
        <v>20</v>
      </c>
      <c r="B18" s="167">
        <v>700</v>
      </c>
      <c r="C18" s="56">
        <v>700</v>
      </c>
      <c r="D18" s="461">
        <v>0</v>
      </c>
      <c r="E18" s="167" t="s">
        <v>114</v>
      </c>
      <c r="F18" s="56" t="s">
        <v>114</v>
      </c>
      <c r="G18" s="463" t="s">
        <v>114</v>
      </c>
      <c r="H18" s="123">
        <v>650</v>
      </c>
      <c r="I18" s="56">
        <v>650</v>
      </c>
      <c r="J18" s="463">
        <v>0</v>
      </c>
    </row>
    <row r="19" spans="1:10" ht="15" x14ac:dyDescent="0.25">
      <c r="A19" s="43" t="s">
        <v>21</v>
      </c>
      <c r="B19" s="167">
        <v>766</v>
      </c>
      <c r="C19" s="56">
        <v>761.67</v>
      </c>
      <c r="D19" s="461">
        <v>0.56848766526186423</v>
      </c>
      <c r="E19" s="167">
        <v>600</v>
      </c>
      <c r="F19" s="56">
        <v>605</v>
      </c>
      <c r="G19" s="463">
        <v>-0.82644628099173556</v>
      </c>
      <c r="H19" s="123">
        <v>690</v>
      </c>
      <c r="I19" s="56">
        <v>690</v>
      </c>
      <c r="J19" s="463">
        <v>0</v>
      </c>
    </row>
    <row r="20" spans="1:10" ht="15.75" thickBot="1" x14ac:dyDescent="0.3">
      <c r="A20" s="44" t="s">
        <v>40</v>
      </c>
      <c r="B20" s="168">
        <v>800</v>
      </c>
      <c r="C20" s="169">
        <v>800</v>
      </c>
      <c r="D20" s="462">
        <v>0</v>
      </c>
      <c r="E20" s="168" t="s">
        <v>114</v>
      </c>
      <c r="F20" s="169" t="s">
        <v>114</v>
      </c>
      <c r="G20" s="464" t="s">
        <v>114</v>
      </c>
      <c r="H20" s="194" t="s">
        <v>114</v>
      </c>
      <c r="I20" s="169" t="s">
        <v>114</v>
      </c>
      <c r="J20" s="464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89"/>
      <c r="E22" s="37" t="s">
        <v>59</v>
      </c>
      <c r="F22" s="38"/>
      <c r="G22" s="181"/>
      <c r="H22" s="192" t="s">
        <v>60</v>
      </c>
      <c r="I22" s="38"/>
      <c r="J22" s="181"/>
    </row>
    <row r="23" spans="1:10" ht="14.25" x14ac:dyDescent="0.2">
      <c r="A23" s="39" t="s">
        <v>53</v>
      </c>
      <c r="B23" s="40" t="s">
        <v>61</v>
      </c>
      <c r="C23" s="40"/>
      <c r="D23" s="190" t="s">
        <v>62</v>
      </c>
      <c r="E23" s="195" t="s">
        <v>61</v>
      </c>
      <c r="F23" s="40"/>
      <c r="G23" s="182" t="s">
        <v>62</v>
      </c>
      <c r="H23" s="193" t="s">
        <v>61</v>
      </c>
      <c r="I23" s="40"/>
      <c r="J23" s="182" t="s">
        <v>62</v>
      </c>
    </row>
    <row r="24" spans="1:10" ht="30" x14ac:dyDescent="0.25">
      <c r="A24" s="41"/>
      <c r="B24" s="504" t="s">
        <v>406</v>
      </c>
      <c r="C24" s="505" t="s">
        <v>397</v>
      </c>
      <c r="D24" s="191" t="s">
        <v>63</v>
      </c>
      <c r="E24" s="504" t="s">
        <v>406</v>
      </c>
      <c r="F24" s="505" t="s">
        <v>397</v>
      </c>
      <c r="G24" s="183" t="s">
        <v>63</v>
      </c>
      <c r="H24" s="504" t="s">
        <v>406</v>
      </c>
      <c r="I24" s="505" t="s">
        <v>397</v>
      </c>
      <c r="J24" s="183" t="s">
        <v>63</v>
      </c>
    </row>
    <row r="25" spans="1:10" ht="15" x14ac:dyDescent="0.25">
      <c r="A25" s="43" t="s">
        <v>64</v>
      </c>
      <c r="B25" s="167" t="s">
        <v>114</v>
      </c>
      <c r="C25" s="56" t="s">
        <v>114</v>
      </c>
      <c r="D25" s="461" t="s">
        <v>114</v>
      </c>
      <c r="E25" s="167" t="s">
        <v>114</v>
      </c>
      <c r="F25" s="56" t="s">
        <v>114</v>
      </c>
      <c r="G25" s="184" t="s">
        <v>114</v>
      </c>
      <c r="H25" s="123" t="s">
        <v>114</v>
      </c>
      <c r="I25" s="56" t="s">
        <v>114</v>
      </c>
      <c r="J25" s="184" t="s">
        <v>114</v>
      </c>
    </row>
    <row r="26" spans="1:10" ht="15" x14ac:dyDescent="0.25">
      <c r="A26" s="43" t="s">
        <v>1</v>
      </c>
      <c r="B26" s="167" t="s">
        <v>114</v>
      </c>
      <c r="C26" s="56" t="s">
        <v>114</v>
      </c>
      <c r="D26" s="461" t="s">
        <v>114</v>
      </c>
      <c r="E26" s="167">
        <v>770</v>
      </c>
      <c r="F26" s="56">
        <v>775</v>
      </c>
      <c r="G26" s="463">
        <v>-0.64516129032258063</v>
      </c>
      <c r="H26" s="123">
        <v>700</v>
      </c>
      <c r="I26" s="56">
        <v>650</v>
      </c>
      <c r="J26" s="463">
        <v>7.6923076923076925</v>
      </c>
    </row>
    <row r="27" spans="1:10" ht="15" x14ac:dyDescent="0.25">
      <c r="A27" s="43" t="s">
        <v>7</v>
      </c>
      <c r="B27" s="167">
        <v>900</v>
      </c>
      <c r="C27" s="56">
        <v>900</v>
      </c>
      <c r="D27" s="461">
        <v>0</v>
      </c>
      <c r="E27" s="167">
        <v>558.33000000000004</v>
      </c>
      <c r="F27" s="56">
        <v>600</v>
      </c>
      <c r="G27" s="463">
        <v>-6.9449999999999932</v>
      </c>
      <c r="H27" s="123">
        <v>662.5</v>
      </c>
      <c r="I27" s="56">
        <v>700</v>
      </c>
      <c r="J27" s="463">
        <v>-5.3571428571428568</v>
      </c>
    </row>
    <row r="28" spans="1:10" ht="15" x14ac:dyDescent="0.25">
      <c r="A28" s="43" t="s">
        <v>8</v>
      </c>
      <c r="B28" s="167" t="s">
        <v>114</v>
      </c>
      <c r="C28" s="56" t="s">
        <v>114</v>
      </c>
      <c r="D28" s="461" t="s">
        <v>114</v>
      </c>
      <c r="E28" s="167" t="s">
        <v>114</v>
      </c>
      <c r="F28" s="56" t="s">
        <v>114</v>
      </c>
      <c r="G28" s="463" t="s">
        <v>114</v>
      </c>
      <c r="H28" s="123">
        <v>775</v>
      </c>
      <c r="I28" s="56">
        <v>700</v>
      </c>
      <c r="J28" s="463">
        <v>10.714285714285714</v>
      </c>
    </row>
    <row r="29" spans="1:10" ht="15" x14ac:dyDescent="0.25">
      <c r="A29" s="43" t="s">
        <v>3</v>
      </c>
      <c r="B29" s="167">
        <v>825</v>
      </c>
      <c r="C29" s="56">
        <v>840</v>
      </c>
      <c r="D29" s="461">
        <v>-1.7857142857142856</v>
      </c>
      <c r="E29" s="167">
        <v>650</v>
      </c>
      <c r="F29" s="56">
        <v>650</v>
      </c>
      <c r="G29" s="463">
        <v>0</v>
      </c>
      <c r="H29" s="123">
        <v>660</v>
      </c>
      <c r="I29" s="56">
        <v>678.57</v>
      </c>
      <c r="J29" s="463">
        <v>-2.7366373402891444</v>
      </c>
    </row>
    <row r="30" spans="1:10" ht="15" x14ac:dyDescent="0.25">
      <c r="A30" s="43" t="s">
        <v>9</v>
      </c>
      <c r="B30" s="167">
        <v>816.67</v>
      </c>
      <c r="C30" s="56">
        <v>816.67</v>
      </c>
      <c r="D30" s="461">
        <v>0</v>
      </c>
      <c r="E30" s="167">
        <v>595</v>
      </c>
      <c r="F30" s="56">
        <v>618.33000000000004</v>
      </c>
      <c r="G30" s="463">
        <v>-3.7730661620817423</v>
      </c>
      <c r="H30" s="123">
        <v>650</v>
      </c>
      <c r="I30" s="56">
        <v>675</v>
      </c>
      <c r="J30" s="463">
        <v>-3.7037037037037033</v>
      </c>
    </row>
    <row r="31" spans="1:10" ht="15" x14ac:dyDescent="0.25">
      <c r="A31" s="43" t="s">
        <v>10</v>
      </c>
      <c r="B31" s="167">
        <v>893.75</v>
      </c>
      <c r="C31" s="56">
        <v>883.54</v>
      </c>
      <c r="D31" s="461">
        <v>1.1555786947959386</v>
      </c>
      <c r="E31" s="167">
        <v>615.77</v>
      </c>
      <c r="F31" s="56">
        <v>611.25</v>
      </c>
      <c r="G31" s="463">
        <v>0.73946830265848373</v>
      </c>
      <c r="H31" s="123">
        <v>673.75</v>
      </c>
      <c r="I31" s="56">
        <v>685.38</v>
      </c>
      <c r="J31" s="463">
        <v>-1.696868890250663</v>
      </c>
    </row>
    <row r="32" spans="1:10" ht="15" x14ac:dyDescent="0.25">
      <c r="A32" s="43" t="s">
        <v>11</v>
      </c>
      <c r="B32" s="167">
        <v>866.67</v>
      </c>
      <c r="C32" s="56">
        <v>866.67</v>
      </c>
      <c r="D32" s="461">
        <v>0</v>
      </c>
      <c r="E32" s="167">
        <v>610</v>
      </c>
      <c r="F32" s="56">
        <v>666.67</v>
      </c>
      <c r="G32" s="463">
        <v>-8.5004574977125067</v>
      </c>
      <c r="H32" s="123">
        <v>750</v>
      </c>
      <c r="I32" s="56">
        <v>700</v>
      </c>
      <c r="J32" s="463">
        <v>7.1428571428571423</v>
      </c>
    </row>
    <row r="33" spans="1:10" ht="15" x14ac:dyDescent="0.25">
      <c r="A33" s="43" t="s">
        <v>13</v>
      </c>
      <c r="B33" s="167" t="s">
        <v>114</v>
      </c>
      <c r="C33" s="56" t="s">
        <v>114</v>
      </c>
      <c r="D33" s="461" t="s">
        <v>114</v>
      </c>
      <c r="E33" s="167">
        <v>562.5</v>
      </c>
      <c r="F33" s="56">
        <v>562.5</v>
      </c>
      <c r="G33" s="463">
        <v>0</v>
      </c>
      <c r="H33" s="123">
        <v>658.33</v>
      </c>
      <c r="I33" s="56">
        <v>658.33</v>
      </c>
      <c r="J33" s="463">
        <v>0</v>
      </c>
    </row>
    <row r="34" spans="1:10" ht="15" x14ac:dyDescent="0.25">
      <c r="A34" s="43" t="s">
        <v>36</v>
      </c>
      <c r="B34" s="167" t="s">
        <v>114</v>
      </c>
      <c r="C34" s="56" t="s">
        <v>114</v>
      </c>
      <c r="D34" s="461" t="s">
        <v>114</v>
      </c>
      <c r="E34" s="167" t="s">
        <v>114</v>
      </c>
      <c r="F34" s="56" t="s">
        <v>114</v>
      </c>
      <c r="G34" s="463" t="s">
        <v>114</v>
      </c>
      <c r="H34" s="123" t="s">
        <v>114</v>
      </c>
      <c r="I34" s="56" t="s">
        <v>114</v>
      </c>
      <c r="J34" s="463" t="s">
        <v>114</v>
      </c>
    </row>
    <row r="35" spans="1:10" ht="15" x14ac:dyDescent="0.25">
      <c r="A35" s="43" t="s">
        <v>16</v>
      </c>
      <c r="B35" s="167">
        <v>852</v>
      </c>
      <c r="C35" s="56">
        <v>840</v>
      </c>
      <c r="D35" s="461">
        <v>1.4285714285714286</v>
      </c>
      <c r="E35" s="167">
        <v>696.6</v>
      </c>
      <c r="F35" s="56">
        <v>701.6</v>
      </c>
      <c r="G35" s="463">
        <v>-0.71265678449258829</v>
      </c>
      <c r="H35" s="123">
        <v>600</v>
      </c>
      <c r="I35" s="56">
        <v>600</v>
      </c>
      <c r="J35" s="463">
        <v>0</v>
      </c>
    </row>
    <row r="36" spans="1:10" ht="15" x14ac:dyDescent="0.25">
      <c r="A36" s="43" t="s">
        <v>19</v>
      </c>
      <c r="B36" s="167">
        <v>837.5</v>
      </c>
      <c r="C36" s="56" t="s">
        <v>114</v>
      </c>
      <c r="D36" s="461" t="s">
        <v>114</v>
      </c>
      <c r="E36" s="167">
        <v>517.5</v>
      </c>
      <c r="F36" s="56">
        <v>500</v>
      </c>
      <c r="G36" s="463">
        <v>3.5000000000000004</v>
      </c>
      <c r="H36" s="123">
        <v>618.33000000000004</v>
      </c>
      <c r="I36" s="56">
        <v>500</v>
      </c>
      <c r="J36" s="463">
        <v>23.666000000000011</v>
      </c>
    </row>
    <row r="37" spans="1:10" ht="15" x14ac:dyDescent="0.25">
      <c r="A37" s="43" t="s">
        <v>20</v>
      </c>
      <c r="B37" s="167" t="s">
        <v>114</v>
      </c>
      <c r="C37" s="56" t="s">
        <v>114</v>
      </c>
      <c r="D37" s="461" t="s">
        <v>114</v>
      </c>
      <c r="E37" s="167">
        <v>620</v>
      </c>
      <c r="F37" s="56">
        <v>620</v>
      </c>
      <c r="G37" s="463">
        <v>0</v>
      </c>
      <c r="H37" s="123" t="s">
        <v>114</v>
      </c>
      <c r="I37" s="56" t="s">
        <v>114</v>
      </c>
      <c r="J37" s="463" t="s">
        <v>114</v>
      </c>
    </row>
    <row r="38" spans="1:10" ht="15" x14ac:dyDescent="0.25">
      <c r="A38" s="43" t="s">
        <v>21</v>
      </c>
      <c r="B38" s="167">
        <v>750</v>
      </c>
      <c r="C38" s="56">
        <v>750</v>
      </c>
      <c r="D38" s="461">
        <v>0</v>
      </c>
      <c r="E38" s="167">
        <v>565</v>
      </c>
      <c r="F38" s="56">
        <v>565</v>
      </c>
      <c r="G38" s="463">
        <v>0</v>
      </c>
      <c r="H38" s="123">
        <v>666</v>
      </c>
      <c r="I38" s="56">
        <v>664</v>
      </c>
      <c r="J38" s="463">
        <v>0.30120481927710846</v>
      </c>
    </row>
    <row r="39" spans="1:10" ht="15.75" thickBot="1" x14ac:dyDescent="0.3">
      <c r="A39" s="44" t="s">
        <v>40</v>
      </c>
      <c r="B39" s="168" t="s">
        <v>114</v>
      </c>
      <c r="C39" s="169" t="s">
        <v>114</v>
      </c>
      <c r="D39" s="462" t="s">
        <v>114</v>
      </c>
      <c r="E39" s="168">
        <v>700</v>
      </c>
      <c r="F39" s="169">
        <v>700</v>
      </c>
      <c r="G39" s="464">
        <v>0</v>
      </c>
      <c r="H39" s="194">
        <v>700</v>
      </c>
      <c r="I39" s="169">
        <v>700</v>
      </c>
      <c r="J39" s="464">
        <v>0</v>
      </c>
    </row>
    <row r="40" spans="1:10" ht="15.75" x14ac:dyDescent="0.25">
      <c r="A40" s="35" t="s">
        <v>143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K42" sqref="K42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36" t="s">
        <v>407</v>
      </c>
      <c r="B1" s="9"/>
      <c r="C1" s="9"/>
      <c r="D1" s="9"/>
      <c r="E1" s="9"/>
      <c r="F1" s="237"/>
    </row>
    <row r="2" spans="1:20" ht="15.75" x14ac:dyDescent="0.25">
      <c r="A2" s="2" t="s">
        <v>119</v>
      </c>
    </row>
    <row r="3" spans="1:20" ht="15.75" x14ac:dyDescent="0.25">
      <c r="A3" s="166"/>
      <c r="B3" s="166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11" t="s">
        <v>53</v>
      </c>
      <c r="B4" s="111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53" t="s">
        <v>406</v>
      </c>
      <c r="D5" s="42" t="s">
        <v>397</v>
      </c>
      <c r="E5" s="54" t="s">
        <v>63</v>
      </c>
      <c r="F5" s="353" t="s">
        <v>406</v>
      </c>
      <c r="G5" s="42" t="s">
        <v>397</v>
      </c>
      <c r="H5" s="54" t="s">
        <v>63</v>
      </c>
      <c r="I5" s="353" t="s">
        <v>406</v>
      </c>
      <c r="J5" s="42" t="s">
        <v>397</v>
      </c>
      <c r="K5" s="54" t="s">
        <v>63</v>
      </c>
      <c r="L5" s="353" t="s">
        <v>406</v>
      </c>
      <c r="M5" s="42" t="s">
        <v>397</v>
      </c>
      <c r="N5" s="54" t="s">
        <v>63</v>
      </c>
      <c r="O5" s="353" t="s">
        <v>406</v>
      </c>
      <c r="P5" s="42" t="s">
        <v>397</v>
      </c>
      <c r="Q5" s="54" t="s">
        <v>63</v>
      </c>
      <c r="R5" s="353" t="s">
        <v>406</v>
      </c>
      <c r="S5" s="42" t="s">
        <v>397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>
        <v>700</v>
      </c>
      <c r="D11" s="56">
        <v>700</v>
      </c>
      <c r="E11" s="57">
        <v>0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 t="s">
        <v>114</v>
      </c>
      <c r="S11" s="56">
        <v>600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800</v>
      </c>
      <c r="D12" s="56">
        <v>800</v>
      </c>
      <c r="E12" s="57">
        <v>0</v>
      </c>
      <c r="F12" s="55">
        <v>650</v>
      </c>
      <c r="G12" s="55" t="s">
        <v>114</v>
      </c>
      <c r="H12" s="57" t="s">
        <v>114</v>
      </c>
      <c r="I12" s="56">
        <v>800</v>
      </c>
      <c r="J12" s="56">
        <v>800</v>
      </c>
      <c r="K12" s="57">
        <v>0</v>
      </c>
      <c r="L12" s="56" t="s">
        <v>114</v>
      </c>
      <c r="M12" s="56" t="s">
        <v>114</v>
      </c>
      <c r="N12" s="57" t="s">
        <v>114</v>
      </c>
      <c r="O12" s="56">
        <v>770</v>
      </c>
      <c r="P12" s="56">
        <v>775</v>
      </c>
      <c r="Q12" s="57">
        <v>-0.64516129032258063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780</v>
      </c>
      <c r="D19" s="56" t="s">
        <v>114</v>
      </c>
      <c r="E19" s="57" t="s">
        <v>114</v>
      </c>
      <c r="F19" s="55" t="s">
        <v>114</v>
      </c>
      <c r="G19" s="55" t="s">
        <v>114</v>
      </c>
      <c r="H19" s="57" t="s">
        <v>114</v>
      </c>
      <c r="I19" s="56">
        <v>750</v>
      </c>
      <c r="J19" s="56" t="s">
        <v>114</v>
      </c>
      <c r="K19" s="57" t="s">
        <v>114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 t="s">
        <v>114</v>
      </c>
      <c r="S19" s="56" t="s">
        <v>114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 t="s">
        <v>114</v>
      </c>
      <c r="E22" s="57" t="s">
        <v>114</v>
      </c>
      <c r="F22" s="55" t="s">
        <v>114</v>
      </c>
      <c r="G22" s="55" t="s">
        <v>114</v>
      </c>
      <c r="H22" s="57" t="s">
        <v>114</v>
      </c>
      <c r="I22" s="56">
        <v>700</v>
      </c>
      <c r="J22" s="56" t="s">
        <v>114</v>
      </c>
      <c r="K22" s="57" t="s">
        <v>114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 t="s">
        <v>114</v>
      </c>
      <c r="D26" s="56">
        <v>800</v>
      </c>
      <c r="E26" s="57" t="s">
        <v>114</v>
      </c>
      <c r="F26" s="55" t="s">
        <v>114</v>
      </c>
      <c r="G26" s="55" t="s">
        <v>114</v>
      </c>
      <c r="H26" s="57" t="s">
        <v>114</v>
      </c>
      <c r="I26" s="56" t="s">
        <v>114</v>
      </c>
      <c r="J26" s="56">
        <v>700</v>
      </c>
      <c r="K26" s="57" t="s">
        <v>114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>
        <v>600</v>
      </c>
      <c r="Q26" s="57" t="s">
        <v>114</v>
      </c>
      <c r="R26" s="56" t="s">
        <v>114</v>
      </c>
      <c r="S26" s="56">
        <v>700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750</v>
      </c>
      <c r="J28" s="56">
        <v>750</v>
      </c>
      <c r="K28" s="57" t="s">
        <v>114</v>
      </c>
      <c r="L28" s="56">
        <v>900</v>
      </c>
      <c r="M28" s="56">
        <v>900</v>
      </c>
      <c r="N28" s="57" t="s">
        <v>114</v>
      </c>
      <c r="O28" s="56">
        <v>600</v>
      </c>
      <c r="P28" s="56">
        <v>600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700</v>
      </c>
      <c r="D29" s="56">
        <v>700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600</v>
      </c>
      <c r="J29" s="56">
        <v>600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500</v>
      </c>
      <c r="P29" s="56" t="s">
        <v>114</v>
      </c>
      <c r="Q29" s="57" t="s">
        <v>114</v>
      </c>
      <c r="R29" s="56" t="s">
        <v>114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800</v>
      </c>
      <c r="D35" s="56">
        <v>800</v>
      </c>
      <c r="E35" s="57">
        <v>0</v>
      </c>
      <c r="F35" s="55" t="s">
        <v>114</v>
      </c>
      <c r="G35" s="55">
        <v>700</v>
      </c>
      <c r="H35" s="57" t="s">
        <v>114</v>
      </c>
      <c r="I35" s="56">
        <v>750</v>
      </c>
      <c r="J35" s="56">
        <v>700</v>
      </c>
      <c r="K35" s="57">
        <v>7.1428571428571423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 t="s">
        <v>114</v>
      </c>
      <c r="Q35" s="57" t="s">
        <v>114</v>
      </c>
      <c r="R35" s="56">
        <v>775</v>
      </c>
      <c r="S35" s="56">
        <v>700</v>
      </c>
      <c r="T35" s="57">
        <v>10.714285714285714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800</v>
      </c>
      <c r="M36" s="56">
        <v>800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850</v>
      </c>
      <c r="M38" s="56">
        <v>850</v>
      </c>
      <c r="N38" s="57">
        <v>0</v>
      </c>
      <c r="O38" s="56">
        <v>600</v>
      </c>
      <c r="P38" s="56">
        <v>600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780</v>
      </c>
      <c r="D39" s="56">
        <v>780</v>
      </c>
      <c r="E39" s="57">
        <v>0</v>
      </c>
      <c r="F39" s="55">
        <v>550</v>
      </c>
      <c r="G39" s="55">
        <v>550</v>
      </c>
      <c r="H39" s="57">
        <v>0</v>
      </c>
      <c r="I39" s="56">
        <v>680</v>
      </c>
      <c r="J39" s="56">
        <v>680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650</v>
      </c>
      <c r="P39" s="56">
        <v>650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 t="s">
        <v>114</v>
      </c>
      <c r="D41" s="56">
        <v>800</v>
      </c>
      <c r="E41" s="57" t="s">
        <v>114</v>
      </c>
      <c r="F41" s="55" t="s">
        <v>114</v>
      </c>
      <c r="G41" s="55" t="s">
        <v>114</v>
      </c>
      <c r="H41" s="57" t="s">
        <v>114</v>
      </c>
      <c r="I41" s="56" t="s">
        <v>114</v>
      </c>
      <c r="J41" s="56">
        <v>750</v>
      </c>
      <c r="K41" s="57" t="s">
        <v>114</v>
      </c>
      <c r="L41" s="56" t="s">
        <v>114</v>
      </c>
      <c r="M41" s="56">
        <v>850</v>
      </c>
      <c r="N41" s="57" t="s">
        <v>114</v>
      </c>
      <c r="O41" s="56" t="s">
        <v>114</v>
      </c>
      <c r="P41" s="56" t="s">
        <v>114</v>
      </c>
      <c r="Q41" s="57" t="s">
        <v>114</v>
      </c>
      <c r="R41" s="56" t="s">
        <v>114</v>
      </c>
      <c r="S41" s="56">
        <v>700</v>
      </c>
      <c r="T41" s="57" t="s">
        <v>114</v>
      </c>
    </row>
    <row r="42" spans="1:20" ht="15" x14ac:dyDescent="0.25">
      <c r="A42" s="55" t="s">
        <v>3</v>
      </c>
      <c r="B42" s="55" t="s">
        <v>126</v>
      </c>
      <c r="C42" s="56" t="s">
        <v>114</v>
      </c>
      <c r="D42" s="56">
        <v>820</v>
      </c>
      <c r="E42" s="57" t="s">
        <v>114</v>
      </c>
      <c r="F42" s="55" t="s">
        <v>114</v>
      </c>
      <c r="G42" s="55" t="s">
        <v>114</v>
      </c>
      <c r="H42" s="57" t="s">
        <v>114</v>
      </c>
      <c r="I42" s="56" t="s">
        <v>114</v>
      </c>
      <c r="J42" s="56">
        <v>760</v>
      </c>
      <c r="K42" s="57" t="s">
        <v>114</v>
      </c>
      <c r="L42" s="56" t="s">
        <v>114</v>
      </c>
      <c r="M42" s="56" t="s">
        <v>114</v>
      </c>
      <c r="N42" s="57" t="s">
        <v>114</v>
      </c>
      <c r="O42" s="56" t="s">
        <v>114</v>
      </c>
      <c r="P42" s="56">
        <v>650</v>
      </c>
      <c r="Q42" s="57" t="s">
        <v>114</v>
      </c>
      <c r="R42" s="56" t="s">
        <v>114</v>
      </c>
      <c r="S42" s="56">
        <v>750</v>
      </c>
      <c r="T42" s="57" t="s">
        <v>114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670</v>
      </c>
      <c r="D46" s="56">
        <v>670</v>
      </c>
      <c r="E46" s="57">
        <v>0</v>
      </c>
      <c r="F46" s="55" t="s">
        <v>114</v>
      </c>
      <c r="G46" s="55" t="s">
        <v>114</v>
      </c>
      <c r="H46" s="57" t="s">
        <v>114</v>
      </c>
      <c r="I46" s="56">
        <v>640</v>
      </c>
      <c r="J46" s="56">
        <v>640</v>
      </c>
      <c r="K46" s="57">
        <v>0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 t="s">
        <v>114</v>
      </c>
      <c r="D47" s="56">
        <v>800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 t="s">
        <v>114</v>
      </c>
      <c r="J47" s="56">
        <v>790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 t="s">
        <v>114</v>
      </c>
      <c r="G48" s="55" t="s">
        <v>114</v>
      </c>
      <c r="H48" s="57" t="s">
        <v>114</v>
      </c>
      <c r="I48" s="56">
        <v>700</v>
      </c>
      <c r="J48" s="56">
        <v>750</v>
      </c>
      <c r="K48" s="57">
        <v>-6.666666666666667</v>
      </c>
      <c r="L48" s="56">
        <v>800</v>
      </c>
      <c r="M48" s="56">
        <v>800</v>
      </c>
      <c r="N48" s="57">
        <v>0</v>
      </c>
      <c r="O48" s="56">
        <v>500</v>
      </c>
      <c r="P48" s="56" t="s">
        <v>114</v>
      </c>
      <c r="Q48" s="57" t="s">
        <v>114</v>
      </c>
      <c r="R48" s="56">
        <v>600</v>
      </c>
      <c r="S48" s="56">
        <v>650</v>
      </c>
      <c r="T48" s="57">
        <v>-7.6923076923076925</v>
      </c>
    </row>
    <row r="49" spans="1:20" ht="15" x14ac:dyDescent="0.25">
      <c r="A49" s="55" t="s">
        <v>9</v>
      </c>
      <c r="B49" s="55" t="s">
        <v>134</v>
      </c>
      <c r="C49" s="56">
        <v>700</v>
      </c>
      <c r="D49" s="56">
        <v>700</v>
      </c>
      <c r="E49" s="57">
        <v>0</v>
      </c>
      <c r="F49" s="55" t="s">
        <v>114</v>
      </c>
      <c r="G49" s="55" t="s">
        <v>114</v>
      </c>
      <c r="H49" s="57" t="s">
        <v>114</v>
      </c>
      <c r="I49" s="56">
        <v>700</v>
      </c>
      <c r="J49" s="56">
        <v>700</v>
      </c>
      <c r="K49" s="57">
        <v>0</v>
      </c>
      <c r="L49" s="56">
        <v>800</v>
      </c>
      <c r="M49" s="56">
        <v>800</v>
      </c>
      <c r="N49" s="57">
        <v>0</v>
      </c>
      <c r="O49" s="56">
        <v>580</v>
      </c>
      <c r="P49" s="56">
        <v>580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>
        <v>750</v>
      </c>
      <c r="D50" s="56">
        <v>750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>
        <v>700</v>
      </c>
      <c r="J50" s="56">
        <v>700</v>
      </c>
      <c r="K50" s="57" t="s">
        <v>114</v>
      </c>
      <c r="L50" s="56">
        <v>850</v>
      </c>
      <c r="M50" s="56">
        <v>850</v>
      </c>
      <c r="N50" s="57" t="s">
        <v>114</v>
      </c>
      <c r="O50" s="56">
        <v>600</v>
      </c>
      <c r="P50" s="56">
        <v>600</v>
      </c>
      <c r="Q50" s="57" t="s">
        <v>114</v>
      </c>
      <c r="R50" s="56">
        <v>700</v>
      </c>
      <c r="S50" s="56">
        <v>700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850</v>
      </c>
      <c r="D52" s="56">
        <v>850</v>
      </c>
      <c r="E52" s="57">
        <v>0</v>
      </c>
      <c r="F52" s="55" t="s">
        <v>114</v>
      </c>
      <c r="G52" s="55" t="s">
        <v>114</v>
      </c>
      <c r="H52" s="57" t="s">
        <v>114</v>
      </c>
      <c r="I52" s="56">
        <v>800</v>
      </c>
      <c r="J52" s="56">
        <v>800</v>
      </c>
      <c r="K52" s="57">
        <v>0</v>
      </c>
      <c r="L52" s="56" t="s">
        <v>114</v>
      </c>
      <c r="M52" s="56" t="s">
        <v>114</v>
      </c>
      <c r="N52" s="57" t="s">
        <v>114</v>
      </c>
      <c r="O52" s="56">
        <v>700</v>
      </c>
      <c r="P52" s="56">
        <v>700</v>
      </c>
      <c r="Q52" s="57">
        <v>0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68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>
        <v>1000</v>
      </c>
      <c r="M53" s="56">
        <v>1000</v>
      </c>
      <c r="N53" s="57">
        <v>0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550</v>
      </c>
      <c r="S55" s="56">
        <v>650</v>
      </c>
      <c r="T55" s="57">
        <v>-15.384615384615385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850</v>
      </c>
      <c r="D57" s="56">
        <v>850</v>
      </c>
      <c r="E57" s="57">
        <v>0</v>
      </c>
      <c r="F57" s="55">
        <v>600</v>
      </c>
      <c r="G57" s="55">
        <v>600</v>
      </c>
      <c r="H57" s="57">
        <v>0</v>
      </c>
      <c r="I57" s="56">
        <v>700</v>
      </c>
      <c r="J57" s="56">
        <v>700</v>
      </c>
      <c r="K57" s="57">
        <v>0</v>
      </c>
      <c r="L57" s="56">
        <v>850</v>
      </c>
      <c r="M57" s="56">
        <v>850</v>
      </c>
      <c r="N57" s="57">
        <v>0</v>
      </c>
      <c r="O57" s="56">
        <v>600</v>
      </c>
      <c r="P57" s="56">
        <v>600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800</v>
      </c>
      <c r="E58" s="57">
        <v>0</v>
      </c>
      <c r="F58" s="55">
        <v>550</v>
      </c>
      <c r="G58" s="55">
        <v>550</v>
      </c>
      <c r="H58" s="57">
        <v>0</v>
      </c>
      <c r="I58" s="56">
        <v>700</v>
      </c>
      <c r="J58" s="56">
        <v>750</v>
      </c>
      <c r="K58" s="57">
        <v>-6.666666666666667</v>
      </c>
      <c r="L58" s="56">
        <v>1000</v>
      </c>
      <c r="M58" s="56">
        <v>900</v>
      </c>
      <c r="N58" s="57">
        <v>11.111111111111111</v>
      </c>
      <c r="O58" s="56">
        <v>700</v>
      </c>
      <c r="P58" s="56">
        <v>600</v>
      </c>
      <c r="Q58" s="57">
        <v>16.666666666666664</v>
      </c>
      <c r="R58" s="56">
        <v>700</v>
      </c>
      <c r="S58" s="56">
        <v>650</v>
      </c>
      <c r="T58" s="57">
        <v>7.6923076923076925</v>
      </c>
    </row>
    <row r="59" spans="1:20" ht="15" x14ac:dyDescent="0.25">
      <c r="A59" s="55" t="s">
        <v>10</v>
      </c>
      <c r="B59" s="55" t="s">
        <v>69</v>
      </c>
      <c r="C59" s="56" t="s">
        <v>114</v>
      </c>
      <c r="D59" s="56">
        <v>900</v>
      </c>
      <c r="E59" s="57" t="s">
        <v>114</v>
      </c>
      <c r="F59" s="55" t="s">
        <v>114</v>
      </c>
      <c r="G59" s="55" t="s">
        <v>114</v>
      </c>
      <c r="H59" s="57" t="s">
        <v>114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650</v>
      </c>
      <c r="G60" s="55">
        <v>650</v>
      </c>
      <c r="H60" s="57">
        <v>0</v>
      </c>
      <c r="I60" s="56">
        <v>750</v>
      </c>
      <c r="J60" s="56">
        <v>750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650</v>
      </c>
      <c r="P60" s="56">
        <v>650</v>
      </c>
      <c r="Q60" s="57">
        <v>0</v>
      </c>
      <c r="R60" s="56">
        <v>650</v>
      </c>
      <c r="S60" s="56">
        <v>700</v>
      </c>
      <c r="T60" s="57">
        <v>-7.1428571428571423</v>
      </c>
    </row>
    <row r="61" spans="1:20" ht="15" x14ac:dyDescent="0.25">
      <c r="A61" s="55" t="s">
        <v>10</v>
      </c>
      <c r="B61" s="55" t="s">
        <v>49</v>
      </c>
      <c r="C61" s="56">
        <v>720</v>
      </c>
      <c r="D61" s="56">
        <v>720</v>
      </c>
      <c r="E61" s="57">
        <v>0</v>
      </c>
      <c r="F61" s="55">
        <v>550</v>
      </c>
      <c r="G61" s="55">
        <v>550</v>
      </c>
      <c r="H61" s="57">
        <v>0</v>
      </c>
      <c r="I61" s="56">
        <v>730</v>
      </c>
      <c r="J61" s="56">
        <v>730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600</v>
      </c>
      <c r="P61" s="56">
        <v>500</v>
      </c>
      <c r="Q61" s="57">
        <v>20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>
        <v>870</v>
      </c>
      <c r="D62" s="56">
        <v>870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122</v>
      </c>
      <c r="C63" s="56">
        <v>791.67</v>
      </c>
      <c r="D63" s="56">
        <v>816.67</v>
      </c>
      <c r="E63" s="57">
        <v>-3.0612119950530818</v>
      </c>
      <c r="F63" s="55">
        <v>606.66999999999996</v>
      </c>
      <c r="G63" s="55">
        <v>625</v>
      </c>
      <c r="H63" s="57">
        <v>-2.9328000000000065</v>
      </c>
      <c r="I63" s="56">
        <v>716.67</v>
      </c>
      <c r="J63" s="56">
        <v>700</v>
      </c>
      <c r="K63" s="57">
        <v>2.3814285714285655</v>
      </c>
      <c r="L63" s="56">
        <v>840</v>
      </c>
      <c r="M63" s="56">
        <v>833.33</v>
      </c>
      <c r="N63" s="57">
        <v>0.80040320161280154</v>
      </c>
      <c r="O63" s="56">
        <v>505</v>
      </c>
      <c r="P63" s="56" t="s">
        <v>114</v>
      </c>
      <c r="Q63" s="57" t="s">
        <v>114</v>
      </c>
      <c r="R63" s="56">
        <v>667.5</v>
      </c>
      <c r="S63" s="56" t="s">
        <v>114</v>
      </c>
      <c r="T63" s="57" t="s">
        <v>114</v>
      </c>
    </row>
    <row r="64" spans="1:20" ht="15" x14ac:dyDescent="0.25">
      <c r="A64" s="55" t="s">
        <v>10</v>
      </c>
      <c r="B64" s="55" t="s">
        <v>70</v>
      </c>
      <c r="C64" s="56">
        <v>700</v>
      </c>
      <c r="D64" s="56">
        <v>720</v>
      </c>
      <c r="E64" s="57">
        <v>-2.7777777777777777</v>
      </c>
      <c r="F64" s="55">
        <v>575</v>
      </c>
      <c r="G64" s="55">
        <v>600</v>
      </c>
      <c r="H64" s="57">
        <v>-4.1666666666666661</v>
      </c>
      <c r="I64" s="56" t="s">
        <v>386</v>
      </c>
      <c r="J64" s="56">
        <v>630</v>
      </c>
      <c r="K64" s="57" t="s">
        <v>114</v>
      </c>
      <c r="L64" s="56">
        <v>810</v>
      </c>
      <c r="M64" s="56">
        <v>835</v>
      </c>
      <c r="N64" s="57">
        <v>-2.9940119760479043</v>
      </c>
      <c r="O64" s="56" t="s">
        <v>386</v>
      </c>
      <c r="P64" s="56">
        <v>610</v>
      </c>
      <c r="Q64" s="57" t="s">
        <v>114</v>
      </c>
      <c r="R64" s="56">
        <v>590</v>
      </c>
      <c r="S64" s="56">
        <v>635</v>
      </c>
      <c r="T64" s="57">
        <v>-7.0866141732283463</v>
      </c>
    </row>
    <row r="65" spans="1:20" ht="15" x14ac:dyDescent="0.25">
      <c r="A65" s="55" t="s">
        <v>10</v>
      </c>
      <c r="B65" s="55" t="s">
        <v>71</v>
      </c>
      <c r="C65" s="56">
        <v>725</v>
      </c>
      <c r="D65" s="56">
        <v>775</v>
      </c>
      <c r="E65" s="57">
        <v>-6.4516129032258061</v>
      </c>
      <c r="F65" s="55">
        <v>650</v>
      </c>
      <c r="G65" s="55">
        <v>650</v>
      </c>
      <c r="H65" s="57">
        <v>0</v>
      </c>
      <c r="I65" s="56">
        <v>625</v>
      </c>
      <c r="J65" s="56">
        <v>650</v>
      </c>
      <c r="K65" s="57">
        <v>-3.8461538461538463</v>
      </c>
      <c r="L65" s="56">
        <v>800</v>
      </c>
      <c r="M65" s="56">
        <v>800</v>
      </c>
      <c r="N65" s="57">
        <v>0</v>
      </c>
      <c r="O65" s="56">
        <v>550</v>
      </c>
      <c r="P65" s="56">
        <v>600</v>
      </c>
      <c r="Q65" s="57">
        <v>-8.3333333333333321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50</v>
      </c>
      <c r="C66" s="56">
        <v>750</v>
      </c>
      <c r="D66" s="56">
        <v>750</v>
      </c>
      <c r="E66" s="57">
        <v>0</v>
      </c>
      <c r="F66" s="55">
        <v>757</v>
      </c>
      <c r="G66" s="55">
        <v>575</v>
      </c>
      <c r="H66" s="57">
        <v>31.65217391304348</v>
      </c>
      <c r="I66" s="56">
        <v>725</v>
      </c>
      <c r="J66" s="56">
        <v>725</v>
      </c>
      <c r="K66" s="57">
        <v>0</v>
      </c>
      <c r="L66" s="56" t="s">
        <v>114</v>
      </c>
      <c r="M66" s="56" t="s">
        <v>114</v>
      </c>
      <c r="N66" s="57" t="s">
        <v>114</v>
      </c>
      <c r="O66" s="56">
        <v>625</v>
      </c>
      <c r="P66" s="56" t="s">
        <v>114</v>
      </c>
      <c r="Q66" s="57" t="s">
        <v>114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875</v>
      </c>
      <c r="D71" s="56" t="s">
        <v>114</v>
      </c>
      <c r="E71" s="57" t="s">
        <v>114</v>
      </c>
      <c r="F71" s="55" t="s">
        <v>114</v>
      </c>
      <c r="G71" s="55" t="s">
        <v>114</v>
      </c>
      <c r="H71" s="57" t="s">
        <v>114</v>
      </c>
      <c r="I71" s="56">
        <v>800</v>
      </c>
      <c r="J71" s="56" t="s">
        <v>114</v>
      </c>
      <c r="K71" s="57" t="s">
        <v>114</v>
      </c>
      <c r="L71" s="56" t="s">
        <v>114</v>
      </c>
      <c r="M71" s="56" t="s">
        <v>114</v>
      </c>
      <c r="N71" s="57" t="s">
        <v>114</v>
      </c>
      <c r="O71" s="56">
        <v>625</v>
      </c>
      <c r="P71" s="56" t="s">
        <v>114</v>
      </c>
      <c r="Q71" s="57" t="s">
        <v>114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 t="s">
        <v>114</v>
      </c>
      <c r="E74" s="57" t="s">
        <v>114</v>
      </c>
      <c r="F74" s="55" t="s">
        <v>114</v>
      </c>
      <c r="G74" s="55" t="s">
        <v>114</v>
      </c>
      <c r="H74" s="57" t="s">
        <v>114</v>
      </c>
      <c r="I74" s="56">
        <v>660</v>
      </c>
      <c r="J74" s="56" t="s">
        <v>114</v>
      </c>
      <c r="K74" s="57" t="s">
        <v>114</v>
      </c>
      <c r="L74" s="56" t="s">
        <v>114</v>
      </c>
      <c r="M74" s="56" t="s">
        <v>114</v>
      </c>
      <c r="N74" s="57" t="s">
        <v>114</v>
      </c>
      <c r="O74" s="56">
        <v>525</v>
      </c>
      <c r="P74" s="56" t="s">
        <v>114</v>
      </c>
      <c r="Q74" s="57" t="s">
        <v>114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800</v>
      </c>
      <c r="E76" s="57">
        <v>0</v>
      </c>
      <c r="F76" s="55">
        <v>700</v>
      </c>
      <c r="G76" s="55">
        <v>600</v>
      </c>
      <c r="H76" s="57">
        <v>16.666666666666664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700</v>
      </c>
      <c r="Q76" s="57">
        <v>-14.285714285714285</v>
      </c>
      <c r="R76" s="56">
        <v>800</v>
      </c>
      <c r="S76" s="56">
        <v>700</v>
      </c>
      <c r="T76" s="57">
        <v>14.285714285714285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675</v>
      </c>
      <c r="J79" s="56">
        <v>675</v>
      </c>
      <c r="K79" s="57">
        <v>0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525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 t="s">
        <v>114</v>
      </c>
      <c r="G80" s="55" t="s">
        <v>114</v>
      </c>
      <c r="H80" s="57" t="s">
        <v>114</v>
      </c>
      <c r="I80" s="56" t="s">
        <v>114</v>
      </c>
      <c r="J80" s="56" t="s">
        <v>114</v>
      </c>
      <c r="K80" s="57" t="s">
        <v>114</v>
      </c>
      <c r="L80" s="56" t="s">
        <v>114</v>
      </c>
      <c r="M80" s="56" t="s">
        <v>114</v>
      </c>
      <c r="N80" s="57" t="s">
        <v>114</v>
      </c>
      <c r="O80" s="56">
        <v>600</v>
      </c>
      <c r="P80" s="56">
        <v>600</v>
      </c>
      <c r="Q80" s="57">
        <v>0</v>
      </c>
      <c r="R80" s="56">
        <v>625</v>
      </c>
      <c r="S80" s="56">
        <v>650</v>
      </c>
      <c r="T80" s="57">
        <v>-3.8461538461538463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800</v>
      </c>
      <c r="J81" s="56">
        <v>800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600</v>
      </c>
      <c r="P81" s="56">
        <v>600</v>
      </c>
      <c r="Q81" s="57">
        <v>0</v>
      </c>
      <c r="R81" s="56">
        <v>800</v>
      </c>
      <c r="S81" s="56">
        <v>800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 t="s">
        <v>114</v>
      </c>
      <c r="G82" s="55" t="s">
        <v>114</v>
      </c>
      <c r="H82" s="57" t="s">
        <v>114</v>
      </c>
      <c r="I82" s="56">
        <v>735</v>
      </c>
      <c r="J82" s="56">
        <v>735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>
        <v>675</v>
      </c>
      <c r="S82" s="56">
        <v>675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625</v>
      </c>
      <c r="J83" s="56" t="s">
        <v>114</v>
      </c>
      <c r="K83" s="57" t="s">
        <v>114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650</v>
      </c>
      <c r="S83" s="56">
        <v>625</v>
      </c>
      <c r="T83" s="57">
        <v>4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650</v>
      </c>
      <c r="J84" s="56">
        <v>650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 t="s">
        <v>114</v>
      </c>
      <c r="E85" s="57" t="s">
        <v>114</v>
      </c>
      <c r="F85" s="55" t="s">
        <v>114</v>
      </c>
      <c r="G85" s="55" t="s">
        <v>114</v>
      </c>
      <c r="H85" s="57" t="s">
        <v>114</v>
      </c>
      <c r="I85" s="56" t="s">
        <v>114</v>
      </c>
      <c r="J85" s="56" t="s">
        <v>114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 t="s">
        <v>114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730</v>
      </c>
      <c r="D94" s="56">
        <v>720</v>
      </c>
      <c r="E94" s="57">
        <v>1.3888888888888888</v>
      </c>
      <c r="F94" s="55" t="s">
        <v>114</v>
      </c>
      <c r="G94" s="55" t="s">
        <v>114</v>
      </c>
      <c r="H94" s="57" t="s">
        <v>114</v>
      </c>
      <c r="I94" s="56">
        <v>630</v>
      </c>
      <c r="J94" s="56">
        <v>620</v>
      </c>
      <c r="K94" s="57">
        <v>1.6129032258064515</v>
      </c>
      <c r="L94" s="56">
        <v>900</v>
      </c>
      <c r="M94" s="56">
        <v>900</v>
      </c>
      <c r="N94" s="57">
        <v>0</v>
      </c>
      <c r="O94" s="56">
        <v>580</v>
      </c>
      <c r="P94" s="56">
        <v>600</v>
      </c>
      <c r="Q94" s="57">
        <v>-3.3333333333333335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73</v>
      </c>
      <c r="C95" s="56">
        <v>690</v>
      </c>
      <c r="D95" s="56">
        <v>700</v>
      </c>
      <c r="E95" s="57">
        <v>-1.4285714285714286</v>
      </c>
      <c r="F95" s="55" t="s">
        <v>114</v>
      </c>
      <c r="G95" s="55" t="s">
        <v>114</v>
      </c>
      <c r="H95" s="57" t="s">
        <v>114</v>
      </c>
      <c r="I95" s="56">
        <v>630</v>
      </c>
      <c r="J95" s="56">
        <v>620</v>
      </c>
      <c r="K95" s="57">
        <v>1.6129032258064515</v>
      </c>
      <c r="L95" s="56">
        <v>860</v>
      </c>
      <c r="M95" s="56">
        <v>850</v>
      </c>
      <c r="N95" s="57">
        <v>1.1764705882352942</v>
      </c>
      <c r="O95" s="56">
        <v>545</v>
      </c>
      <c r="P95" s="56">
        <v>550</v>
      </c>
      <c r="Q95" s="57">
        <v>-0.90909090909090906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800</v>
      </c>
      <c r="M97" s="56">
        <v>800</v>
      </c>
      <c r="N97" s="57">
        <v>0</v>
      </c>
      <c r="O97" s="56">
        <v>633</v>
      </c>
      <c r="P97" s="56">
        <v>633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900</v>
      </c>
      <c r="D98" s="56">
        <v>900</v>
      </c>
      <c r="E98" s="57">
        <v>0</v>
      </c>
      <c r="F98" s="55" t="s">
        <v>114</v>
      </c>
      <c r="G98" s="55" t="s">
        <v>114</v>
      </c>
      <c r="H98" s="57" t="s">
        <v>114</v>
      </c>
      <c r="I98" s="56" t="s">
        <v>386</v>
      </c>
      <c r="J98" s="56">
        <v>800</v>
      </c>
      <c r="K98" s="57" t="s">
        <v>114</v>
      </c>
      <c r="L98" s="56">
        <v>900</v>
      </c>
      <c r="M98" s="56">
        <v>850</v>
      </c>
      <c r="N98" s="57">
        <v>5.8823529411764701</v>
      </c>
      <c r="O98" s="56">
        <v>875</v>
      </c>
      <c r="P98" s="56">
        <v>875</v>
      </c>
      <c r="Q98" s="57">
        <v>0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>
        <v>713.33</v>
      </c>
      <c r="D102" s="56" t="s">
        <v>114</v>
      </c>
      <c r="E102" s="57" t="s">
        <v>114</v>
      </c>
      <c r="F102" s="55" t="s">
        <v>114</v>
      </c>
      <c r="G102" s="55" t="s">
        <v>114</v>
      </c>
      <c r="H102" s="57" t="s">
        <v>114</v>
      </c>
      <c r="I102" s="56">
        <v>650</v>
      </c>
      <c r="J102" s="56" t="s">
        <v>114</v>
      </c>
      <c r="K102" s="57" t="s">
        <v>114</v>
      </c>
      <c r="L102" s="56">
        <v>975</v>
      </c>
      <c r="M102" s="56" t="s">
        <v>114</v>
      </c>
      <c r="N102" s="57" t="s">
        <v>114</v>
      </c>
      <c r="O102" s="56" t="s">
        <v>114</v>
      </c>
      <c r="P102" s="56" t="s">
        <v>114</v>
      </c>
      <c r="Q102" s="57" t="s">
        <v>114</v>
      </c>
      <c r="R102" s="56">
        <v>645</v>
      </c>
      <c r="S102" s="56" t="s">
        <v>114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620</v>
      </c>
      <c r="D105" s="56">
        <v>600</v>
      </c>
      <c r="E105" s="57">
        <v>3.3333333333333335</v>
      </c>
      <c r="F105" s="55" t="s">
        <v>114</v>
      </c>
      <c r="G105" s="55">
        <v>500</v>
      </c>
      <c r="H105" s="57" t="s">
        <v>114</v>
      </c>
      <c r="I105" s="56">
        <v>580</v>
      </c>
      <c r="J105" s="56">
        <v>550</v>
      </c>
      <c r="K105" s="57">
        <v>5.4545454545454541</v>
      </c>
      <c r="L105" s="56">
        <v>700</v>
      </c>
      <c r="M105" s="56" t="s">
        <v>114</v>
      </c>
      <c r="N105" s="57" t="s">
        <v>114</v>
      </c>
      <c r="O105" s="56">
        <v>450</v>
      </c>
      <c r="P105" s="56">
        <v>500</v>
      </c>
      <c r="Q105" s="57">
        <v>-10</v>
      </c>
      <c r="R105" s="56">
        <v>600</v>
      </c>
      <c r="S105" s="56">
        <v>500</v>
      </c>
      <c r="T105" s="57">
        <v>20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 t="s">
        <v>114</v>
      </c>
      <c r="E106" s="57" t="s">
        <v>114</v>
      </c>
      <c r="F106" s="55">
        <v>575</v>
      </c>
      <c r="G106" s="55" t="s">
        <v>114</v>
      </c>
      <c r="H106" s="57" t="s">
        <v>114</v>
      </c>
      <c r="I106" s="56">
        <v>625</v>
      </c>
      <c r="J106" s="56" t="s">
        <v>114</v>
      </c>
      <c r="K106" s="57" t="s">
        <v>114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 t="s">
        <v>114</v>
      </c>
      <c r="Q106" s="57" t="s">
        <v>114</v>
      </c>
      <c r="R106" s="56">
        <v>610</v>
      </c>
      <c r="S106" s="56" t="s">
        <v>114</v>
      </c>
      <c r="T106" s="57" t="s">
        <v>114</v>
      </c>
    </row>
    <row r="107" spans="1:20" ht="15" x14ac:dyDescent="0.25">
      <c r="A107" s="55" t="s">
        <v>20</v>
      </c>
      <c r="B107" s="55" t="s">
        <v>136</v>
      </c>
      <c r="C107" s="56" t="s">
        <v>114</v>
      </c>
      <c r="D107" s="56">
        <v>700</v>
      </c>
      <c r="E107" s="57" t="s">
        <v>114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700</v>
      </c>
      <c r="D109" s="56">
        <v>700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650</v>
      </c>
      <c r="J109" s="56">
        <v>650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620</v>
      </c>
      <c r="P109" s="56">
        <v>620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800</v>
      </c>
      <c r="D113" s="56">
        <v>820</v>
      </c>
      <c r="E113" s="57">
        <v>-2.4390243902439024</v>
      </c>
      <c r="F113" s="55">
        <v>700</v>
      </c>
      <c r="G113" s="55">
        <v>700</v>
      </c>
      <c r="H113" s="57">
        <v>0</v>
      </c>
      <c r="I113" s="56">
        <v>740</v>
      </c>
      <c r="J113" s="56">
        <v>730</v>
      </c>
      <c r="K113" s="57">
        <v>1.3698630136986301</v>
      </c>
      <c r="L113" s="56">
        <v>750</v>
      </c>
      <c r="M113" s="56">
        <v>750</v>
      </c>
      <c r="N113" s="57">
        <v>0</v>
      </c>
      <c r="O113" s="56">
        <v>680</v>
      </c>
      <c r="P113" s="56">
        <v>680</v>
      </c>
      <c r="Q113" s="57">
        <v>0</v>
      </c>
      <c r="R113" s="56">
        <v>700</v>
      </c>
      <c r="S113" s="56">
        <v>690</v>
      </c>
      <c r="T113" s="57">
        <v>1.4492753623188406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 t="s">
        <v>114</v>
      </c>
      <c r="D115" s="56">
        <v>720</v>
      </c>
      <c r="E115" s="57" t="s">
        <v>114</v>
      </c>
      <c r="F115" s="55" t="s">
        <v>114</v>
      </c>
      <c r="G115" s="55">
        <v>620</v>
      </c>
      <c r="H115" s="57" t="s">
        <v>114</v>
      </c>
      <c r="I115" s="56" t="s">
        <v>114</v>
      </c>
      <c r="J115" s="56">
        <v>700</v>
      </c>
      <c r="K115" s="57" t="s">
        <v>114</v>
      </c>
      <c r="L115" s="56" t="s">
        <v>114</v>
      </c>
      <c r="M115" s="56" t="s">
        <v>114</v>
      </c>
      <c r="N115" s="57" t="s">
        <v>114</v>
      </c>
      <c r="O115" s="56" t="s">
        <v>114</v>
      </c>
      <c r="P115" s="56" t="s">
        <v>114</v>
      </c>
      <c r="Q115" s="57" t="s">
        <v>114</v>
      </c>
      <c r="R115" s="56" t="s">
        <v>114</v>
      </c>
      <c r="S115" s="56" t="s">
        <v>114</v>
      </c>
      <c r="T115" s="57" t="s">
        <v>114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>
        <v>640</v>
      </c>
      <c r="D120" s="56">
        <v>640</v>
      </c>
      <c r="E120" s="57">
        <v>0</v>
      </c>
      <c r="F120" s="55">
        <v>500</v>
      </c>
      <c r="G120" s="55">
        <v>500</v>
      </c>
      <c r="H120" s="57">
        <v>0</v>
      </c>
      <c r="I120" s="56">
        <v>570</v>
      </c>
      <c r="J120" s="56">
        <v>570</v>
      </c>
      <c r="K120" s="57">
        <v>0</v>
      </c>
      <c r="L120" s="56" t="s">
        <v>114</v>
      </c>
      <c r="M120" s="56" t="s">
        <v>114</v>
      </c>
      <c r="N120" s="57" t="s">
        <v>114</v>
      </c>
      <c r="O120" s="56">
        <v>450</v>
      </c>
      <c r="P120" s="56">
        <v>450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>
        <v>600</v>
      </c>
      <c r="G124" s="55" t="s">
        <v>114</v>
      </c>
      <c r="H124" s="57" t="s">
        <v>114</v>
      </c>
      <c r="I124" s="56">
        <v>700</v>
      </c>
      <c r="J124" s="56">
        <v>700</v>
      </c>
      <c r="K124" s="57">
        <v>0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600</v>
      </c>
      <c r="G125" s="55">
        <v>600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J42" sqref="J4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D12" sqref="D12"/>
    </sheetView>
  </sheetViews>
  <sheetFormatPr defaultRowHeight="12.75" x14ac:dyDescent="0.2"/>
  <cols>
    <col min="1" max="1" width="4.42578125" style="196" customWidth="1"/>
    <col min="2" max="2" width="31.28515625" style="196" customWidth="1"/>
    <col min="3" max="3" width="10.42578125" style="196" bestFit="1" customWidth="1"/>
    <col min="4" max="4" width="11.42578125" style="196" bestFit="1" customWidth="1"/>
    <col min="5" max="5" width="10.42578125" style="196" bestFit="1" customWidth="1"/>
    <col min="6" max="6" width="11.42578125" style="196" bestFit="1" customWidth="1"/>
    <col min="7" max="7" width="10.42578125" style="196" bestFit="1" customWidth="1"/>
    <col min="8" max="8" width="11.42578125" style="196" bestFit="1" customWidth="1"/>
    <col min="9" max="9" width="10.42578125" style="196" bestFit="1" customWidth="1"/>
    <col min="10" max="10" width="11.42578125" style="196" bestFit="1" customWidth="1"/>
    <col min="11" max="11" width="10.42578125" style="196" bestFit="1" customWidth="1"/>
    <col min="12" max="12" width="11.42578125" style="196" bestFit="1" customWidth="1"/>
    <col min="13" max="16384" width="9.140625" style="196"/>
  </cols>
  <sheetData>
    <row r="1" spans="1:12" customFormat="1" ht="20.25" x14ac:dyDescent="0.3">
      <c r="A1" s="398" t="s">
        <v>410</v>
      </c>
    </row>
    <row r="2" spans="1:12" customFormat="1" ht="2.25" customHeight="1" x14ac:dyDescent="0.2"/>
    <row r="3" spans="1:12" customFormat="1" ht="15.75" x14ac:dyDescent="0.25">
      <c r="A3" s="399" t="s">
        <v>225</v>
      </c>
    </row>
    <row r="4" spans="1:12" customFormat="1" ht="23.25" thickBot="1" x14ac:dyDescent="0.35">
      <c r="A4" s="198" t="s">
        <v>178</v>
      </c>
    </row>
    <row r="5" spans="1:12" customFormat="1" ht="14.25" x14ac:dyDescent="0.2">
      <c r="A5" s="199"/>
      <c r="B5" s="200"/>
      <c r="C5" s="201" t="s">
        <v>226</v>
      </c>
      <c r="D5" s="202"/>
      <c r="E5" s="202"/>
      <c r="F5" s="204"/>
      <c r="G5" s="394" t="s">
        <v>227</v>
      </c>
      <c r="H5" s="202"/>
      <c r="I5" s="202"/>
      <c r="J5" s="203"/>
      <c r="K5" s="201" t="s">
        <v>228</v>
      </c>
      <c r="L5" s="204"/>
    </row>
    <row r="6" spans="1:12" customFormat="1" ht="14.25" x14ac:dyDescent="0.2">
      <c r="A6" s="205" t="s">
        <v>229</v>
      </c>
      <c r="B6" s="206" t="s">
        <v>230</v>
      </c>
      <c r="C6" s="207" t="s">
        <v>231</v>
      </c>
      <c r="D6" s="207"/>
      <c r="E6" s="207" t="s">
        <v>232</v>
      </c>
      <c r="F6" s="210"/>
      <c r="G6" s="209" t="s">
        <v>231</v>
      </c>
      <c r="H6" s="207"/>
      <c r="I6" s="207" t="s">
        <v>232</v>
      </c>
      <c r="J6" s="208"/>
      <c r="K6" s="207" t="s">
        <v>231</v>
      </c>
      <c r="L6" s="210"/>
    </row>
    <row r="7" spans="1:12" customFormat="1" ht="14.25" thickBot="1" x14ac:dyDescent="0.3">
      <c r="A7" s="211"/>
      <c r="B7" s="212"/>
      <c r="C7" s="213" t="s">
        <v>315</v>
      </c>
      <c r="D7" s="214" t="s">
        <v>411</v>
      </c>
      <c r="E7" s="213" t="s">
        <v>315</v>
      </c>
      <c r="F7" s="384" t="s">
        <v>411</v>
      </c>
      <c r="G7" s="382" t="s">
        <v>315</v>
      </c>
      <c r="H7" s="214" t="s">
        <v>411</v>
      </c>
      <c r="I7" s="213" t="s">
        <v>315</v>
      </c>
      <c r="J7" s="383" t="s">
        <v>411</v>
      </c>
      <c r="K7" s="382" t="s">
        <v>315</v>
      </c>
      <c r="L7" s="384" t="s">
        <v>411</v>
      </c>
    </row>
    <row r="8" spans="1:12" customFormat="1" ht="14.25" x14ac:dyDescent="0.2">
      <c r="A8" s="215" t="s">
        <v>242</v>
      </c>
      <c r="B8" s="216"/>
      <c r="C8" s="217">
        <f>SUM(C9:C14)</f>
        <v>1030869.808</v>
      </c>
      <c r="D8" s="218">
        <f>SUM(D9:D14)</f>
        <v>823498.88100000005</v>
      </c>
      <c r="E8" s="217">
        <f t="shared" ref="E8:J8" si="0">SUM(E9:E14)</f>
        <v>6104123.8970000008</v>
      </c>
      <c r="F8" s="220">
        <f>SUM(F9:F14)</f>
        <v>4640570.34</v>
      </c>
      <c r="G8" s="395">
        <f t="shared" si="0"/>
        <v>300601.86700000003</v>
      </c>
      <c r="H8" s="218">
        <f t="shared" si="0"/>
        <v>335241.40000000002</v>
      </c>
      <c r="I8" s="217">
        <f t="shared" si="0"/>
        <v>1395128.38</v>
      </c>
      <c r="J8" s="219">
        <f t="shared" si="0"/>
        <v>1614141.2810000002</v>
      </c>
      <c r="K8" s="217">
        <f>C8-G8</f>
        <v>730267.94099999988</v>
      </c>
      <c r="L8" s="220">
        <f>D8-H8</f>
        <v>488257.48100000003</v>
      </c>
    </row>
    <row r="9" spans="1:12" customFormat="1" x14ac:dyDescent="0.2">
      <c r="A9" s="221" t="s">
        <v>233</v>
      </c>
      <c r="B9" s="222" t="s">
        <v>234</v>
      </c>
      <c r="C9" s="223">
        <v>740514.304</v>
      </c>
      <c r="D9" s="224">
        <v>499990.36499999999</v>
      </c>
      <c r="E9" s="223">
        <v>4389510.5690000001</v>
      </c>
      <c r="F9" s="227">
        <v>2806235.8330000001</v>
      </c>
      <c r="G9" s="396">
        <v>126858.143</v>
      </c>
      <c r="H9" s="224">
        <v>141863.43100000001</v>
      </c>
      <c r="I9" s="223">
        <v>828324.36899999995</v>
      </c>
      <c r="J9" s="225">
        <v>890040.25600000005</v>
      </c>
      <c r="K9" s="226">
        <v>613656.16099999996</v>
      </c>
      <c r="L9" s="457">
        <v>358126.93400000001</v>
      </c>
    </row>
    <row r="10" spans="1:12" customFormat="1" x14ac:dyDescent="0.2">
      <c r="A10" s="221" t="s">
        <v>235</v>
      </c>
      <c r="B10" s="222" t="s">
        <v>23</v>
      </c>
      <c r="C10" s="223">
        <v>60144.154999999999</v>
      </c>
      <c r="D10" s="224">
        <v>56788.565000000002</v>
      </c>
      <c r="E10" s="223">
        <v>438873.14799999999</v>
      </c>
      <c r="F10" s="227">
        <v>375690.24200000003</v>
      </c>
      <c r="G10" s="396">
        <v>3499.4580000000001</v>
      </c>
      <c r="H10" s="224">
        <v>4477.7550000000001</v>
      </c>
      <c r="I10" s="223">
        <v>10603.096</v>
      </c>
      <c r="J10" s="225">
        <v>18257.129000000001</v>
      </c>
      <c r="K10" s="226">
        <v>56644.697</v>
      </c>
      <c r="L10" s="457">
        <v>52310.810000000005</v>
      </c>
    </row>
    <row r="11" spans="1:12" customFormat="1" x14ac:dyDescent="0.2">
      <c r="A11" s="221" t="s">
        <v>236</v>
      </c>
      <c r="B11" s="222" t="s">
        <v>24</v>
      </c>
      <c r="C11" s="223">
        <v>15428.986999999999</v>
      </c>
      <c r="D11" s="224">
        <v>12874.228999999999</v>
      </c>
      <c r="E11" s="223">
        <v>99758.187999999995</v>
      </c>
      <c r="F11" s="227">
        <v>72296.067999999999</v>
      </c>
      <c r="G11" s="396">
        <v>26946.784</v>
      </c>
      <c r="H11" s="224">
        <v>39143.116999999998</v>
      </c>
      <c r="I11" s="223">
        <v>169716.65900000001</v>
      </c>
      <c r="J11" s="225">
        <v>240415.372</v>
      </c>
      <c r="K11" s="226">
        <v>-11517.797</v>
      </c>
      <c r="L11" s="457">
        <v>-26268.887999999999</v>
      </c>
    </row>
    <row r="12" spans="1:12" customFormat="1" x14ac:dyDescent="0.2">
      <c r="A12" s="221" t="s">
        <v>237</v>
      </c>
      <c r="B12" s="222" t="s">
        <v>97</v>
      </c>
      <c r="C12" s="223">
        <v>15426.143</v>
      </c>
      <c r="D12" s="224">
        <v>15808.326999999999</v>
      </c>
      <c r="E12" s="223">
        <v>87012.274000000005</v>
      </c>
      <c r="F12" s="227">
        <v>85902.548999999999</v>
      </c>
      <c r="G12" s="396">
        <v>1030.646</v>
      </c>
      <c r="H12" s="224">
        <v>1016.3339999999999</v>
      </c>
      <c r="I12" s="223">
        <v>7560.5219999999999</v>
      </c>
      <c r="J12" s="225">
        <v>6108.9520000000002</v>
      </c>
      <c r="K12" s="226">
        <v>14395.496999999999</v>
      </c>
      <c r="L12" s="457">
        <v>14791.992999999999</v>
      </c>
    </row>
    <row r="13" spans="1:12" customFormat="1" x14ac:dyDescent="0.2">
      <c r="A13" s="221" t="s">
        <v>238</v>
      </c>
      <c r="B13" s="222" t="s">
        <v>239</v>
      </c>
      <c r="C13" s="223">
        <v>163917.78099999999</v>
      </c>
      <c r="D13" s="224">
        <v>202967.05799999999</v>
      </c>
      <c r="E13" s="223">
        <v>957526.44400000002</v>
      </c>
      <c r="F13" s="227">
        <v>1177556.257</v>
      </c>
      <c r="G13" s="396">
        <v>122588.482</v>
      </c>
      <c r="H13" s="224">
        <v>127164.064</v>
      </c>
      <c r="I13" s="223">
        <v>322513.61499999999</v>
      </c>
      <c r="J13" s="225">
        <v>397148.34</v>
      </c>
      <c r="K13" s="226">
        <v>41329.298999999985</v>
      </c>
      <c r="L13" s="457">
        <v>75802.993999999992</v>
      </c>
    </row>
    <row r="14" spans="1:12" customFormat="1" ht="13.5" thickBot="1" x14ac:dyDescent="0.25">
      <c r="A14" s="228" t="s">
        <v>240</v>
      </c>
      <c r="B14" s="229" t="s">
        <v>241</v>
      </c>
      <c r="C14" s="230">
        <v>35438.438000000002</v>
      </c>
      <c r="D14" s="231">
        <v>35070.337</v>
      </c>
      <c r="E14" s="230">
        <v>131443.274</v>
      </c>
      <c r="F14" s="234">
        <v>122889.391</v>
      </c>
      <c r="G14" s="397">
        <v>19678.353999999999</v>
      </c>
      <c r="H14" s="231">
        <v>21576.699000000001</v>
      </c>
      <c r="I14" s="230">
        <v>56410.118999999999</v>
      </c>
      <c r="J14" s="232">
        <v>62171.232000000004</v>
      </c>
      <c r="K14" s="233">
        <v>15760.084000000003</v>
      </c>
      <c r="L14" s="458">
        <v>13493.637999999999</v>
      </c>
    </row>
    <row r="15" spans="1:12" ht="7.5" customHeight="1" x14ac:dyDescent="0.2">
      <c r="B15" s="197"/>
    </row>
    <row r="16" spans="1:12" x14ac:dyDescent="0.2">
      <c r="A16" s="466" t="s">
        <v>353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D11" sqref="D11"/>
    </sheetView>
  </sheetViews>
  <sheetFormatPr defaultRowHeight="12.75" x14ac:dyDescent="0.2"/>
  <cols>
    <col min="1" max="1" width="15.42578125" style="280" customWidth="1"/>
    <col min="2" max="2" width="11" style="280" bestFit="1" customWidth="1"/>
    <col min="3" max="3" width="9.85546875" style="280" bestFit="1" customWidth="1"/>
    <col min="4" max="4" width="15" style="280" customWidth="1"/>
    <col min="5" max="5" width="10.7109375" style="280" customWidth="1"/>
    <col min="6" max="6" width="9.28515625" style="280" customWidth="1"/>
    <col min="7" max="7" width="17" style="280" customWidth="1"/>
    <col min="8" max="8" width="14.7109375" style="280" customWidth="1"/>
    <col min="9" max="9" width="10.7109375" style="280" customWidth="1"/>
    <col min="10" max="10" width="10.28515625" style="280" customWidth="1"/>
    <col min="11" max="11" width="15" style="280" customWidth="1"/>
    <col min="12" max="12" width="11.42578125" style="280" customWidth="1"/>
    <col min="13" max="13" width="10.5703125" style="280" customWidth="1"/>
    <col min="14" max="14" width="9.140625" style="280"/>
    <col min="15" max="15" width="5.42578125" style="280" customWidth="1"/>
    <col min="16" max="16384" width="9.140625" style="280"/>
  </cols>
  <sheetData>
    <row r="1" spans="1:16" ht="16.5" customHeight="1" x14ac:dyDescent="0.3">
      <c r="A1" s="278" t="s">
        <v>345</v>
      </c>
      <c r="B1" s="279"/>
      <c r="C1" s="279"/>
      <c r="D1" s="279"/>
      <c r="E1" s="279"/>
      <c r="H1" s="278" t="s">
        <v>346</v>
      </c>
      <c r="I1" s="279"/>
      <c r="J1" s="279"/>
      <c r="K1" s="279"/>
      <c r="L1" s="279"/>
    </row>
    <row r="2" spans="1:16" ht="16.5" customHeight="1" thickBot="1" x14ac:dyDescent="0.3">
      <c r="A2" s="459" t="s">
        <v>357</v>
      </c>
      <c r="B2" s="279"/>
      <c r="C2" s="279"/>
      <c r="D2" s="279"/>
      <c r="E2" s="279"/>
      <c r="H2" s="459" t="s">
        <v>357</v>
      </c>
      <c r="I2" s="279"/>
      <c r="J2" s="279"/>
      <c r="K2" s="279"/>
      <c r="L2" s="279"/>
    </row>
    <row r="3" spans="1:16" ht="21" thickBot="1" x14ac:dyDescent="0.35">
      <c r="A3" s="281" t="s">
        <v>284</v>
      </c>
      <c r="B3" s="282"/>
      <c r="C3" s="282"/>
      <c r="D3" s="282"/>
      <c r="E3" s="282"/>
      <c r="F3" s="283"/>
      <c r="H3" s="281" t="s">
        <v>285</v>
      </c>
      <c r="I3" s="282"/>
      <c r="J3" s="282"/>
      <c r="K3" s="282"/>
      <c r="L3" s="282"/>
      <c r="M3" s="283"/>
    </row>
    <row r="4" spans="1:16" ht="19.5" thickBot="1" x14ac:dyDescent="0.35">
      <c r="A4" s="388" t="s">
        <v>315</v>
      </c>
      <c r="B4" s="389"/>
      <c r="C4" s="390"/>
      <c r="D4" s="391" t="s">
        <v>411</v>
      </c>
      <c r="E4" s="389"/>
      <c r="F4" s="392"/>
      <c r="G4" s="393"/>
      <c r="H4" s="388" t="s">
        <v>315</v>
      </c>
      <c r="I4" s="389"/>
      <c r="J4" s="390"/>
      <c r="K4" s="391" t="s">
        <v>411</v>
      </c>
      <c r="L4" s="389"/>
      <c r="M4" s="392"/>
    </row>
    <row r="5" spans="1:16" ht="43.5" thickBot="1" x14ac:dyDescent="0.25">
      <c r="A5" s="284" t="s">
        <v>286</v>
      </c>
      <c r="B5" s="285" t="s">
        <v>377</v>
      </c>
      <c r="C5" s="286" t="s">
        <v>378</v>
      </c>
      <c r="D5" s="287" t="s">
        <v>286</v>
      </c>
      <c r="E5" s="285" t="s">
        <v>377</v>
      </c>
      <c r="F5" s="288" t="s">
        <v>378</v>
      </c>
      <c r="H5" s="284" t="s">
        <v>286</v>
      </c>
      <c r="I5" s="285" t="s">
        <v>377</v>
      </c>
      <c r="J5" s="288" t="s">
        <v>378</v>
      </c>
      <c r="K5" s="385" t="s">
        <v>286</v>
      </c>
      <c r="L5" s="285" t="s">
        <v>377</v>
      </c>
      <c r="M5" s="288" t="s">
        <v>378</v>
      </c>
      <c r="P5" s="289"/>
    </row>
    <row r="6" spans="1:16" ht="15" thickBot="1" x14ac:dyDescent="0.25">
      <c r="A6" s="290" t="s">
        <v>178</v>
      </c>
      <c r="B6" s="587">
        <v>740.51430400000004</v>
      </c>
      <c r="C6" s="588">
        <v>4389.510569</v>
      </c>
      <c r="D6" s="291" t="s">
        <v>178</v>
      </c>
      <c r="E6" s="587">
        <v>499.990365</v>
      </c>
      <c r="F6" s="588">
        <v>2806.2358330000002</v>
      </c>
      <c r="H6" s="292" t="s">
        <v>178</v>
      </c>
      <c r="I6" s="593">
        <v>126.858143</v>
      </c>
      <c r="J6" s="588">
        <v>828.32436899999993</v>
      </c>
      <c r="K6" s="291" t="s">
        <v>178</v>
      </c>
      <c r="L6" s="587">
        <v>141.86343100000002</v>
      </c>
      <c r="M6" s="588">
        <v>890.040256</v>
      </c>
    </row>
    <row r="7" spans="1:16" x14ac:dyDescent="0.2">
      <c r="A7" s="293" t="s">
        <v>288</v>
      </c>
      <c r="B7" s="594">
        <v>214.46580300000002</v>
      </c>
      <c r="C7" s="600">
        <v>1292.5396490000001</v>
      </c>
      <c r="D7" s="294" t="s">
        <v>287</v>
      </c>
      <c r="E7" s="598">
        <v>112.637714</v>
      </c>
      <c r="F7" s="599">
        <v>639.95115199999998</v>
      </c>
      <c r="H7" s="293" t="s">
        <v>289</v>
      </c>
      <c r="I7" s="594">
        <v>44.42483</v>
      </c>
      <c r="J7" s="595">
        <v>315.76062300000001</v>
      </c>
      <c r="K7" s="386" t="s">
        <v>290</v>
      </c>
      <c r="L7" s="589">
        <v>49.025075999999999</v>
      </c>
      <c r="M7" s="590">
        <v>327.65667500000001</v>
      </c>
    </row>
    <row r="8" spans="1:16" x14ac:dyDescent="0.2">
      <c r="A8" s="293" t="s">
        <v>287</v>
      </c>
      <c r="B8" s="594">
        <v>136.69902199999999</v>
      </c>
      <c r="C8" s="600">
        <v>833.63694399999997</v>
      </c>
      <c r="D8" s="293" t="s">
        <v>288</v>
      </c>
      <c r="E8" s="589">
        <v>72.048645999999991</v>
      </c>
      <c r="F8" s="590">
        <v>419.21368699999999</v>
      </c>
      <c r="H8" s="293" t="s">
        <v>290</v>
      </c>
      <c r="I8" s="594">
        <v>46.680441999999999</v>
      </c>
      <c r="J8" s="595">
        <v>309.60341800000003</v>
      </c>
      <c r="K8" s="386" t="s">
        <v>289</v>
      </c>
      <c r="L8" s="589">
        <v>38.480496000000002</v>
      </c>
      <c r="M8" s="590">
        <v>261.184529</v>
      </c>
    </row>
    <row r="9" spans="1:16" x14ac:dyDescent="0.2">
      <c r="A9" s="293" t="s">
        <v>291</v>
      </c>
      <c r="B9" s="594">
        <v>69.049691999999993</v>
      </c>
      <c r="C9" s="600">
        <v>412.349152</v>
      </c>
      <c r="D9" s="293" t="s">
        <v>292</v>
      </c>
      <c r="E9" s="589">
        <v>50.459921000000001</v>
      </c>
      <c r="F9" s="590">
        <v>277.59410600000001</v>
      </c>
      <c r="H9" s="293" t="s">
        <v>287</v>
      </c>
      <c r="I9" s="594">
        <v>16.861344000000003</v>
      </c>
      <c r="J9" s="595">
        <v>98.367801999999998</v>
      </c>
      <c r="K9" s="386" t="s">
        <v>287</v>
      </c>
      <c r="L9" s="589">
        <v>22.030822000000001</v>
      </c>
      <c r="M9" s="590">
        <v>118.494606</v>
      </c>
    </row>
    <row r="10" spans="1:16" x14ac:dyDescent="0.2">
      <c r="A10" s="293" t="s">
        <v>376</v>
      </c>
      <c r="B10" s="594">
        <v>47.56812</v>
      </c>
      <c r="C10" s="600">
        <v>288.91758500000003</v>
      </c>
      <c r="D10" s="293" t="s">
        <v>296</v>
      </c>
      <c r="E10" s="589">
        <v>45.328201999999997</v>
      </c>
      <c r="F10" s="590">
        <v>251.52644000000001</v>
      </c>
      <c r="H10" s="293" t="s">
        <v>344</v>
      </c>
      <c r="I10" s="594">
        <v>5.3128969999999995</v>
      </c>
      <c r="J10" s="595">
        <v>36.869630999999998</v>
      </c>
      <c r="K10" s="386" t="s">
        <v>298</v>
      </c>
      <c r="L10" s="589">
        <v>9.1965939999999993</v>
      </c>
      <c r="M10" s="590">
        <v>55.312767000000001</v>
      </c>
    </row>
    <row r="11" spans="1:16" x14ac:dyDescent="0.2">
      <c r="A11" s="293" t="s">
        <v>292</v>
      </c>
      <c r="B11" s="594">
        <v>51.969396000000003</v>
      </c>
      <c r="C11" s="600">
        <v>247.280396</v>
      </c>
      <c r="D11" s="293" t="s">
        <v>291</v>
      </c>
      <c r="E11" s="589">
        <v>39.782669999999996</v>
      </c>
      <c r="F11" s="590">
        <v>226.17541900000001</v>
      </c>
      <c r="H11" s="293" t="s">
        <v>293</v>
      </c>
      <c r="I11" s="594">
        <v>3.6807060000000003</v>
      </c>
      <c r="J11" s="595">
        <v>14.205223</v>
      </c>
      <c r="K11" s="386" t="s">
        <v>297</v>
      </c>
      <c r="L11" s="589">
        <v>8.7554289999999995</v>
      </c>
      <c r="M11" s="590">
        <v>53.055853999999997</v>
      </c>
    </row>
    <row r="12" spans="1:16" x14ac:dyDescent="0.2">
      <c r="A12" s="293" t="s">
        <v>296</v>
      </c>
      <c r="B12" s="594">
        <v>39.602257999999999</v>
      </c>
      <c r="C12" s="600">
        <v>228.698588</v>
      </c>
      <c r="D12" s="293" t="s">
        <v>299</v>
      </c>
      <c r="E12" s="589">
        <v>31.677630000000001</v>
      </c>
      <c r="F12" s="590">
        <v>178.36270800000003</v>
      </c>
      <c r="H12" s="293" t="s">
        <v>298</v>
      </c>
      <c r="I12" s="594">
        <v>2.3177600000000003</v>
      </c>
      <c r="J12" s="595">
        <v>12.618271</v>
      </c>
      <c r="K12" s="386" t="s">
        <v>294</v>
      </c>
      <c r="L12" s="589">
        <v>1.955357</v>
      </c>
      <c r="M12" s="590">
        <v>11.268504999999999</v>
      </c>
    </row>
    <row r="13" spans="1:16" x14ac:dyDescent="0.2">
      <c r="A13" s="293" t="s">
        <v>414</v>
      </c>
      <c r="B13" s="594">
        <v>30.704977</v>
      </c>
      <c r="C13" s="600">
        <v>184.004358</v>
      </c>
      <c r="D13" s="293" t="s">
        <v>295</v>
      </c>
      <c r="E13" s="589">
        <v>24.433966000000002</v>
      </c>
      <c r="F13" s="590">
        <v>137.76917</v>
      </c>
      <c r="H13" s="293" t="s">
        <v>294</v>
      </c>
      <c r="I13" s="594">
        <v>1.876566</v>
      </c>
      <c r="J13" s="595">
        <v>12.102202</v>
      </c>
      <c r="K13" s="386" t="s">
        <v>300</v>
      </c>
      <c r="L13" s="589">
        <v>2.169638</v>
      </c>
      <c r="M13" s="590">
        <v>11.001806</v>
      </c>
    </row>
    <row r="14" spans="1:16" x14ac:dyDescent="0.2">
      <c r="A14" s="293" t="s">
        <v>299</v>
      </c>
      <c r="B14" s="594">
        <v>22.686647000000001</v>
      </c>
      <c r="C14" s="600">
        <v>138.58169000000001</v>
      </c>
      <c r="D14" s="293" t="s">
        <v>414</v>
      </c>
      <c r="E14" s="589">
        <v>14.432387</v>
      </c>
      <c r="F14" s="590">
        <v>82.708359999999999</v>
      </c>
      <c r="H14" s="293" t="s">
        <v>297</v>
      </c>
      <c r="I14" s="594">
        <v>1.690739</v>
      </c>
      <c r="J14" s="595">
        <v>10.746696999999999</v>
      </c>
      <c r="K14" s="386" t="s">
        <v>344</v>
      </c>
      <c r="L14" s="589">
        <v>1.916418</v>
      </c>
      <c r="M14" s="590">
        <v>10.911223</v>
      </c>
    </row>
    <row r="15" spans="1:16" x14ac:dyDescent="0.2">
      <c r="A15" s="293" t="s">
        <v>295</v>
      </c>
      <c r="B15" s="594">
        <v>16.236764000000001</v>
      </c>
      <c r="C15" s="600">
        <v>102.109533</v>
      </c>
      <c r="D15" s="293" t="s">
        <v>311</v>
      </c>
      <c r="E15" s="589">
        <v>11.422412</v>
      </c>
      <c r="F15" s="590">
        <v>61.937103999999998</v>
      </c>
      <c r="H15" s="293" t="s">
        <v>301</v>
      </c>
      <c r="I15" s="594">
        <v>1.329251</v>
      </c>
      <c r="J15" s="595">
        <v>6.3102399999999994</v>
      </c>
      <c r="K15" s="386" t="s">
        <v>303</v>
      </c>
      <c r="L15" s="589">
        <v>1.4931130000000001</v>
      </c>
      <c r="M15" s="590">
        <v>8.5633680000000005</v>
      </c>
    </row>
    <row r="16" spans="1:16" ht="13.5" thickBot="1" x14ac:dyDescent="0.25">
      <c r="A16" s="295" t="s">
        <v>412</v>
      </c>
      <c r="B16" s="596">
        <v>17.406300999999999</v>
      </c>
      <c r="C16" s="601">
        <v>101.68509299999999</v>
      </c>
      <c r="D16" s="295" t="s">
        <v>382</v>
      </c>
      <c r="E16" s="591">
        <v>9.908728</v>
      </c>
      <c r="F16" s="592">
        <v>56.638752999999994</v>
      </c>
      <c r="H16" s="295" t="s">
        <v>413</v>
      </c>
      <c r="I16" s="596">
        <v>0.84028899999999995</v>
      </c>
      <c r="J16" s="597">
        <v>3.1351</v>
      </c>
      <c r="K16" s="387" t="s">
        <v>356</v>
      </c>
      <c r="L16" s="591">
        <v>1.30111</v>
      </c>
      <c r="M16" s="592">
        <v>7.4</v>
      </c>
    </row>
    <row r="17" spans="1:13" x14ac:dyDescent="0.2">
      <c r="A17" s="460" t="s">
        <v>302</v>
      </c>
      <c r="B17" s="296"/>
      <c r="C17" s="296"/>
      <c r="D17" s="297"/>
      <c r="E17" s="298"/>
      <c r="F17" s="298"/>
      <c r="H17" s="460" t="s">
        <v>302</v>
      </c>
      <c r="I17" s="296"/>
      <c r="J17" s="296"/>
      <c r="K17" s="297"/>
      <c r="L17" s="298"/>
      <c r="M17" s="298"/>
    </row>
    <row r="18" spans="1:13" ht="12" customHeight="1" x14ac:dyDescent="0.2">
      <c r="A18" s="297"/>
      <c r="B18" s="296"/>
      <c r="C18" s="296"/>
      <c r="D18" s="297"/>
      <c r="E18" s="298"/>
      <c r="F18" s="298"/>
      <c r="H18" s="297"/>
      <c r="I18" s="296"/>
      <c r="J18" s="296"/>
      <c r="K18" s="297"/>
      <c r="L18" s="298"/>
      <c r="M18" s="298"/>
    </row>
    <row r="20" spans="1:13" ht="18.75" x14ac:dyDescent="0.3">
      <c r="A20" s="278" t="s">
        <v>379</v>
      </c>
      <c r="B20" s="279"/>
      <c r="C20" s="279"/>
      <c r="D20" s="279"/>
      <c r="E20" s="279"/>
      <c r="H20" s="278" t="s">
        <v>380</v>
      </c>
      <c r="I20" s="279"/>
      <c r="J20" s="279"/>
      <c r="K20" s="279"/>
      <c r="L20" s="279"/>
    </row>
    <row r="21" spans="1:13" ht="16.5" thickBot="1" x14ac:dyDescent="0.3">
      <c r="A21" s="459" t="s">
        <v>357</v>
      </c>
      <c r="B21" s="279"/>
      <c r="C21" s="279"/>
      <c r="D21" s="279"/>
      <c r="E21" s="279"/>
      <c r="H21" s="459" t="s">
        <v>357</v>
      </c>
      <c r="I21" s="279"/>
      <c r="J21" s="279"/>
      <c r="K21" s="279"/>
      <c r="L21" s="279"/>
    </row>
    <row r="22" spans="1:13" ht="21" thickBot="1" x14ac:dyDescent="0.35">
      <c r="A22" s="281" t="s">
        <v>284</v>
      </c>
      <c r="B22" s="282"/>
      <c r="C22" s="282"/>
      <c r="D22" s="282"/>
      <c r="E22" s="282"/>
      <c r="F22" s="283"/>
      <c r="H22" s="281" t="s">
        <v>285</v>
      </c>
      <c r="I22" s="282"/>
      <c r="J22" s="282"/>
      <c r="K22" s="282"/>
      <c r="L22" s="282"/>
      <c r="M22" s="283"/>
    </row>
    <row r="23" spans="1:13" ht="19.5" thickBot="1" x14ac:dyDescent="0.35">
      <c r="A23" s="388" t="s">
        <v>315</v>
      </c>
      <c r="B23" s="389"/>
      <c r="C23" s="390"/>
      <c r="D23" s="391" t="s">
        <v>411</v>
      </c>
      <c r="E23" s="389"/>
      <c r="F23" s="392"/>
      <c r="G23" s="393"/>
      <c r="H23" s="388" t="s">
        <v>315</v>
      </c>
      <c r="I23" s="389"/>
      <c r="J23" s="390"/>
      <c r="K23" s="391" t="s">
        <v>411</v>
      </c>
      <c r="L23" s="389"/>
      <c r="M23" s="392"/>
    </row>
    <row r="24" spans="1:13" ht="43.5" thickBot="1" x14ac:dyDescent="0.25">
      <c r="A24" s="284" t="s">
        <v>286</v>
      </c>
      <c r="B24" s="285" t="s">
        <v>377</v>
      </c>
      <c r="C24" s="286" t="s">
        <v>378</v>
      </c>
      <c r="D24" s="287" t="s">
        <v>286</v>
      </c>
      <c r="E24" s="285" t="s">
        <v>377</v>
      </c>
      <c r="F24" s="288" t="s">
        <v>378</v>
      </c>
      <c r="H24" s="284" t="s">
        <v>286</v>
      </c>
      <c r="I24" s="285" t="s">
        <v>377</v>
      </c>
      <c r="J24" s="288" t="s">
        <v>378</v>
      </c>
      <c r="K24" s="385" t="s">
        <v>286</v>
      </c>
      <c r="L24" s="285" t="s">
        <v>377</v>
      </c>
      <c r="M24" s="288" t="s">
        <v>378</v>
      </c>
    </row>
    <row r="25" spans="1:13" ht="15" thickBot="1" x14ac:dyDescent="0.25">
      <c r="A25" s="292" t="s">
        <v>178</v>
      </c>
      <c r="B25" s="602">
        <v>15.428986999999999</v>
      </c>
      <c r="C25" s="603">
        <v>99.75818799999999</v>
      </c>
      <c r="D25" s="291" t="s">
        <v>178</v>
      </c>
      <c r="E25" s="608">
        <v>12.874229</v>
      </c>
      <c r="F25" s="603">
        <v>72.296068000000005</v>
      </c>
      <c r="H25" s="292" t="s">
        <v>178</v>
      </c>
      <c r="I25" s="602">
        <v>26.946784000000001</v>
      </c>
      <c r="J25" s="603">
        <v>169.71665900000002</v>
      </c>
      <c r="K25" s="291" t="s">
        <v>178</v>
      </c>
      <c r="L25" s="608">
        <v>39.143116999999997</v>
      </c>
      <c r="M25" s="603">
        <v>240.41537199999999</v>
      </c>
    </row>
    <row r="26" spans="1:13" x14ac:dyDescent="0.2">
      <c r="A26" s="293" t="s">
        <v>287</v>
      </c>
      <c r="B26" s="604">
        <v>11.045961</v>
      </c>
      <c r="C26" s="605">
        <v>75.441507000000001</v>
      </c>
      <c r="D26" s="386" t="s">
        <v>287</v>
      </c>
      <c r="E26" s="609">
        <v>11.613733</v>
      </c>
      <c r="F26" s="610">
        <v>67.445577</v>
      </c>
      <c r="H26" s="293" t="s">
        <v>290</v>
      </c>
      <c r="I26" s="604">
        <v>12.82461</v>
      </c>
      <c r="J26" s="605">
        <v>80.175892000000005</v>
      </c>
      <c r="K26" s="386" t="s">
        <v>290</v>
      </c>
      <c r="L26" s="609">
        <v>14.692581000000001</v>
      </c>
      <c r="M26" s="610">
        <v>87.824309</v>
      </c>
    </row>
    <row r="27" spans="1:13" x14ac:dyDescent="0.2">
      <c r="A27" s="293" t="s">
        <v>288</v>
      </c>
      <c r="B27" s="604">
        <v>3.876039</v>
      </c>
      <c r="C27" s="605">
        <v>22.999420999999998</v>
      </c>
      <c r="D27" s="386" t="s">
        <v>290</v>
      </c>
      <c r="E27" s="609">
        <v>0.47437200000000002</v>
      </c>
      <c r="F27" s="610">
        <v>2.7047719999999997</v>
      </c>
      <c r="H27" s="293" t="s">
        <v>289</v>
      </c>
      <c r="I27" s="604">
        <v>3.4802170000000001</v>
      </c>
      <c r="J27" s="605">
        <v>26.896141</v>
      </c>
      <c r="K27" s="386" t="s">
        <v>289</v>
      </c>
      <c r="L27" s="609">
        <v>7.1576440000000003</v>
      </c>
      <c r="M27" s="610">
        <v>52.894309999999997</v>
      </c>
    </row>
    <row r="28" spans="1:13" x14ac:dyDescent="0.2">
      <c r="A28" s="293" t="s">
        <v>290</v>
      </c>
      <c r="B28" s="604">
        <v>6.3175999999999996E-2</v>
      </c>
      <c r="C28" s="605">
        <v>0.37357299999999999</v>
      </c>
      <c r="D28" s="386" t="s">
        <v>303</v>
      </c>
      <c r="E28" s="609">
        <v>9.5530000000000004E-2</v>
      </c>
      <c r="F28" s="610">
        <v>0.60592899999999994</v>
      </c>
      <c r="H28" s="293" t="s">
        <v>294</v>
      </c>
      <c r="I28" s="604">
        <v>3.4507750000000001</v>
      </c>
      <c r="J28" s="605">
        <v>20.948069</v>
      </c>
      <c r="K28" s="386" t="s">
        <v>287</v>
      </c>
      <c r="L28" s="609">
        <v>6.3686189999999998</v>
      </c>
      <c r="M28" s="610">
        <v>34.113428999999996</v>
      </c>
    </row>
    <row r="29" spans="1:13" x14ac:dyDescent="0.2">
      <c r="A29" s="293" t="s">
        <v>294</v>
      </c>
      <c r="B29" s="604">
        <v>7.3427999999999993E-2</v>
      </c>
      <c r="C29" s="605">
        <v>0.2611</v>
      </c>
      <c r="D29" s="386" t="s">
        <v>297</v>
      </c>
      <c r="E29" s="609">
        <v>0.367838</v>
      </c>
      <c r="F29" s="610">
        <v>0.43410799999999999</v>
      </c>
      <c r="H29" s="293" t="s">
        <v>301</v>
      </c>
      <c r="I29" s="604">
        <v>2.7724660000000001</v>
      </c>
      <c r="J29" s="605">
        <v>19.119869999999999</v>
      </c>
      <c r="K29" s="386" t="s">
        <v>294</v>
      </c>
      <c r="L29" s="609">
        <v>4.743519</v>
      </c>
      <c r="M29" s="610">
        <v>24.788591</v>
      </c>
    </row>
    <row r="30" spans="1:13" x14ac:dyDescent="0.2">
      <c r="A30" s="293" t="s">
        <v>297</v>
      </c>
      <c r="B30" s="604">
        <v>0.20558199999999999</v>
      </c>
      <c r="C30" s="605">
        <v>0.203513</v>
      </c>
      <c r="D30" s="386" t="s">
        <v>298</v>
      </c>
      <c r="E30" s="609">
        <v>6.0808000000000001E-2</v>
      </c>
      <c r="F30" s="610">
        <v>0.41019699999999998</v>
      </c>
      <c r="H30" s="293" t="s">
        <v>287</v>
      </c>
      <c r="I30" s="604">
        <v>2.0134460000000001</v>
      </c>
      <c r="J30" s="605">
        <v>9.7546219999999995</v>
      </c>
      <c r="K30" s="386" t="s">
        <v>298</v>
      </c>
      <c r="L30" s="609">
        <v>2.1344720000000001</v>
      </c>
      <c r="M30" s="610">
        <v>16.047142999999998</v>
      </c>
    </row>
    <row r="31" spans="1:13" ht="13.5" thickBot="1" x14ac:dyDescent="0.25">
      <c r="A31" s="295" t="s">
        <v>303</v>
      </c>
      <c r="B31" s="606">
        <v>5.0868000000000003E-2</v>
      </c>
      <c r="C31" s="607">
        <v>0.15468799999999999</v>
      </c>
      <c r="D31" s="387" t="s">
        <v>294</v>
      </c>
      <c r="E31" s="611">
        <v>4.4310000000000002E-2</v>
      </c>
      <c r="F31" s="612">
        <v>0.26240600000000003</v>
      </c>
      <c r="H31" s="295" t="s">
        <v>297</v>
      </c>
      <c r="I31" s="606">
        <v>0.89826600000000001</v>
      </c>
      <c r="J31" s="607">
        <v>5.8428239999999994</v>
      </c>
      <c r="K31" s="387" t="s">
        <v>297</v>
      </c>
      <c r="L31" s="611">
        <v>2.3908020000000003</v>
      </c>
      <c r="M31" s="612">
        <v>15.444222999999999</v>
      </c>
    </row>
    <row r="32" spans="1:13" x14ac:dyDescent="0.2">
      <c r="A32" s="460" t="s">
        <v>302</v>
      </c>
      <c r="B32" s="296"/>
      <c r="C32" s="296"/>
      <c r="D32" s="297"/>
      <c r="E32" s="298"/>
      <c r="F32" s="298"/>
      <c r="H32" s="460" t="s">
        <v>302</v>
      </c>
      <c r="I32" s="296"/>
      <c r="J32" s="296"/>
      <c r="K32" s="297"/>
      <c r="L32" s="298"/>
      <c r="M32" s="298"/>
    </row>
    <row r="33" spans="1:13" x14ac:dyDescent="0.2">
      <c r="A33" s="297"/>
      <c r="B33" s="296"/>
      <c r="C33" s="296"/>
      <c r="D33" s="297"/>
      <c r="E33" s="298"/>
      <c r="F33" s="298"/>
      <c r="H33" s="297"/>
      <c r="I33" s="296"/>
      <c r="J33" s="296"/>
      <c r="K33" s="297"/>
      <c r="L33" s="298"/>
      <c r="M33" s="298"/>
    </row>
    <row r="36" spans="1:13" ht="18.75" x14ac:dyDescent="0.3">
      <c r="A36" s="278" t="s">
        <v>348</v>
      </c>
      <c r="B36" s="279"/>
      <c r="C36" s="279"/>
      <c r="D36" s="279"/>
      <c r="E36" s="279"/>
      <c r="H36" s="278" t="s">
        <v>349</v>
      </c>
      <c r="I36" s="279"/>
      <c r="J36" s="279"/>
      <c r="K36" s="279"/>
      <c r="L36" s="279"/>
    </row>
    <row r="37" spans="1:13" ht="16.5" thickBot="1" x14ac:dyDescent="0.3">
      <c r="A37" s="459" t="s">
        <v>357</v>
      </c>
      <c r="B37" s="279"/>
      <c r="C37" s="279"/>
      <c r="D37" s="279"/>
      <c r="E37" s="279"/>
      <c r="H37" s="459" t="s">
        <v>357</v>
      </c>
      <c r="I37" s="279"/>
      <c r="J37" s="279"/>
      <c r="K37" s="279"/>
      <c r="L37" s="279"/>
    </row>
    <row r="38" spans="1:13" ht="21" thickBot="1" x14ac:dyDescent="0.35">
      <c r="A38" s="281" t="s">
        <v>284</v>
      </c>
      <c r="B38" s="282"/>
      <c r="C38" s="282"/>
      <c r="D38" s="282"/>
      <c r="E38" s="282"/>
      <c r="F38" s="283"/>
      <c r="H38" s="281" t="s">
        <v>285</v>
      </c>
      <c r="I38" s="282"/>
      <c r="J38" s="282"/>
      <c r="K38" s="282"/>
      <c r="L38" s="282"/>
      <c r="M38" s="283"/>
    </row>
    <row r="39" spans="1:13" ht="19.5" thickBot="1" x14ac:dyDescent="0.35">
      <c r="A39" s="388" t="s">
        <v>315</v>
      </c>
      <c r="B39" s="389"/>
      <c r="C39" s="390"/>
      <c r="D39" s="391" t="s">
        <v>411</v>
      </c>
      <c r="E39" s="389"/>
      <c r="F39" s="392"/>
      <c r="G39" s="393"/>
      <c r="H39" s="388" t="s">
        <v>315</v>
      </c>
      <c r="I39" s="389"/>
      <c r="J39" s="390"/>
      <c r="K39" s="391" t="s">
        <v>411</v>
      </c>
      <c r="L39" s="389"/>
      <c r="M39" s="392"/>
    </row>
    <row r="40" spans="1:13" ht="43.5" thickBot="1" x14ac:dyDescent="0.25">
      <c r="A40" s="284" t="s">
        <v>286</v>
      </c>
      <c r="B40" s="285" t="s">
        <v>377</v>
      </c>
      <c r="C40" s="286" t="s">
        <v>378</v>
      </c>
      <c r="D40" s="287" t="s">
        <v>286</v>
      </c>
      <c r="E40" s="285" t="s">
        <v>377</v>
      </c>
      <c r="F40" s="288" t="s">
        <v>378</v>
      </c>
      <c r="H40" s="284" t="s">
        <v>286</v>
      </c>
      <c r="I40" s="285" t="s">
        <v>377</v>
      </c>
      <c r="J40" s="288" t="s">
        <v>378</v>
      </c>
      <c r="K40" s="385" t="s">
        <v>286</v>
      </c>
      <c r="L40" s="285" t="s">
        <v>377</v>
      </c>
      <c r="M40" s="288" t="s">
        <v>378</v>
      </c>
    </row>
    <row r="41" spans="1:13" ht="15" thickBot="1" x14ac:dyDescent="0.25">
      <c r="A41" s="292" t="s">
        <v>178</v>
      </c>
      <c r="B41" s="593">
        <v>163.91778099999999</v>
      </c>
      <c r="C41" s="588">
        <v>957.52644399999997</v>
      </c>
      <c r="D41" s="291" t="s">
        <v>178</v>
      </c>
      <c r="E41" s="587">
        <v>202.96705799999998</v>
      </c>
      <c r="F41" s="588">
        <v>1177.556257</v>
      </c>
      <c r="H41" s="292" t="s">
        <v>178</v>
      </c>
      <c r="I41" s="593">
        <v>122.588482</v>
      </c>
      <c r="J41" s="588">
        <v>322.51361500000002</v>
      </c>
      <c r="K41" s="291" t="s">
        <v>178</v>
      </c>
      <c r="L41" s="587">
        <v>127.164064</v>
      </c>
      <c r="M41" s="588">
        <v>397.14834000000002</v>
      </c>
    </row>
    <row r="42" spans="1:13" x14ac:dyDescent="0.2">
      <c r="A42" s="293" t="s">
        <v>287</v>
      </c>
      <c r="B42" s="594">
        <v>106.937237</v>
      </c>
      <c r="C42" s="595">
        <v>653.77977399999997</v>
      </c>
      <c r="D42" s="386" t="s">
        <v>287</v>
      </c>
      <c r="E42" s="589">
        <v>120.236906</v>
      </c>
      <c r="F42" s="590">
        <v>717.786202</v>
      </c>
      <c r="H42" s="293" t="s">
        <v>301</v>
      </c>
      <c r="I42" s="594">
        <v>20.303646000000001</v>
      </c>
      <c r="J42" s="595">
        <v>151.692453</v>
      </c>
      <c r="K42" s="386" t="s">
        <v>301</v>
      </c>
      <c r="L42" s="589">
        <v>21.444700000000001</v>
      </c>
      <c r="M42" s="590">
        <v>160.22901400000001</v>
      </c>
    </row>
    <row r="43" spans="1:13" x14ac:dyDescent="0.2">
      <c r="A43" s="293" t="s">
        <v>303</v>
      </c>
      <c r="B43" s="594">
        <v>17.897727</v>
      </c>
      <c r="C43" s="595">
        <v>115.258921</v>
      </c>
      <c r="D43" s="386" t="s">
        <v>303</v>
      </c>
      <c r="E43" s="589">
        <v>21.270796999999998</v>
      </c>
      <c r="F43" s="590">
        <v>130.462796</v>
      </c>
      <c r="H43" s="293" t="s">
        <v>307</v>
      </c>
      <c r="I43" s="594">
        <v>15.142758000000001</v>
      </c>
      <c r="J43" s="595">
        <v>66.324910000000003</v>
      </c>
      <c r="K43" s="386" t="s">
        <v>298</v>
      </c>
      <c r="L43" s="589">
        <v>24.329201000000001</v>
      </c>
      <c r="M43" s="590">
        <v>77.691683999999995</v>
      </c>
    </row>
    <row r="44" spans="1:13" x14ac:dyDescent="0.2">
      <c r="A44" s="293" t="s">
        <v>294</v>
      </c>
      <c r="B44" s="594">
        <v>7.0442070000000001</v>
      </c>
      <c r="C44" s="595">
        <v>43.1905</v>
      </c>
      <c r="D44" s="386" t="s">
        <v>311</v>
      </c>
      <c r="E44" s="589">
        <v>17.10737</v>
      </c>
      <c r="F44" s="590">
        <v>107.514892</v>
      </c>
      <c r="H44" s="293" t="s">
        <v>289</v>
      </c>
      <c r="I44" s="594">
        <v>12.582853999999999</v>
      </c>
      <c r="J44" s="595">
        <v>32.958241999999998</v>
      </c>
      <c r="K44" s="386" t="s">
        <v>289</v>
      </c>
      <c r="L44" s="589">
        <v>17.927398</v>
      </c>
      <c r="M44" s="590">
        <v>61.685561</v>
      </c>
    </row>
    <row r="45" spans="1:13" x14ac:dyDescent="0.2">
      <c r="A45" s="293" t="s">
        <v>309</v>
      </c>
      <c r="B45" s="594">
        <v>3.4596709999999997</v>
      </c>
      <c r="C45" s="595">
        <v>23.262063999999999</v>
      </c>
      <c r="D45" s="386" t="s">
        <v>294</v>
      </c>
      <c r="E45" s="589">
        <v>6.9139040000000005</v>
      </c>
      <c r="F45" s="590">
        <v>42.077233</v>
      </c>
      <c r="H45" s="293" t="s">
        <v>290</v>
      </c>
      <c r="I45" s="594">
        <v>4.4407990000000002</v>
      </c>
      <c r="J45" s="595">
        <v>30.597062999999999</v>
      </c>
      <c r="K45" s="386" t="s">
        <v>307</v>
      </c>
      <c r="L45" s="589">
        <v>10.948295</v>
      </c>
      <c r="M45" s="590">
        <v>44.433368000000002</v>
      </c>
    </row>
    <row r="46" spans="1:13" x14ac:dyDescent="0.2">
      <c r="A46" s="293" t="s">
        <v>311</v>
      </c>
      <c r="B46" s="594">
        <v>5.3412489999999995</v>
      </c>
      <c r="C46" s="595">
        <v>22.464527999999998</v>
      </c>
      <c r="D46" s="386" t="s">
        <v>310</v>
      </c>
      <c r="E46" s="589">
        <v>6.1744050000000001</v>
      </c>
      <c r="F46" s="590">
        <v>37.926086000000005</v>
      </c>
      <c r="H46" s="293" t="s">
        <v>305</v>
      </c>
      <c r="I46" s="594">
        <v>35.087686999999995</v>
      </c>
      <c r="J46" s="595">
        <v>13.787955</v>
      </c>
      <c r="K46" s="386" t="s">
        <v>290</v>
      </c>
      <c r="L46" s="589">
        <v>4.4896809999999991</v>
      </c>
      <c r="M46" s="590">
        <v>15.572825</v>
      </c>
    </row>
    <row r="47" spans="1:13" x14ac:dyDescent="0.2">
      <c r="A47" s="293" t="s">
        <v>310</v>
      </c>
      <c r="B47" s="594">
        <v>3.3857710000000001</v>
      </c>
      <c r="C47" s="595">
        <v>22.228394999999999</v>
      </c>
      <c r="D47" s="386" t="s">
        <v>290</v>
      </c>
      <c r="E47" s="589">
        <v>5.7553210000000004</v>
      </c>
      <c r="F47" s="590">
        <v>36.056556999999998</v>
      </c>
      <c r="H47" s="293" t="s">
        <v>298</v>
      </c>
      <c r="I47" s="594">
        <v>15.687591000000001</v>
      </c>
      <c r="J47" s="595">
        <v>11.568209000000001</v>
      </c>
      <c r="K47" s="386" t="s">
        <v>305</v>
      </c>
      <c r="L47" s="589">
        <v>32.265281999999999</v>
      </c>
      <c r="M47" s="590">
        <v>13.585098</v>
      </c>
    </row>
    <row r="48" spans="1:13" x14ac:dyDescent="0.2">
      <c r="A48" s="293" t="s">
        <v>313</v>
      </c>
      <c r="B48" s="594">
        <v>3.1920030000000001</v>
      </c>
      <c r="C48" s="595">
        <v>19.759854000000001</v>
      </c>
      <c r="D48" s="386" t="s">
        <v>309</v>
      </c>
      <c r="E48" s="589">
        <v>2.9057469999999999</v>
      </c>
      <c r="F48" s="590">
        <v>19.540016999999999</v>
      </c>
      <c r="H48" s="293" t="s">
        <v>297</v>
      </c>
      <c r="I48" s="594">
        <v>1.071407</v>
      </c>
      <c r="J48" s="595">
        <v>5.6466240000000001</v>
      </c>
      <c r="K48" s="386" t="s">
        <v>287</v>
      </c>
      <c r="L48" s="589">
        <v>4.5077250000000006</v>
      </c>
      <c r="M48" s="590">
        <v>9.8416169999999994</v>
      </c>
    </row>
    <row r="49" spans="1:13" x14ac:dyDescent="0.2">
      <c r="A49" s="293" t="s">
        <v>290</v>
      </c>
      <c r="B49" s="594">
        <v>3.5354960000000002</v>
      </c>
      <c r="C49" s="595">
        <v>18.118572</v>
      </c>
      <c r="D49" s="386" t="s">
        <v>313</v>
      </c>
      <c r="E49" s="589">
        <v>3.3046540000000002</v>
      </c>
      <c r="F49" s="590">
        <v>18.241498</v>
      </c>
      <c r="H49" s="293" t="s">
        <v>287</v>
      </c>
      <c r="I49" s="594">
        <v>3.3103440000000002</v>
      </c>
      <c r="J49" s="595">
        <v>2.9646340000000002</v>
      </c>
      <c r="K49" s="386" t="s">
        <v>383</v>
      </c>
      <c r="L49" s="589">
        <v>0.58231200000000005</v>
      </c>
      <c r="M49" s="590">
        <v>5</v>
      </c>
    </row>
    <row r="50" spans="1:13" x14ac:dyDescent="0.2">
      <c r="A50" s="293" t="s">
        <v>297</v>
      </c>
      <c r="B50" s="594">
        <v>1.708968</v>
      </c>
      <c r="C50" s="595">
        <v>10.285397000000001</v>
      </c>
      <c r="D50" s="386" t="s">
        <v>297</v>
      </c>
      <c r="E50" s="589">
        <v>3.0514769999999998</v>
      </c>
      <c r="F50" s="590">
        <v>15.921396000000001</v>
      </c>
      <c r="H50" s="293" t="s">
        <v>300</v>
      </c>
      <c r="I50" s="594">
        <v>7.1917929999999997</v>
      </c>
      <c r="J50" s="595">
        <v>2.9426799999999997</v>
      </c>
      <c r="K50" s="386" t="s">
        <v>297</v>
      </c>
      <c r="L50" s="589">
        <v>0.55710000000000004</v>
      </c>
      <c r="M50" s="590">
        <v>3.5538810000000001</v>
      </c>
    </row>
    <row r="51" spans="1:13" ht="13.5" thickBot="1" x14ac:dyDescent="0.25">
      <c r="A51" s="295" t="s">
        <v>347</v>
      </c>
      <c r="B51" s="596">
        <v>1.4738249999999999</v>
      </c>
      <c r="C51" s="597">
        <v>9.1738790000000012</v>
      </c>
      <c r="D51" s="387" t="s">
        <v>344</v>
      </c>
      <c r="E51" s="591">
        <v>1.866001</v>
      </c>
      <c r="F51" s="592">
        <v>11.957711999999999</v>
      </c>
      <c r="H51" s="295" t="s">
        <v>308</v>
      </c>
      <c r="I51" s="596">
        <v>4.474259</v>
      </c>
      <c r="J51" s="597">
        <v>1.699616</v>
      </c>
      <c r="K51" s="387" t="s">
        <v>300</v>
      </c>
      <c r="L51" s="591">
        <v>5.3548339999999994</v>
      </c>
      <c r="M51" s="592">
        <v>2.517522</v>
      </c>
    </row>
    <row r="52" spans="1:13" x14ac:dyDescent="0.2">
      <c r="A52" s="460" t="s">
        <v>302</v>
      </c>
      <c r="B52" s="296"/>
      <c r="C52" s="296"/>
      <c r="D52" s="297"/>
      <c r="E52" s="298"/>
      <c r="F52" s="298"/>
      <c r="H52" s="460" t="s">
        <v>302</v>
      </c>
      <c r="I52" s="296"/>
      <c r="J52" s="296"/>
      <c r="K52" s="297"/>
      <c r="L52" s="298"/>
      <c r="M52" s="298"/>
    </row>
    <row r="53" spans="1:13" x14ac:dyDescent="0.2">
      <c r="A53" s="297"/>
      <c r="B53" s="296"/>
      <c r="C53" s="296"/>
      <c r="D53" s="297"/>
      <c r="E53" s="298"/>
      <c r="F53" s="298"/>
      <c r="H53" s="297"/>
      <c r="I53" s="296"/>
      <c r="J53" s="296"/>
      <c r="K53" s="297"/>
      <c r="L53" s="298"/>
      <c r="M53" s="298"/>
    </row>
    <row r="55" spans="1:13" ht="18.75" x14ac:dyDescent="0.3">
      <c r="A55" s="278" t="s">
        <v>350</v>
      </c>
      <c r="B55" s="279"/>
      <c r="C55" s="279"/>
      <c r="D55" s="279"/>
      <c r="E55" s="279"/>
      <c r="H55" s="278" t="s">
        <v>351</v>
      </c>
      <c r="I55" s="279"/>
      <c r="J55" s="279"/>
      <c r="K55" s="279"/>
      <c r="L55" s="279"/>
    </row>
    <row r="56" spans="1:13" ht="16.5" thickBot="1" x14ac:dyDescent="0.3">
      <c r="A56" s="459" t="s">
        <v>357</v>
      </c>
      <c r="B56" s="279"/>
      <c r="C56" s="279"/>
      <c r="D56" s="279"/>
      <c r="E56" s="279"/>
      <c r="H56" s="459" t="s">
        <v>357</v>
      </c>
      <c r="I56" s="279"/>
      <c r="J56" s="279"/>
      <c r="K56" s="279"/>
      <c r="L56" s="279"/>
    </row>
    <row r="57" spans="1:13" ht="21" thickBot="1" x14ac:dyDescent="0.35">
      <c r="A57" s="281" t="s">
        <v>284</v>
      </c>
      <c r="B57" s="282"/>
      <c r="C57" s="282"/>
      <c r="D57" s="282"/>
      <c r="E57" s="282"/>
      <c r="F57" s="283"/>
      <c r="H57" s="281" t="s">
        <v>285</v>
      </c>
      <c r="I57" s="282"/>
      <c r="J57" s="282"/>
      <c r="K57" s="282"/>
      <c r="L57" s="282"/>
      <c r="M57" s="283"/>
    </row>
    <row r="58" spans="1:13" ht="19.5" thickBot="1" x14ac:dyDescent="0.35">
      <c r="A58" s="388" t="s">
        <v>315</v>
      </c>
      <c r="B58" s="389"/>
      <c r="C58" s="390"/>
      <c r="D58" s="391" t="s">
        <v>411</v>
      </c>
      <c r="E58" s="389"/>
      <c r="F58" s="392"/>
      <c r="G58" s="393"/>
      <c r="H58" s="388" t="s">
        <v>315</v>
      </c>
      <c r="I58" s="389"/>
      <c r="J58" s="390"/>
      <c r="K58" s="391" t="s">
        <v>411</v>
      </c>
      <c r="L58" s="389"/>
      <c r="M58" s="392"/>
    </row>
    <row r="59" spans="1:13" ht="43.5" thickBot="1" x14ac:dyDescent="0.25">
      <c r="A59" s="284" t="s">
        <v>286</v>
      </c>
      <c r="B59" s="285" t="s">
        <v>377</v>
      </c>
      <c r="C59" s="286" t="s">
        <v>378</v>
      </c>
      <c r="D59" s="287" t="s">
        <v>286</v>
      </c>
      <c r="E59" s="285" t="s">
        <v>377</v>
      </c>
      <c r="F59" s="288" t="s">
        <v>378</v>
      </c>
      <c r="H59" s="284" t="s">
        <v>286</v>
      </c>
      <c r="I59" s="285" t="s">
        <v>377</v>
      </c>
      <c r="J59" s="288" t="s">
        <v>378</v>
      </c>
      <c r="K59" s="385" t="s">
        <v>286</v>
      </c>
      <c r="L59" s="285" t="s">
        <v>377</v>
      </c>
      <c r="M59" s="288" t="s">
        <v>378</v>
      </c>
    </row>
    <row r="60" spans="1:13" ht="15" thickBot="1" x14ac:dyDescent="0.25">
      <c r="A60" s="292" t="s">
        <v>178</v>
      </c>
      <c r="B60" s="602">
        <v>35.438438000000005</v>
      </c>
      <c r="C60" s="603">
        <v>131.443274</v>
      </c>
      <c r="D60" s="291" t="s">
        <v>178</v>
      </c>
      <c r="E60" s="608">
        <v>35.070337000000002</v>
      </c>
      <c r="F60" s="603">
        <v>122.889391</v>
      </c>
      <c r="H60" s="292" t="s">
        <v>178</v>
      </c>
      <c r="I60" s="602">
        <v>19.678353999999999</v>
      </c>
      <c r="J60" s="603">
        <v>56.410119000000002</v>
      </c>
      <c r="K60" s="291" t="s">
        <v>178</v>
      </c>
      <c r="L60" s="608">
        <v>21.576699000000001</v>
      </c>
      <c r="M60" s="603">
        <v>62.171232000000003</v>
      </c>
    </row>
    <row r="61" spans="1:13" x14ac:dyDescent="0.2">
      <c r="A61" s="293" t="s">
        <v>287</v>
      </c>
      <c r="B61" s="604">
        <v>8.952907999999999</v>
      </c>
      <c r="C61" s="605">
        <v>36.526004999999998</v>
      </c>
      <c r="D61" s="386" t="s">
        <v>297</v>
      </c>
      <c r="E61" s="609">
        <v>9.7277090000000008</v>
      </c>
      <c r="F61" s="610">
        <v>35.549724999999995</v>
      </c>
      <c r="H61" s="293" t="s">
        <v>287</v>
      </c>
      <c r="I61" s="604">
        <v>10.365366</v>
      </c>
      <c r="J61" s="605">
        <v>29.895325</v>
      </c>
      <c r="K61" s="386" t="s">
        <v>287</v>
      </c>
      <c r="L61" s="609">
        <v>12.274081000000001</v>
      </c>
      <c r="M61" s="610">
        <v>34.349685000000001</v>
      </c>
    </row>
    <row r="62" spans="1:13" x14ac:dyDescent="0.2">
      <c r="A62" s="293" t="s">
        <v>297</v>
      </c>
      <c r="B62" s="604">
        <v>9.4460920000000002</v>
      </c>
      <c r="C62" s="605">
        <v>35.654029000000001</v>
      </c>
      <c r="D62" s="386" t="s">
        <v>287</v>
      </c>
      <c r="E62" s="609">
        <v>8.8453770000000009</v>
      </c>
      <c r="F62" s="610">
        <v>35.349097</v>
      </c>
      <c r="H62" s="293" t="s">
        <v>290</v>
      </c>
      <c r="I62" s="604">
        <v>1.2152550000000002</v>
      </c>
      <c r="J62" s="605">
        <v>7.4589620000000005</v>
      </c>
      <c r="K62" s="386" t="s">
        <v>312</v>
      </c>
      <c r="L62" s="609">
        <v>2.6972589999999999</v>
      </c>
      <c r="M62" s="610">
        <v>5.7756090000000002</v>
      </c>
    </row>
    <row r="63" spans="1:13" x14ac:dyDescent="0.2">
      <c r="A63" s="293" t="s">
        <v>311</v>
      </c>
      <c r="B63" s="604">
        <v>6.9749270000000001</v>
      </c>
      <c r="C63" s="605">
        <v>24.436064999999999</v>
      </c>
      <c r="D63" s="386" t="s">
        <v>311</v>
      </c>
      <c r="E63" s="609">
        <v>5.8413399999999998</v>
      </c>
      <c r="F63" s="610">
        <v>18.486305999999999</v>
      </c>
      <c r="H63" s="293" t="s">
        <v>312</v>
      </c>
      <c r="I63" s="604">
        <v>2.789018</v>
      </c>
      <c r="J63" s="605">
        <v>5.2157710000000002</v>
      </c>
      <c r="K63" s="386" t="s">
        <v>290</v>
      </c>
      <c r="L63" s="609">
        <v>0.9052960000000001</v>
      </c>
      <c r="M63" s="610">
        <v>4.994567</v>
      </c>
    </row>
    <row r="64" spans="1:13" x14ac:dyDescent="0.2">
      <c r="A64" s="293" t="s">
        <v>290</v>
      </c>
      <c r="B64" s="604">
        <v>2.9551190000000003</v>
      </c>
      <c r="C64" s="605">
        <v>11.34492</v>
      </c>
      <c r="D64" s="386" t="s">
        <v>303</v>
      </c>
      <c r="E64" s="609">
        <v>3.2206980000000001</v>
      </c>
      <c r="F64" s="610">
        <v>9.9960649999999998</v>
      </c>
      <c r="H64" s="293" t="s">
        <v>311</v>
      </c>
      <c r="I64" s="604">
        <v>0.93167899999999992</v>
      </c>
      <c r="J64" s="605">
        <v>2.4492699999999998</v>
      </c>
      <c r="K64" s="386" t="s">
        <v>311</v>
      </c>
      <c r="L64" s="609">
        <v>1.0696700000000001</v>
      </c>
      <c r="M64" s="610">
        <v>3.0106729999999997</v>
      </c>
    </row>
    <row r="65" spans="1:13" x14ac:dyDescent="0.2">
      <c r="A65" s="293" t="s">
        <v>306</v>
      </c>
      <c r="B65" s="604">
        <v>2.5351129999999999</v>
      </c>
      <c r="C65" s="605">
        <v>9.9540959999999998</v>
      </c>
      <c r="D65" s="386" t="s">
        <v>340</v>
      </c>
      <c r="E65" s="609">
        <v>1.940863</v>
      </c>
      <c r="F65" s="610">
        <v>7.7951999999999995</v>
      </c>
      <c r="H65" s="293" t="s">
        <v>298</v>
      </c>
      <c r="I65" s="604">
        <v>1.137785</v>
      </c>
      <c r="J65" s="605">
        <v>2.2880889999999998</v>
      </c>
      <c r="K65" s="386" t="s">
        <v>308</v>
      </c>
      <c r="L65" s="609">
        <v>1.001811</v>
      </c>
      <c r="M65" s="610">
        <v>2.4571590000000003</v>
      </c>
    </row>
    <row r="66" spans="1:13" x14ac:dyDescent="0.2">
      <c r="A66" s="293" t="s">
        <v>303</v>
      </c>
      <c r="B66" s="604">
        <v>1.2943739999999999</v>
      </c>
      <c r="C66" s="605">
        <v>4.1819369999999996</v>
      </c>
      <c r="D66" s="386" t="s">
        <v>289</v>
      </c>
      <c r="E66" s="609">
        <v>1.74082</v>
      </c>
      <c r="F66" s="610">
        <v>5.0856700000000004</v>
      </c>
      <c r="H66" s="293" t="s">
        <v>306</v>
      </c>
      <c r="I66" s="604">
        <v>0.37897799999999998</v>
      </c>
      <c r="J66" s="605">
        <v>1.934347</v>
      </c>
      <c r="K66" s="386" t="s">
        <v>294</v>
      </c>
      <c r="L66" s="609">
        <v>0.39463999999999999</v>
      </c>
      <c r="M66" s="610">
        <v>2.152012</v>
      </c>
    </row>
    <row r="67" spans="1:13" x14ac:dyDescent="0.2">
      <c r="A67" s="293" t="s">
        <v>289</v>
      </c>
      <c r="B67" s="604">
        <v>0.62869399999999998</v>
      </c>
      <c r="C67" s="605">
        <v>2.1037159999999999</v>
      </c>
      <c r="D67" s="386" t="s">
        <v>290</v>
      </c>
      <c r="E67" s="609">
        <v>0.6587329999999999</v>
      </c>
      <c r="F67" s="610">
        <v>2.3604160000000003</v>
      </c>
      <c r="H67" s="293" t="s">
        <v>308</v>
      </c>
      <c r="I67" s="604">
        <v>0.59283600000000003</v>
      </c>
      <c r="J67" s="605">
        <v>1.4700499999999999</v>
      </c>
      <c r="K67" s="386" t="s">
        <v>298</v>
      </c>
      <c r="L67" s="609">
        <v>0.61254799999999998</v>
      </c>
      <c r="M67" s="610">
        <v>1.571923</v>
      </c>
    </row>
    <row r="68" spans="1:13" x14ac:dyDescent="0.2">
      <c r="A68" s="293" t="s">
        <v>309</v>
      </c>
      <c r="B68" s="604">
        <v>0.70717999999999992</v>
      </c>
      <c r="C68" s="605">
        <v>2.0750760000000001</v>
      </c>
      <c r="D68" s="386" t="s">
        <v>306</v>
      </c>
      <c r="E68" s="609">
        <v>0.56689900000000004</v>
      </c>
      <c r="F68" s="610">
        <v>1.8653470000000001</v>
      </c>
      <c r="H68" s="293" t="s">
        <v>305</v>
      </c>
      <c r="I68" s="604">
        <v>0.913103</v>
      </c>
      <c r="J68" s="605">
        <v>1.371715</v>
      </c>
      <c r="K68" s="386" t="s">
        <v>305</v>
      </c>
      <c r="L68" s="609">
        <v>0.76473900000000006</v>
      </c>
      <c r="M68" s="610">
        <v>1.464745</v>
      </c>
    </row>
    <row r="69" spans="1:13" x14ac:dyDescent="0.2">
      <c r="A69" s="293" t="s">
        <v>385</v>
      </c>
      <c r="B69" s="604">
        <v>0.45923200000000003</v>
      </c>
      <c r="C69" s="605">
        <v>0.98307200000000006</v>
      </c>
      <c r="D69" s="386" t="s">
        <v>309</v>
      </c>
      <c r="E69" s="609">
        <v>0.62731799999999993</v>
      </c>
      <c r="F69" s="610">
        <v>1.827337</v>
      </c>
      <c r="H69" s="293" t="s">
        <v>289</v>
      </c>
      <c r="I69" s="604">
        <v>0.13323099999999999</v>
      </c>
      <c r="J69" s="605">
        <v>1.285803</v>
      </c>
      <c r="K69" s="386" t="s">
        <v>297</v>
      </c>
      <c r="L69" s="609">
        <v>0.19144</v>
      </c>
      <c r="M69" s="610">
        <v>1.403125</v>
      </c>
    </row>
    <row r="70" spans="1:13" ht="13.5" thickBot="1" x14ac:dyDescent="0.25">
      <c r="A70" s="295" t="s">
        <v>294</v>
      </c>
      <c r="B70" s="606">
        <v>0.30413999999999997</v>
      </c>
      <c r="C70" s="607">
        <v>0.97588399999999997</v>
      </c>
      <c r="D70" s="387" t="s">
        <v>385</v>
      </c>
      <c r="E70" s="611">
        <v>0.51306700000000005</v>
      </c>
      <c r="F70" s="612">
        <v>1.100576</v>
      </c>
      <c r="H70" s="295" t="s">
        <v>303</v>
      </c>
      <c r="I70" s="606">
        <v>0.51957399999999998</v>
      </c>
      <c r="J70" s="607">
        <v>1.0384100000000001</v>
      </c>
      <c r="K70" s="387" t="s">
        <v>306</v>
      </c>
      <c r="L70" s="611">
        <v>0.241008</v>
      </c>
      <c r="M70" s="612">
        <v>1.3220820000000002</v>
      </c>
    </row>
    <row r="71" spans="1:13" x14ac:dyDescent="0.2">
      <c r="A71" s="460" t="s">
        <v>302</v>
      </c>
      <c r="B71" s="296"/>
      <c r="C71" s="296"/>
      <c r="D71" s="297"/>
      <c r="E71" s="298"/>
      <c r="F71" s="298"/>
      <c r="H71" s="460" t="s">
        <v>302</v>
      </c>
    </row>
    <row r="72" spans="1:13" x14ac:dyDescent="0.2">
      <c r="B72" s="296"/>
      <c r="C72" s="296"/>
      <c r="D72" s="297"/>
      <c r="E72" s="298"/>
      <c r="F72" s="298"/>
    </row>
    <row r="73" spans="1:13" x14ac:dyDescent="0.2">
      <c r="A73" s="297"/>
      <c r="B73" s="296"/>
      <c r="C73" s="296"/>
      <c r="D73" s="297"/>
      <c r="E73" s="298"/>
      <c r="F73" s="298"/>
    </row>
    <row r="74" spans="1:13" x14ac:dyDescent="0.2">
      <c r="A74" s="297"/>
      <c r="B74" s="296"/>
      <c r="C74" s="296"/>
      <c r="D74" s="297"/>
      <c r="E74" s="298"/>
      <c r="F74" s="298"/>
    </row>
    <row r="75" spans="1:13" x14ac:dyDescent="0.2">
      <c r="A75" s="297"/>
      <c r="B75" s="296"/>
      <c r="C75" s="296"/>
      <c r="D75" s="297"/>
      <c r="E75" s="298"/>
      <c r="F75" s="298"/>
    </row>
    <row r="76" spans="1:13" x14ac:dyDescent="0.2">
      <c r="A76" s="297"/>
      <c r="B76" s="296"/>
      <c r="C76" s="296"/>
      <c r="D76" s="297"/>
      <c r="E76" s="298"/>
      <c r="F76" s="298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workbookViewId="0">
      <selection activeCell="C55" sqref="C55"/>
    </sheetView>
  </sheetViews>
  <sheetFormatPr defaultRowHeight="12.75" x14ac:dyDescent="0.2"/>
  <cols>
    <col min="1" max="1" width="12.140625" style="255" customWidth="1"/>
    <col min="2" max="2" width="12.140625" style="255" bestFit="1" customWidth="1"/>
    <col min="3" max="11" width="9.140625" style="255"/>
    <col min="12" max="12" width="10.5703125" style="255" customWidth="1"/>
    <col min="13" max="13" width="9.42578125" style="255" customWidth="1"/>
    <col min="14" max="16384" width="9.140625" style="255"/>
  </cols>
  <sheetData>
    <row r="1" spans="1:14" s="252" customFormat="1" ht="16.5" x14ac:dyDescent="0.25">
      <c r="A1" s="248" t="s">
        <v>258</v>
      </c>
      <c r="B1" s="249"/>
      <c r="C1" s="249"/>
      <c r="D1" s="249"/>
      <c r="E1" s="249"/>
      <c r="F1" s="249"/>
      <c r="G1" s="249"/>
      <c r="H1" s="249"/>
      <c r="I1" s="250"/>
      <c r="J1" s="250"/>
      <c r="K1" s="250"/>
      <c r="L1" s="251"/>
      <c r="M1" s="251"/>
    </row>
    <row r="2" spans="1:14" s="252" customFormat="1" ht="16.5" x14ac:dyDescent="0.25">
      <c r="A2" s="253" t="s">
        <v>259</v>
      </c>
      <c r="B2" s="249"/>
      <c r="C2" s="249"/>
      <c r="D2" s="249"/>
      <c r="E2" s="249"/>
      <c r="F2" s="249"/>
      <c r="G2" s="249"/>
      <c r="H2" s="249"/>
      <c r="I2" s="250"/>
      <c r="J2" s="250"/>
      <c r="K2" s="250"/>
      <c r="L2" s="254"/>
      <c r="M2" s="254"/>
    </row>
    <row r="3" spans="1:14" ht="13.5" thickBot="1" x14ac:dyDescent="0.25"/>
    <row r="4" spans="1:14" ht="24.75" customHeight="1" thickBot="1" x14ac:dyDescent="0.25">
      <c r="A4" s="622" t="s">
        <v>91</v>
      </c>
      <c r="B4" s="623"/>
      <c r="C4" s="256" t="s">
        <v>260</v>
      </c>
      <c r="D4" s="257" t="s">
        <v>261</v>
      </c>
      <c r="E4" s="257" t="s">
        <v>262</v>
      </c>
      <c r="F4" s="257" t="s">
        <v>263</v>
      </c>
      <c r="G4" s="257" t="s">
        <v>264</v>
      </c>
      <c r="H4" s="257" t="s">
        <v>265</v>
      </c>
      <c r="I4" s="257" t="s">
        <v>266</v>
      </c>
      <c r="J4" s="257" t="s">
        <v>267</v>
      </c>
      <c r="K4" s="257" t="s">
        <v>268</v>
      </c>
      <c r="L4" s="257" t="s">
        <v>269</v>
      </c>
      <c r="M4" s="257" t="s">
        <v>270</v>
      </c>
      <c r="N4" s="258" t="s">
        <v>271</v>
      </c>
    </row>
    <row r="5" spans="1:14" x14ac:dyDescent="0.2">
      <c r="A5" s="259" t="s">
        <v>22</v>
      </c>
      <c r="B5" s="260" t="s">
        <v>94</v>
      </c>
      <c r="C5" s="261">
        <v>751.93299999999999</v>
      </c>
      <c r="D5" s="262">
        <v>734.97199999999998</v>
      </c>
      <c r="E5" s="262">
        <v>736.61699999999996</v>
      </c>
      <c r="F5" s="262">
        <v>721.50699999999995</v>
      </c>
      <c r="G5" s="262">
        <v>678.95299999999997</v>
      </c>
      <c r="H5" s="262">
        <v>673.17899999999997</v>
      </c>
      <c r="I5" s="262">
        <v>689.02700000000004</v>
      </c>
      <c r="J5" s="262">
        <v>661.55200000000002</v>
      </c>
      <c r="K5" s="262">
        <v>671.20299999999997</v>
      </c>
      <c r="L5" s="262">
        <v>673.64700000000005</v>
      </c>
      <c r="M5" s="262">
        <v>687.34699999999998</v>
      </c>
      <c r="N5" s="263">
        <v>687.06899999999996</v>
      </c>
    </row>
    <row r="6" spans="1:14" x14ac:dyDescent="0.2">
      <c r="A6" s="264"/>
      <c r="B6" s="265" t="s">
        <v>95</v>
      </c>
      <c r="C6" s="266">
        <v>724.93799999999999</v>
      </c>
      <c r="D6" s="267">
        <v>750.80899999999997</v>
      </c>
      <c r="E6" s="267">
        <v>728.35599999999999</v>
      </c>
      <c r="F6" s="267">
        <v>701.59799999999996</v>
      </c>
      <c r="G6" s="267">
        <v>653.78499999999997</v>
      </c>
      <c r="H6" s="267">
        <v>653.279</v>
      </c>
      <c r="I6" s="267">
        <v>691.61699999999996</v>
      </c>
      <c r="J6" s="267">
        <v>644.39300000000003</v>
      </c>
      <c r="K6" s="267">
        <v>679.38300000000004</v>
      </c>
      <c r="L6" s="267">
        <v>675.53200000000004</v>
      </c>
      <c r="M6" s="267">
        <v>692.28800000000001</v>
      </c>
      <c r="N6" s="268">
        <v>702.08199999999999</v>
      </c>
    </row>
    <row r="7" spans="1:14" x14ac:dyDescent="0.2">
      <c r="A7" s="269" t="s">
        <v>23</v>
      </c>
      <c r="B7" s="265" t="s">
        <v>94</v>
      </c>
      <c r="C7" s="266">
        <v>539.84500000000003</v>
      </c>
      <c r="D7" s="267">
        <v>529.67700000000002</v>
      </c>
      <c r="E7" s="267">
        <v>508.61399999999998</v>
      </c>
      <c r="F7" s="267">
        <v>496.39</v>
      </c>
      <c r="G7" s="267">
        <v>468.56900000000002</v>
      </c>
      <c r="H7" s="267">
        <v>479.52499999999998</v>
      </c>
      <c r="I7" s="267">
        <v>509.65899999999999</v>
      </c>
      <c r="J7" s="267">
        <v>501.41399999999999</v>
      </c>
      <c r="K7" s="267">
        <v>511.69900000000001</v>
      </c>
      <c r="L7" s="267">
        <v>522.91499999999996</v>
      </c>
      <c r="M7" s="267">
        <v>538.12599999999998</v>
      </c>
      <c r="N7" s="268">
        <v>542.63800000000003</v>
      </c>
    </row>
    <row r="8" spans="1:14" x14ac:dyDescent="0.2">
      <c r="A8" s="264"/>
      <c r="B8" s="265" t="s">
        <v>95</v>
      </c>
      <c r="C8" s="266">
        <v>519.41399999999999</v>
      </c>
      <c r="D8" s="267">
        <v>519.83600000000001</v>
      </c>
      <c r="E8" s="267">
        <v>510.81599999999997</v>
      </c>
      <c r="F8" s="267">
        <v>498.91399999999999</v>
      </c>
      <c r="G8" s="267">
        <v>477.00799999999998</v>
      </c>
      <c r="H8" s="267">
        <v>486.32299999999998</v>
      </c>
      <c r="I8" s="267">
        <v>514</v>
      </c>
      <c r="J8" s="267">
        <v>517.05999999999995</v>
      </c>
      <c r="K8" s="267">
        <v>523.59699999999998</v>
      </c>
      <c r="L8" s="267">
        <v>518.85400000000004</v>
      </c>
      <c r="M8" s="267">
        <v>549.14599999999996</v>
      </c>
      <c r="N8" s="268">
        <v>544.06100000000004</v>
      </c>
    </row>
    <row r="9" spans="1:14" x14ac:dyDescent="0.2">
      <c r="A9" s="269" t="s">
        <v>24</v>
      </c>
      <c r="B9" s="265" t="s">
        <v>94</v>
      </c>
      <c r="C9" s="266">
        <v>626.06500000000005</v>
      </c>
      <c r="D9" s="267">
        <v>596.928</v>
      </c>
      <c r="E9" s="267">
        <v>566.62400000000002</v>
      </c>
      <c r="F9" s="267">
        <v>578.35400000000004</v>
      </c>
      <c r="G9" s="267">
        <v>564.40499999999997</v>
      </c>
      <c r="H9" s="267">
        <v>532.59100000000001</v>
      </c>
      <c r="I9" s="267">
        <v>574.87300000000005</v>
      </c>
      <c r="J9" s="267">
        <v>555.66200000000003</v>
      </c>
      <c r="K9" s="267">
        <v>553.904</v>
      </c>
      <c r="L9" s="267">
        <v>576.80899999999997</v>
      </c>
      <c r="M9" s="267">
        <v>601.67899999999997</v>
      </c>
      <c r="N9" s="268">
        <v>597.34799999999996</v>
      </c>
    </row>
    <row r="10" spans="1:14" x14ac:dyDescent="0.2">
      <c r="A10" s="270"/>
      <c r="B10" s="265" t="s">
        <v>95</v>
      </c>
      <c r="C10" s="266">
        <v>604.26199999999994</v>
      </c>
      <c r="D10" s="267">
        <v>623.02099999999996</v>
      </c>
      <c r="E10" s="267">
        <v>603.15599999999995</v>
      </c>
      <c r="F10" s="267">
        <v>583.88599999999997</v>
      </c>
      <c r="G10" s="267">
        <v>557.11099999999999</v>
      </c>
      <c r="H10" s="267">
        <v>560.36500000000001</v>
      </c>
      <c r="I10" s="267">
        <v>580.62199999999996</v>
      </c>
      <c r="J10" s="267">
        <v>579.09199999999998</v>
      </c>
      <c r="K10" s="267">
        <v>578.67499999999995</v>
      </c>
      <c r="L10" s="267">
        <v>594.27</v>
      </c>
      <c r="M10" s="267">
        <v>606.971</v>
      </c>
      <c r="N10" s="268">
        <v>619.92499999999995</v>
      </c>
    </row>
    <row r="11" spans="1:14" x14ac:dyDescent="0.2">
      <c r="A11" s="264"/>
      <c r="B11" s="265" t="s">
        <v>145</v>
      </c>
      <c r="C11" s="266">
        <v>707.41</v>
      </c>
      <c r="D11" s="267">
        <v>727.56500000000005</v>
      </c>
      <c r="E11" s="267">
        <v>710.32799999999997</v>
      </c>
      <c r="F11" s="267">
        <v>677.59500000000003</v>
      </c>
      <c r="G11" s="267">
        <v>671.44399999999996</v>
      </c>
      <c r="H11" s="267">
        <v>672.32100000000003</v>
      </c>
      <c r="I11" s="267">
        <v>647.82399999999996</v>
      </c>
      <c r="J11" s="267">
        <v>683.85299999999995</v>
      </c>
      <c r="K11" s="267">
        <v>680.76</v>
      </c>
      <c r="L11" s="267">
        <v>680.27599999999995</v>
      </c>
      <c r="M11" s="267">
        <v>691.61699999999996</v>
      </c>
      <c r="N11" s="268">
        <v>702.55100000000004</v>
      </c>
    </row>
    <row r="12" spans="1:14" x14ac:dyDescent="0.2">
      <c r="A12" s="271" t="s">
        <v>31</v>
      </c>
      <c r="B12" s="265" t="s">
        <v>95</v>
      </c>
      <c r="C12" s="266">
        <v>580.74699999999996</v>
      </c>
      <c r="D12" s="267">
        <v>594.87199999999996</v>
      </c>
      <c r="E12" s="267">
        <v>585.36</v>
      </c>
      <c r="F12" s="267">
        <v>580.43600000000004</v>
      </c>
      <c r="G12" s="267">
        <v>569.50900000000001</v>
      </c>
      <c r="H12" s="267">
        <v>572.41499999999996</v>
      </c>
      <c r="I12" s="267">
        <v>615.00099999999998</v>
      </c>
      <c r="J12" s="267">
        <v>667.54899999999998</v>
      </c>
      <c r="K12" s="267">
        <v>645.51900000000001</v>
      </c>
      <c r="L12" s="267">
        <v>650.48099999999999</v>
      </c>
      <c r="M12" s="267">
        <v>666.42899999999997</v>
      </c>
      <c r="N12" s="268">
        <v>688.12199999999996</v>
      </c>
    </row>
    <row r="13" spans="1:14" x14ac:dyDescent="0.2">
      <c r="A13" s="269" t="s">
        <v>97</v>
      </c>
      <c r="B13" s="265" t="s">
        <v>94</v>
      </c>
      <c r="C13" s="266">
        <v>439.73500000000001</v>
      </c>
      <c r="D13" s="267">
        <v>497.084</v>
      </c>
      <c r="E13" s="267">
        <v>478.98899999999998</v>
      </c>
      <c r="F13" s="267">
        <v>464.55799999999999</v>
      </c>
      <c r="G13" s="267">
        <v>464.017</v>
      </c>
      <c r="H13" s="267">
        <v>481.30099999999999</v>
      </c>
      <c r="I13" s="267">
        <v>483.86700000000002</v>
      </c>
      <c r="J13" s="267">
        <v>496.91800000000001</v>
      </c>
      <c r="K13" s="267">
        <v>508.01499999999999</v>
      </c>
      <c r="L13" s="267">
        <v>522.23</v>
      </c>
      <c r="M13" s="267">
        <v>576.02800000000002</v>
      </c>
      <c r="N13" s="268">
        <v>585.45600000000002</v>
      </c>
    </row>
    <row r="14" spans="1:14" x14ac:dyDescent="0.2">
      <c r="A14" s="264"/>
      <c r="B14" s="265" t="s">
        <v>95</v>
      </c>
      <c r="C14" s="266">
        <v>412.214</v>
      </c>
      <c r="D14" s="267">
        <v>465.24799999999999</v>
      </c>
      <c r="E14" s="267">
        <v>470.29</v>
      </c>
      <c r="F14" s="267">
        <v>466.03100000000001</v>
      </c>
      <c r="G14" s="267">
        <v>420.85399999999998</v>
      </c>
      <c r="H14" s="267">
        <v>446.72699999999998</v>
      </c>
      <c r="I14" s="267">
        <v>438.79500000000002</v>
      </c>
      <c r="J14" s="267">
        <v>464.77699999999999</v>
      </c>
      <c r="K14" s="267">
        <v>486.59899999999999</v>
      </c>
      <c r="L14" s="267">
        <v>494.54399999999998</v>
      </c>
      <c r="M14" s="267">
        <v>543.05700000000002</v>
      </c>
      <c r="N14" s="268">
        <v>527.20399999999995</v>
      </c>
    </row>
    <row r="15" spans="1:14" ht="13.5" thickBot="1" x14ac:dyDescent="0.25">
      <c r="A15" s="272" t="s">
        <v>0</v>
      </c>
      <c r="B15" s="273" t="s">
        <v>95</v>
      </c>
      <c r="C15" s="274">
        <v>566.24</v>
      </c>
      <c r="D15" s="275">
        <v>574.65700000000004</v>
      </c>
      <c r="E15" s="275">
        <v>547.19799999999998</v>
      </c>
      <c r="F15" s="275">
        <v>552.11300000000006</v>
      </c>
      <c r="G15" s="275">
        <v>517.40200000000004</v>
      </c>
      <c r="H15" s="275">
        <v>524.96100000000001</v>
      </c>
      <c r="I15" s="275">
        <v>553.12800000000004</v>
      </c>
      <c r="J15" s="275">
        <v>540.26700000000005</v>
      </c>
      <c r="K15" s="275">
        <v>566.08600000000001</v>
      </c>
      <c r="L15" s="275">
        <v>575.98199999999997</v>
      </c>
      <c r="M15" s="275">
        <v>596.73800000000006</v>
      </c>
      <c r="N15" s="276">
        <v>603.65800000000002</v>
      </c>
    </row>
    <row r="16" spans="1:14" ht="13.5" thickBot="1" x14ac:dyDescent="0.25"/>
    <row r="17" spans="1:14" ht="24.75" customHeight="1" thickBot="1" x14ac:dyDescent="0.25">
      <c r="A17" s="622" t="s">
        <v>91</v>
      </c>
      <c r="B17" s="623"/>
      <c r="C17" s="256" t="s">
        <v>272</v>
      </c>
      <c r="D17" s="257" t="s">
        <v>273</v>
      </c>
      <c r="E17" s="257" t="s">
        <v>274</v>
      </c>
      <c r="F17" s="257" t="s">
        <v>275</v>
      </c>
      <c r="G17" s="257" t="s">
        <v>276</v>
      </c>
      <c r="H17" s="257" t="s">
        <v>277</v>
      </c>
      <c r="I17" s="257" t="s">
        <v>278</v>
      </c>
      <c r="J17" s="257" t="s">
        <v>279</v>
      </c>
      <c r="K17" s="257" t="s">
        <v>280</v>
      </c>
      <c r="L17" s="257" t="s">
        <v>281</v>
      </c>
      <c r="M17" s="257" t="s">
        <v>282</v>
      </c>
      <c r="N17" s="258" t="s">
        <v>283</v>
      </c>
    </row>
    <row r="18" spans="1:14" x14ac:dyDescent="0.2">
      <c r="A18" s="259" t="s">
        <v>22</v>
      </c>
      <c r="B18" s="260" t="s">
        <v>94</v>
      </c>
      <c r="C18" s="261">
        <v>676.87099999999998</v>
      </c>
      <c r="D18" s="262">
        <v>657.36599999999999</v>
      </c>
      <c r="E18" s="262">
        <v>651.70699999999999</v>
      </c>
      <c r="F18" s="262">
        <v>646.38199999999995</v>
      </c>
      <c r="G18" s="262">
        <v>644.18299999999999</v>
      </c>
      <c r="H18" s="262">
        <v>647.37300000000005</v>
      </c>
      <c r="I18" s="262">
        <v>624.84199999999998</v>
      </c>
      <c r="J18" s="262">
        <v>610.70699999999999</v>
      </c>
      <c r="K18" s="262">
        <v>629.74599999999998</v>
      </c>
      <c r="L18" s="262">
        <v>632.25599999999997</v>
      </c>
      <c r="M18" s="262">
        <v>654.27</v>
      </c>
      <c r="N18" s="263">
        <v>659.86099999999999</v>
      </c>
    </row>
    <row r="19" spans="1:14" x14ac:dyDescent="0.2">
      <c r="A19" s="264"/>
      <c r="B19" s="265" t="s">
        <v>95</v>
      </c>
      <c r="C19" s="266">
        <v>694.27700000000004</v>
      </c>
      <c r="D19" s="267">
        <v>667.05700000000002</v>
      </c>
      <c r="E19" s="267">
        <v>645.02</v>
      </c>
      <c r="F19" s="267">
        <v>641.40599999999995</v>
      </c>
      <c r="G19" s="267">
        <v>650.99400000000003</v>
      </c>
      <c r="H19" s="267">
        <v>659.58199999999999</v>
      </c>
      <c r="I19" s="267">
        <v>654.52</v>
      </c>
      <c r="J19" s="267">
        <v>607.03200000000004</v>
      </c>
      <c r="K19" s="267">
        <v>603.41399999999999</v>
      </c>
      <c r="L19" s="267">
        <v>639.92200000000003</v>
      </c>
      <c r="M19" s="267">
        <v>645.46</v>
      </c>
      <c r="N19" s="268">
        <v>672.16300000000001</v>
      </c>
    </row>
    <row r="20" spans="1:14" x14ac:dyDescent="0.2">
      <c r="A20" s="269" t="s">
        <v>23</v>
      </c>
      <c r="B20" s="265" t="s">
        <v>94</v>
      </c>
      <c r="C20" s="266">
        <v>537.24900000000002</v>
      </c>
      <c r="D20" s="267">
        <v>533.08699999999999</v>
      </c>
      <c r="E20" s="267">
        <v>523.92200000000003</v>
      </c>
      <c r="F20" s="267">
        <v>524.61</v>
      </c>
      <c r="G20" s="267">
        <v>527.97799999999995</v>
      </c>
      <c r="H20" s="267">
        <v>528.71100000000001</v>
      </c>
      <c r="I20" s="267">
        <v>481.82</v>
      </c>
      <c r="J20" s="267">
        <v>487.00400000000002</v>
      </c>
      <c r="K20" s="267">
        <v>515.971</v>
      </c>
      <c r="L20" s="267">
        <v>523.13400000000001</v>
      </c>
      <c r="M20" s="267">
        <v>527.88300000000004</v>
      </c>
      <c r="N20" s="268">
        <v>541.79899999999998</v>
      </c>
    </row>
    <row r="21" spans="1:14" x14ac:dyDescent="0.2">
      <c r="A21" s="264"/>
      <c r="B21" s="265" t="s">
        <v>95</v>
      </c>
      <c r="C21" s="266">
        <v>541.02700000000004</v>
      </c>
      <c r="D21" s="267">
        <v>563.81600000000003</v>
      </c>
      <c r="E21" s="267">
        <v>546.66499999999996</v>
      </c>
      <c r="F21" s="267">
        <v>539.42600000000004</v>
      </c>
      <c r="G21" s="267">
        <v>527.60299999999995</v>
      </c>
      <c r="H21" s="267">
        <v>531.26400000000001</v>
      </c>
      <c r="I21" s="267">
        <v>490.31900000000002</v>
      </c>
      <c r="J21" s="267">
        <v>461.19499999999999</v>
      </c>
      <c r="K21" s="267">
        <v>489.68799999999999</v>
      </c>
      <c r="L21" s="267">
        <v>482.00700000000001</v>
      </c>
      <c r="M21" s="267">
        <v>499.37099999999998</v>
      </c>
      <c r="N21" s="268">
        <v>545.26300000000003</v>
      </c>
    </row>
    <row r="22" spans="1:14" x14ac:dyDescent="0.2">
      <c r="A22" s="269" t="s">
        <v>24</v>
      </c>
      <c r="B22" s="265" t="s">
        <v>94</v>
      </c>
      <c r="C22" s="266">
        <v>608.72900000000004</v>
      </c>
      <c r="D22" s="267">
        <v>586.22799999999995</v>
      </c>
      <c r="E22" s="267">
        <v>573.779</v>
      </c>
      <c r="F22" s="267">
        <v>558.68399999999997</v>
      </c>
      <c r="G22" s="267">
        <v>571.46</v>
      </c>
      <c r="H22" s="267">
        <v>577.30999999999995</v>
      </c>
      <c r="I22" s="267">
        <v>505.64600000000002</v>
      </c>
      <c r="J22" s="267">
        <v>492.38</v>
      </c>
      <c r="K22" s="267">
        <v>514.48099999999999</v>
      </c>
      <c r="L22" s="267">
        <v>507.24700000000001</v>
      </c>
      <c r="M22" s="267">
        <v>543.048</v>
      </c>
      <c r="N22" s="268">
        <v>566.91</v>
      </c>
    </row>
    <row r="23" spans="1:14" x14ac:dyDescent="0.2">
      <c r="A23" s="270"/>
      <c r="B23" s="265" t="s">
        <v>95</v>
      </c>
      <c r="C23" s="266">
        <v>615.34299999999996</v>
      </c>
      <c r="D23" s="267">
        <v>614.572</v>
      </c>
      <c r="E23" s="267">
        <v>592.86699999999996</v>
      </c>
      <c r="F23" s="267">
        <v>592.10699999999997</v>
      </c>
      <c r="G23" s="267">
        <v>594.56399999999996</v>
      </c>
      <c r="H23" s="267">
        <v>598.25</v>
      </c>
      <c r="I23" s="267">
        <v>531.06700000000001</v>
      </c>
      <c r="J23" s="267">
        <v>514.87199999999996</v>
      </c>
      <c r="K23" s="267">
        <v>515.91600000000005</v>
      </c>
      <c r="L23" s="267">
        <v>533.74199999999996</v>
      </c>
      <c r="M23" s="267">
        <v>552.85900000000004</v>
      </c>
      <c r="N23" s="268">
        <v>581.471</v>
      </c>
    </row>
    <row r="24" spans="1:14" x14ac:dyDescent="0.2">
      <c r="A24" s="264"/>
      <c r="B24" s="265" t="s">
        <v>145</v>
      </c>
      <c r="C24" s="266">
        <v>716.70899999999995</v>
      </c>
      <c r="D24" s="267">
        <v>723.02099999999996</v>
      </c>
      <c r="E24" s="267">
        <v>689.39099999999996</v>
      </c>
      <c r="F24" s="267">
        <v>680.89599999999996</v>
      </c>
      <c r="G24" s="267">
        <v>688.34500000000003</v>
      </c>
      <c r="H24" s="267">
        <v>717.34</v>
      </c>
      <c r="I24" s="267">
        <v>629.33000000000004</v>
      </c>
      <c r="J24" s="267">
        <v>670.79200000000003</v>
      </c>
      <c r="K24" s="267">
        <v>661.19100000000003</v>
      </c>
      <c r="L24" s="267">
        <v>683.13099999999997</v>
      </c>
      <c r="M24" s="267">
        <v>666.91200000000003</v>
      </c>
      <c r="N24" s="268">
        <v>666.66899999999998</v>
      </c>
    </row>
    <row r="25" spans="1:14" x14ac:dyDescent="0.2">
      <c r="A25" s="271" t="s">
        <v>31</v>
      </c>
      <c r="B25" s="265" t="s">
        <v>95</v>
      </c>
      <c r="C25" s="266">
        <v>694.21400000000006</v>
      </c>
      <c r="D25" s="267">
        <v>679.96</v>
      </c>
      <c r="E25" s="267">
        <v>665.85599999999999</v>
      </c>
      <c r="F25" s="267">
        <v>658.05499999999995</v>
      </c>
      <c r="G25" s="267">
        <v>670.30399999999997</v>
      </c>
      <c r="H25" s="267">
        <v>703.84299999999996</v>
      </c>
      <c r="I25" s="267">
        <v>719.73299999999995</v>
      </c>
      <c r="J25" s="267">
        <v>665.928</v>
      </c>
      <c r="K25" s="267">
        <v>601.97299999999996</v>
      </c>
      <c r="L25" s="267">
        <v>564.67700000000002</v>
      </c>
      <c r="M25" s="267">
        <v>588.327</v>
      </c>
      <c r="N25" s="268">
        <v>612.25199999999995</v>
      </c>
    </row>
    <row r="26" spans="1:14" x14ac:dyDescent="0.2">
      <c r="A26" s="269" t="s">
        <v>97</v>
      </c>
      <c r="B26" s="265" t="s">
        <v>94</v>
      </c>
      <c r="C26" s="266">
        <v>546.005</v>
      </c>
      <c r="D26" s="267">
        <v>594.72199999999998</v>
      </c>
      <c r="E26" s="267">
        <v>587.64200000000005</v>
      </c>
      <c r="F26" s="267">
        <v>598.11500000000001</v>
      </c>
      <c r="G26" s="267">
        <v>583.601</v>
      </c>
      <c r="H26" s="267">
        <v>577.05100000000004</v>
      </c>
      <c r="I26" s="267">
        <v>477.995</v>
      </c>
      <c r="J26" s="267">
        <v>502.911</v>
      </c>
      <c r="K26" s="267">
        <v>516.85699999999997</v>
      </c>
      <c r="L26" s="267">
        <v>513.87699999999995</v>
      </c>
      <c r="M26" s="267">
        <v>516.74099999999999</v>
      </c>
      <c r="N26" s="268">
        <v>534.08900000000006</v>
      </c>
    </row>
    <row r="27" spans="1:14" x14ac:dyDescent="0.2">
      <c r="A27" s="264"/>
      <c r="B27" s="265" t="s">
        <v>95</v>
      </c>
      <c r="C27" s="266">
        <v>565.86300000000006</v>
      </c>
      <c r="D27" s="267">
        <v>566.86300000000006</v>
      </c>
      <c r="E27" s="267">
        <v>538.54899999999998</v>
      </c>
      <c r="F27" s="267">
        <v>569.01900000000001</v>
      </c>
      <c r="G27" s="267">
        <v>550.971</v>
      </c>
      <c r="H27" s="267">
        <v>566.34500000000003</v>
      </c>
      <c r="I27" s="267">
        <v>523.57399999999996</v>
      </c>
      <c r="J27" s="267">
        <v>460.71899999999999</v>
      </c>
      <c r="K27" s="267">
        <v>475.83699999999999</v>
      </c>
      <c r="L27" s="267">
        <v>482.45400000000001</v>
      </c>
      <c r="M27" s="267">
        <v>497.22300000000001</v>
      </c>
      <c r="N27" s="268">
        <v>522.02300000000002</v>
      </c>
    </row>
    <row r="28" spans="1:14" ht="13.5" thickBot="1" x14ac:dyDescent="0.25">
      <c r="A28" s="272" t="s">
        <v>0</v>
      </c>
      <c r="B28" s="273" t="s">
        <v>95</v>
      </c>
      <c r="C28" s="274">
        <v>604.88900000000001</v>
      </c>
      <c r="D28" s="275">
        <v>585.21600000000001</v>
      </c>
      <c r="E28" s="275">
        <v>573.52599999999995</v>
      </c>
      <c r="F28" s="275">
        <v>582.82600000000002</v>
      </c>
      <c r="G28" s="275">
        <v>589.31200000000001</v>
      </c>
      <c r="H28" s="275">
        <v>593.23199999999997</v>
      </c>
      <c r="I28" s="275">
        <v>555.92999999999995</v>
      </c>
      <c r="J28" s="275">
        <v>520.06700000000001</v>
      </c>
      <c r="K28" s="275">
        <v>541.14499999999998</v>
      </c>
      <c r="L28" s="275">
        <v>546.39700000000005</v>
      </c>
      <c r="M28" s="275">
        <v>562.798</v>
      </c>
      <c r="N28" s="276">
        <v>579.79100000000005</v>
      </c>
    </row>
    <row r="29" spans="1:14" ht="13.5" thickBot="1" x14ac:dyDescent="0.25"/>
    <row r="30" spans="1:14" ht="24.75" customHeight="1" thickBot="1" x14ac:dyDescent="0.25">
      <c r="A30" s="627" t="s">
        <v>91</v>
      </c>
      <c r="B30" s="628"/>
      <c r="C30" s="256" t="s">
        <v>328</v>
      </c>
      <c r="D30" s="257" t="s">
        <v>329</v>
      </c>
      <c r="E30" s="257" t="s">
        <v>330</v>
      </c>
      <c r="F30" s="257" t="s">
        <v>331</v>
      </c>
      <c r="G30" s="257" t="s">
        <v>332</v>
      </c>
      <c r="H30" s="257" t="s">
        <v>333</v>
      </c>
      <c r="I30" s="257" t="s">
        <v>334</v>
      </c>
      <c r="J30" s="257" t="s">
        <v>335</v>
      </c>
      <c r="K30" s="257" t="s">
        <v>336</v>
      </c>
      <c r="L30" s="257" t="s">
        <v>337</v>
      </c>
      <c r="M30" s="257" t="s">
        <v>338</v>
      </c>
      <c r="N30" s="258" t="s">
        <v>339</v>
      </c>
    </row>
    <row r="31" spans="1:14" x14ac:dyDescent="0.2">
      <c r="A31" s="259" t="s">
        <v>22</v>
      </c>
      <c r="B31" s="260" t="s">
        <v>94</v>
      </c>
      <c r="C31" s="261">
        <v>680.14599999999996</v>
      </c>
      <c r="D31" s="262">
        <v>684.53499999999997</v>
      </c>
      <c r="E31" s="262">
        <v>696.16</v>
      </c>
      <c r="F31" s="262">
        <v>694.33799999999997</v>
      </c>
      <c r="G31" s="262">
        <v>717.34402624456391</v>
      </c>
      <c r="H31" s="262">
        <v>729.577</v>
      </c>
      <c r="I31" s="262">
        <v>714.77599999999995</v>
      </c>
      <c r="J31" s="262">
        <v>644.522617149864</v>
      </c>
      <c r="K31" s="262">
        <v>658.12400000000002</v>
      </c>
      <c r="L31" s="262">
        <v>662.07772549470701</v>
      </c>
      <c r="M31" s="262">
        <v>676.66399999999999</v>
      </c>
      <c r="N31" s="263">
        <v>682.44399999999996</v>
      </c>
    </row>
    <row r="32" spans="1:14" x14ac:dyDescent="0.2">
      <c r="A32" s="264"/>
      <c r="B32" s="265" t="s">
        <v>95</v>
      </c>
      <c r="C32" s="266">
        <v>695.85299999999995</v>
      </c>
      <c r="D32" s="267">
        <v>695.76599999999996</v>
      </c>
      <c r="E32" s="267">
        <v>716.50900000000001</v>
      </c>
      <c r="F32" s="267">
        <v>707.87900000000002</v>
      </c>
      <c r="G32" s="267">
        <v>720.54017181274799</v>
      </c>
      <c r="H32" s="267">
        <v>740.66200000000003</v>
      </c>
      <c r="I32" s="267">
        <v>748.95100000000002</v>
      </c>
      <c r="J32" s="267">
        <v>651.71254631186412</v>
      </c>
      <c r="K32" s="267">
        <v>671.71400000000006</v>
      </c>
      <c r="L32" s="267">
        <v>662.3910944430877</v>
      </c>
      <c r="M32" s="267">
        <v>680.14099999999996</v>
      </c>
      <c r="N32" s="268">
        <v>686.41499999999996</v>
      </c>
    </row>
    <row r="33" spans="1:14" x14ac:dyDescent="0.2">
      <c r="A33" s="269" t="s">
        <v>23</v>
      </c>
      <c r="B33" s="265" t="s">
        <v>94</v>
      </c>
      <c r="C33" s="266">
        <v>553.75599999999997</v>
      </c>
      <c r="D33" s="267">
        <v>572.92200000000003</v>
      </c>
      <c r="E33" s="267">
        <v>581.33299999999997</v>
      </c>
      <c r="F33" s="267">
        <v>591.12</v>
      </c>
      <c r="G33" s="267">
        <v>630.77802463055423</v>
      </c>
      <c r="H33" s="267">
        <v>649</v>
      </c>
      <c r="I33" s="267">
        <v>634.08299999999997</v>
      </c>
      <c r="J33" s="267">
        <v>549.65809698476392</v>
      </c>
      <c r="K33" s="267">
        <v>561.98099999999999</v>
      </c>
      <c r="L33" s="267">
        <v>563.33798947637558</v>
      </c>
      <c r="M33" s="267">
        <v>573.98299999999995</v>
      </c>
      <c r="N33" s="268">
        <v>582.09100000000001</v>
      </c>
    </row>
    <row r="34" spans="1:14" x14ac:dyDescent="0.2">
      <c r="A34" s="264"/>
      <c r="B34" s="265" t="s">
        <v>95</v>
      </c>
      <c r="C34" s="266">
        <v>561.16800000000001</v>
      </c>
      <c r="D34" s="267">
        <v>551.971</v>
      </c>
      <c r="E34" s="267">
        <v>551.79300000000001</v>
      </c>
      <c r="F34" s="267">
        <v>586.11800000000005</v>
      </c>
      <c r="G34" s="267">
        <v>588.98481215132483</v>
      </c>
      <c r="H34" s="267">
        <v>621.75599999999997</v>
      </c>
      <c r="I34" s="267">
        <v>624.29</v>
      </c>
      <c r="J34" s="267">
        <v>514.90051012624667</v>
      </c>
      <c r="K34" s="267">
        <v>518.19399999999996</v>
      </c>
      <c r="L34" s="267">
        <v>563.70153822116117</v>
      </c>
      <c r="M34" s="267">
        <v>547.41099999999994</v>
      </c>
      <c r="N34" s="268">
        <v>552.02599999999995</v>
      </c>
    </row>
    <row r="35" spans="1:14" x14ac:dyDescent="0.2">
      <c r="A35" s="269" t="s">
        <v>24</v>
      </c>
      <c r="B35" s="265" t="s">
        <v>94</v>
      </c>
      <c r="C35" s="266">
        <v>586.07299999999998</v>
      </c>
      <c r="D35" s="267">
        <v>614.83600000000001</v>
      </c>
      <c r="E35" s="267">
        <v>602.28099999999995</v>
      </c>
      <c r="F35" s="267">
        <v>607.47400000000005</v>
      </c>
      <c r="G35" s="267">
        <v>638.48744233719879</v>
      </c>
      <c r="H35" s="267">
        <v>683.16399999999999</v>
      </c>
      <c r="I35" s="267">
        <v>552.31799999999998</v>
      </c>
      <c r="J35" s="267">
        <v>545.93734869728064</v>
      </c>
      <c r="K35" s="267">
        <v>670.10199999999998</v>
      </c>
      <c r="L35" s="267">
        <v>599.84891112755884</v>
      </c>
      <c r="M35" s="267">
        <v>660.76800000000003</v>
      </c>
      <c r="N35" s="268">
        <v>640.46799999999996</v>
      </c>
    </row>
    <row r="36" spans="1:14" x14ac:dyDescent="0.2">
      <c r="A36" s="270"/>
      <c r="B36" s="265" t="s">
        <v>95</v>
      </c>
      <c r="C36" s="266">
        <v>613.88599999999997</v>
      </c>
      <c r="D36" s="267">
        <v>625.75599999999997</v>
      </c>
      <c r="E36" s="267">
        <v>620.89499999999998</v>
      </c>
      <c r="F36" s="267">
        <v>630.66</v>
      </c>
      <c r="G36" s="267">
        <v>652.19233437095215</v>
      </c>
      <c r="H36" s="267">
        <v>668.40899999999999</v>
      </c>
      <c r="I36" s="267">
        <v>580.78499999999997</v>
      </c>
      <c r="J36" s="267">
        <v>573.3913696869696</v>
      </c>
      <c r="K36" s="267">
        <v>582.90499999999997</v>
      </c>
      <c r="L36" s="267">
        <v>624.82966186089357</v>
      </c>
      <c r="M36" s="267">
        <v>638.85400000000004</v>
      </c>
      <c r="N36" s="268">
        <v>666.17200000000003</v>
      </c>
    </row>
    <row r="37" spans="1:14" x14ac:dyDescent="0.2">
      <c r="A37" s="264"/>
      <c r="B37" s="265" t="s">
        <v>145</v>
      </c>
      <c r="C37" s="266">
        <v>657.47500000000002</v>
      </c>
      <c r="D37" s="267">
        <v>676.64499999999998</v>
      </c>
      <c r="E37" s="267">
        <v>741.41</v>
      </c>
      <c r="F37" s="267">
        <v>689.52800000000002</v>
      </c>
      <c r="G37" s="267">
        <v>705.57159038124269</v>
      </c>
      <c r="H37" s="267">
        <v>746.6</v>
      </c>
      <c r="I37" s="267">
        <v>615.20500000000004</v>
      </c>
      <c r="J37" s="267">
        <v>651.80176571880418</v>
      </c>
      <c r="K37" s="267">
        <v>600.59199999999998</v>
      </c>
      <c r="L37" s="267">
        <v>683.52989083272803</v>
      </c>
      <c r="M37" s="267">
        <v>688.57299999999998</v>
      </c>
      <c r="N37" s="268">
        <v>707.64200000000005</v>
      </c>
    </row>
    <row r="38" spans="1:14" x14ac:dyDescent="0.2">
      <c r="A38" s="271" t="s">
        <v>31</v>
      </c>
      <c r="B38" s="265" t="s">
        <v>95</v>
      </c>
      <c r="C38" s="266">
        <v>642.303</v>
      </c>
      <c r="D38" s="267">
        <v>644.49800000000005</v>
      </c>
      <c r="E38" s="267">
        <v>660.08699999999999</v>
      </c>
      <c r="F38" s="267">
        <v>675.66499999999996</v>
      </c>
      <c r="G38" s="267">
        <v>696.11644754046642</v>
      </c>
      <c r="H38" s="267">
        <v>711</v>
      </c>
      <c r="I38" s="267">
        <v>714.99099999999999</v>
      </c>
      <c r="J38" s="267">
        <v>737.56065821581399</v>
      </c>
      <c r="K38" s="267">
        <v>725.12099999999998</v>
      </c>
      <c r="L38" s="267">
        <v>614.13007988323398</v>
      </c>
      <c r="M38" s="267">
        <v>611.25</v>
      </c>
      <c r="N38" s="268">
        <v>606.69500000000005</v>
      </c>
    </row>
    <row r="39" spans="1:14" x14ac:dyDescent="0.2">
      <c r="A39" s="269" t="s">
        <v>97</v>
      </c>
      <c r="B39" s="265" t="s">
        <v>94</v>
      </c>
      <c r="C39" s="266">
        <v>533.20299999999997</v>
      </c>
      <c r="D39" s="267">
        <v>570.45299999999997</v>
      </c>
      <c r="E39" s="267">
        <v>586.47500000000002</v>
      </c>
      <c r="F39" s="267">
        <v>588.85199999999998</v>
      </c>
      <c r="G39" s="267">
        <v>595.61181369260942</v>
      </c>
      <c r="H39" s="267">
        <v>547.89</v>
      </c>
      <c r="I39" s="267">
        <v>466.15199999999999</v>
      </c>
      <c r="J39" s="267">
        <v>511.490370528467</v>
      </c>
      <c r="K39" s="267">
        <v>524.32100000000003</v>
      </c>
      <c r="L39" s="267">
        <v>532.26977098846066</v>
      </c>
      <c r="M39" s="267">
        <v>528.84</v>
      </c>
      <c r="N39" s="268">
        <v>552.79399999999998</v>
      </c>
    </row>
    <row r="40" spans="1:14" x14ac:dyDescent="0.2">
      <c r="A40" s="264"/>
      <c r="B40" s="265" t="s">
        <v>95</v>
      </c>
      <c r="C40" s="266">
        <v>558.923</v>
      </c>
      <c r="D40" s="267">
        <v>537.32399999999996</v>
      </c>
      <c r="E40" s="267">
        <v>547.80100000000004</v>
      </c>
      <c r="F40" s="267">
        <v>563.81299999999999</v>
      </c>
      <c r="G40" s="267">
        <v>566.41333108460333</v>
      </c>
      <c r="H40" s="267">
        <v>578.673</v>
      </c>
      <c r="I40" s="267">
        <v>560.74800000000005</v>
      </c>
      <c r="J40" s="267">
        <v>481.31123535800913</v>
      </c>
      <c r="K40" s="267">
        <v>497.65100000000001</v>
      </c>
      <c r="L40" s="267">
        <v>489.52871949902828</v>
      </c>
      <c r="M40" s="267">
        <v>503.35300000000001</v>
      </c>
      <c r="N40" s="268">
        <v>509.42700000000002</v>
      </c>
    </row>
    <row r="41" spans="1:14" ht="13.5" thickBot="1" x14ac:dyDescent="0.25">
      <c r="A41" s="272" t="s">
        <v>0</v>
      </c>
      <c r="B41" s="273" t="s">
        <v>95</v>
      </c>
      <c r="C41" s="274">
        <v>610.91499999999996</v>
      </c>
      <c r="D41" s="275">
        <v>617.20899999999995</v>
      </c>
      <c r="E41" s="275">
        <v>641.84699999999998</v>
      </c>
      <c r="F41" s="275">
        <v>653.40599999999995</v>
      </c>
      <c r="G41" s="275">
        <v>685.44449961243959</v>
      </c>
      <c r="H41" s="275">
        <v>698.76</v>
      </c>
      <c r="I41" s="275">
        <v>677.50199999999995</v>
      </c>
      <c r="J41" s="275">
        <v>563.76417854344811</v>
      </c>
      <c r="K41" s="275">
        <v>579.24099999999999</v>
      </c>
      <c r="L41" s="275">
        <v>584.05894013008196</v>
      </c>
      <c r="M41" s="275">
        <v>594.91200000000003</v>
      </c>
      <c r="N41" s="276">
        <v>618.18499999999995</v>
      </c>
    </row>
    <row r="42" spans="1:14" ht="13.5" thickBot="1" x14ac:dyDescent="0.25"/>
    <row r="43" spans="1:14" ht="13.5" thickBot="1" x14ac:dyDescent="0.25">
      <c r="A43" s="627" t="s">
        <v>91</v>
      </c>
      <c r="B43" s="628"/>
      <c r="C43" s="256" t="s">
        <v>402</v>
      </c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8"/>
    </row>
    <row r="44" spans="1:14" x14ac:dyDescent="0.2">
      <c r="A44" s="259" t="s">
        <v>22</v>
      </c>
      <c r="B44" s="260" t="s">
        <v>94</v>
      </c>
      <c r="C44" s="261">
        <v>681.79</v>
      </c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3"/>
    </row>
    <row r="45" spans="1:14" x14ac:dyDescent="0.2">
      <c r="A45" s="264"/>
      <c r="B45" s="265" t="s">
        <v>95</v>
      </c>
      <c r="C45" s="266">
        <v>678.3</v>
      </c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8"/>
    </row>
    <row r="46" spans="1:14" x14ac:dyDescent="0.2">
      <c r="A46" s="269" t="s">
        <v>23</v>
      </c>
      <c r="B46" s="265" t="s">
        <v>94</v>
      </c>
      <c r="C46" s="266">
        <v>582.89</v>
      </c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8"/>
    </row>
    <row r="47" spans="1:14" x14ac:dyDescent="0.2">
      <c r="A47" s="264"/>
      <c r="B47" s="265" t="s">
        <v>95</v>
      </c>
      <c r="C47" s="266">
        <v>528.02</v>
      </c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68"/>
    </row>
    <row r="48" spans="1:14" x14ac:dyDescent="0.2">
      <c r="A48" s="269" t="s">
        <v>24</v>
      </c>
      <c r="B48" s="265" t="s">
        <v>94</v>
      </c>
      <c r="C48" s="266">
        <v>635.83000000000004</v>
      </c>
      <c r="D48" s="267"/>
      <c r="E48" s="267"/>
      <c r="F48" s="267"/>
      <c r="G48" s="267"/>
      <c r="H48" s="267"/>
      <c r="I48" s="267"/>
      <c r="J48" s="267"/>
      <c r="K48" s="267"/>
      <c r="L48" s="267"/>
      <c r="M48" s="267"/>
      <c r="N48" s="268"/>
    </row>
    <row r="49" spans="1:14" x14ac:dyDescent="0.2">
      <c r="A49" s="270"/>
      <c r="B49" s="265" t="s">
        <v>95</v>
      </c>
      <c r="C49" s="266">
        <v>665.27</v>
      </c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8"/>
    </row>
    <row r="50" spans="1:14" x14ac:dyDescent="0.2">
      <c r="A50" s="264"/>
      <c r="B50" s="265" t="s">
        <v>145</v>
      </c>
      <c r="C50" s="266">
        <v>722.23</v>
      </c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8"/>
    </row>
    <row r="51" spans="1:14" x14ac:dyDescent="0.2">
      <c r="A51" s="271" t="s">
        <v>31</v>
      </c>
      <c r="B51" s="265" t="s">
        <v>95</v>
      </c>
      <c r="C51" s="266">
        <v>618.28</v>
      </c>
      <c r="D51" s="267"/>
      <c r="E51" s="267"/>
      <c r="F51" s="267"/>
      <c r="G51" s="267"/>
      <c r="H51" s="267"/>
      <c r="I51" s="267"/>
      <c r="J51" s="267"/>
      <c r="K51" s="267"/>
      <c r="L51" s="267"/>
      <c r="M51" s="267"/>
      <c r="N51" s="268"/>
    </row>
    <row r="52" spans="1:14" x14ac:dyDescent="0.2">
      <c r="A52" s="269" t="s">
        <v>97</v>
      </c>
      <c r="B52" s="265" t="s">
        <v>94</v>
      </c>
      <c r="C52" s="266">
        <v>526.5</v>
      </c>
      <c r="D52" s="267"/>
      <c r="E52" s="267"/>
      <c r="F52" s="267"/>
      <c r="G52" s="267"/>
      <c r="H52" s="267"/>
      <c r="I52" s="267"/>
      <c r="J52" s="267"/>
      <c r="K52" s="267"/>
      <c r="L52" s="267"/>
      <c r="M52" s="267"/>
      <c r="N52" s="268"/>
    </row>
    <row r="53" spans="1:14" x14ac:dyDescent="0.2">
      <c r="A53" s="264"/>
      <c r="B53" s="265" t="s">
        <v>95</v>
      </c>
      <c r="C53" s="266">
        <v>519.62</v>
      </c>
      <c r="D53" s="267"/>
      <c r="E53" s="267"/>
      <c r="F53" s="267"/>
      <c r="G53" s="267"/>
      <c r="H53" s="267"/>
      <c r="I53" s="267"/>
      <c r="J53" s="267"/>
      <c r="K53" s="267"/>
      <c r="L53" s="267"/>
      <c r="M53" s="267"/>
      <c r="N53" s="268"/>
    </row>
    <row r="54" spans="1:14" ht="13.5" thickBot="1" x14ac:dyDescent="0.25">
      <c r="A54" s="272" t="s">
        <v>0</v>
      </c>
      <c r="B54" s="273" t="s">
        <v>95</v>
      </c>
      <c r="C54" s="274">
        <v>620.77</v>
      </c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6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6_18</vt:lpstr>
      <vt:lpstr>Giełdowe 6_18</vt:lpstr>
      <vt:lpstr>ZiarnoZAK 6_18</vt:lpstr>
      <vt:lpstr>Ziarno PL_UE 5_18</vt:lpstr>
      <vt:lpstr>wykresy PL_UE 5_18</vt:lpstr>
      <vt:lpstr>MakaZAK 06_18</vt:lpstr>
      <vt:lpstr>SrutOtrZAK 6_18</vt:lpstr>
      <vt:lpstr>TargPol 6_18</vt:lpstr>
      <vt:lpstr>TargWoj 6_18</vt:lpstr>
      <vt:lpstr>ZestTarg 6_18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06_18'!Obszar_wydruku</vt:lpstr>
      <vt:lpstr>'SrutOtrZAK 6_18'!Obszar_wydruku</vt:lpstr>
      <vt:lpstr>'ZiarnoZAK 6_18'!Obszar_wydruku</vt:lpstr>
      <vt:lpstr>MAKROREGIONY!TABLE</vt:lpstr>
      <vt:lpstr>'TargWoj 6_18'!Tytuły_wydruku</vt:lpstr>
      <vt:lpstr>'ZestTarg 6_18'!Tytuły_wydruku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2018-02-05T15:03:10Z</cp:lastPrinted>
  <dcterms:created xsi:type="dcterms:W3CDTF">2002-10-16T09:43:58Z</dcterms:created>
  <dcterms:modified xsi:type="dcterms:W3CDTF">2018-02-15T14:16:18Z</dcterms:modified>
</cp:coreProperties>
</file>