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45" windowWidth="16500" windowHeight="12795" tabRatio="949"/>
  </bookViews>
  <sheets>
    <sheet name="INFO" sheetId="1" r:id="rId1"/>
    <sheet name="Zmiana Roczna 7_18" sheetId="64" r:id="rId2"/>
    <sheet name="Giełdowe 6_18" sheetId="73" r:id="rId3"/>
    <sheet name="ZiarnoZAK 7_18" sheetId="72" r:id="rId4"/>
    <sheet name="Ziarno PL_UE 6_18" sheetId="69" r:id="rId5"/>
    <sheet name="wykresy PL_UE 6_18" sheetId="70" r:id="rId6"/>
    <sheet name="MakaZAK 07_18" sheetId="46" r:id="rId7"/>
    <sheet name="SrutOtrZAK 7_18" sheetId="57" r:id="rId8"/>
    <sheet name="TargPol 7_18" sheetId="5" r:id="rId9"/>
    <sheet name="TargWoj 7_18" sheetId="7" r:id="rId10"/>
    <sheet name="ZestTarg 7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6_18'!#REF!</definedName>
    <definedName name="_xlnm._FilterDatabase" localSheetId="9" hidden="1">'TargWoj 7_18'!$A$5:$P$19</definedName>
    <definedName name="_xlnm._FilterDatabase" localSheetId="10" hidden="1">'ZestTarg 7_18'!$A$6:$T$129</definedName>
    <definedName name="_xlnm._FilterDatabase" localSheetId="1" hidden="1">'Zmiana Roczna 7_18'!#REF!</definedName>
    <definedName name="_xlnm.Print_Area" localSheetId="13">'Handel zagr. wg krajów'!$A$1:$M$69</definedName>
    <definedName name="_xlnm.Print_Area" localSheetId="6">'MakaZAK 07_18'!$A$1:$P$45</definedName>
    <definedName name="_xlnm.Print_Area" localSheetId="7">'SrutOtrZAK 7_18'!$1:$1048576</definedName>
    <definedName name="_xlnm.Print_Area" localSheetId="5">'wykresy PL_UE 6_18'!#REF!</definedName>
    <definedName name="_xlnm.Print_Area" localSheetId="4">'Ziarno PL_UE 6_18'!#REF!</definedName>
    <definedName name="_xlnm.Print_Area" localSheetId="3">'ZiarnoZAK 7_18'!$A$1:$P$24</definedName>
    <definedName name="TABLE" localSheetId="11">MAKROREGIONY!$A$4:$B$7</definedName>
    <definedName name="_xlnm.Print_Titles" localSheetId="9">'TargWoj 7_18'!$A:$A,'TargWoj 7_18'!$3:$5</definedName>
    <definedName name="_xlnm.Print_Titles" localSheetId="10">'ZestTarg 7_18'!$A:$B,'ZestTarg 7_18'!$3:$5</definedName>
    <definedName name="Z_7210F14B_1A6D_11D8_89CF_0080C8945F41_.wvu.FilterData" localSheetId="9" hidden="1">'TargWoj 7_18'!$A$5:$P$19</definedName>
    <definedName name="Z_7210F14B_1A6D_11D8_89CF_0080C8945F41_.wvu.FilterData" localSheetId="10" hidden="1">'ZestTarg 7_18'!$A$6:$T$8</definedName>
    <definedName name="Z_7210F14B_1A6D_11D8_89CF_0080C8945F41_.wvu.PrintArea" localSheetId="6" hidden="1">'MakaZAK 07_18'!$1:$1048576</definedName>
    <definedName name="Z_7210F14B_1A6D_11D8_89CF_0080C8945F41_.wvu.PrintArea" localSheetId="5" hidden="1">'wykresy PL_UE 6_18'!#REF!</definedName>
    <definedName name="Z_7210F14B_1A6D_11D8_89CF_0080C8945F41_.wvu.PrintArea" localSheetId="4" hidden="1">'Ziarno PL_UE 6_18'!#REF!</definedName>
    <definedName name="Z_7210F14B_1A6D_11D8_89CF_0080C8945F41_.wvu.PrintArea" localSheetId="3" hidden="1">'ZiarnoZAK 7_18'!$1:$1048576</definedName>
    <definedName name="Z_7210F14B_1A6D_11D8_89CF_0080C8945F41_.wvu.PrintTitles" localSheetId="9" hidden="1">'TargWoj 7_18'!$A:$A,'TargWoj 7_18'!$3:$5</definedName>
    <definedName name="Z_7210F14B_1A6D_11D8_89CF_0080C8945F41_.wvu.PrintTitles" localSheetId="10" hidden="1">'ZestTarg 7_18'!$A:$B,'ZestTarg 7_18'!$3:$5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<sst xmlns="http://schemas.openxmlformats.org/spreadsheetml/2006/main" count="2958" uniqueCount="421">
  <si>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</si>
  <si>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</si>
  <si>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</si>
  <si>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</si>
  <si>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</si>
  <si>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</si>
  <si>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</si>
  <si>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</si>
  <si>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</si>
  <si>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</si>
  <si>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</si>
  <si>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</si>
  <si>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</si>
  <si>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</si>
  <si>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</si>
  <si>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</si>
  <si>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</si>
  <si>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</si>
  <si>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</si>
  <si>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</si>
  <si>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</si>
  <si>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</si>
  <si>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</si>
  <si>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</si>
  <si>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</si>
  <si>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</si>
  <si>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</si>
  <si>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</si>
  <si>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</si>
  <si>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</si>
  <si>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</si>
  <si>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</si>
  <si>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</si>
  <si>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</si>
  <si>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</si>
  <si>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</si>
  <si>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</si>
  <si>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</si>
  <si>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</si>
  <si>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</si>
  <si>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</si>
  <si>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</si>
  <si>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</si>
  <si>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</si>
  <si>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</si>
  <si>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</si>
  <si>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</si>
  <si>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</si>
  <si>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</si>
  <si>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</si>
  <si>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</si>
  <si>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</si>
  <si>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</si>
  <si>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</si>
  <si>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</si>
  <si>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</si>
  <si>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</si>
  <si>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</si>
  <si>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</si>
  <si>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</si>
  <si>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</si>
  <si>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</si>
  <si>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</si>
  <si>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</si>
  <si>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</si>
  <si>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</si>
  <si>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</si>
  <si>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</si>
  <si>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</si>
  <si>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</si>
  <si>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</si>
  <si>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</si>
  <si>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</si>
  <si>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</si>
  <si>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</si>
  <si>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</si>
  <si>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</si>
  <si>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</si>
  <si>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</si>
  <si>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</si>
  <si>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</si>
  <si>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</si>
  <si>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</si>
  <si>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</si>
  <si>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</si>
  <si>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</si>
  <si>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</si>
  <si>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</si>
  <si>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</si>
  <si>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</si>
  <si>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</si>
  <si>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</si>
  <si>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</si>
  <si>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</si>
  <si>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</si>
  <si>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</si>
  <si>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</si>
  <si>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</si>
  <si>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</si>
  <si>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</si>
  <si>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</si>
  <si>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</si>
  <si>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</si>
  <si>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</si>
  <si>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</si>
  <si>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</si>
  <si>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</si>
  <si>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</si>
  <si>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</si>
  <si>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</si>
  <si>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</si>
  <si>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</si>
  <si>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</si>
  <si>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</si>
  <si>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</si>
  <si>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</si>
  <si>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</si>
  <si>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</si>
  <si>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</si>
  <si>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</si>
  <si>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</si>
  <si>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</si>
  <si>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</si>
  <si>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</si>
  <si>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</si>
  <si>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</si>
  <si>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</si>
  <si>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</si>
  <si>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</si>
  <si>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</si>
  <si>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</si>
  <si>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</si>
  <si>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</si>
  <si>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</si>
  <si>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</si>
  <si>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</si>
  <si>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</si>
  <si>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</si>
  <si>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</si>
  <si>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</si>
  <si>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</si>
  <si>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</si>
  <si>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</si>
  <si>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</si>
  <si>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</si>
  <si>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</si>
  <si>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</si>
  <si>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</si>
  <si>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</si>
  <si>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</si>
  <si>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</si>
  <si>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</si>
  <si>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</si>
  <si>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</si>
  <si>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</si>
  <si>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</si>
  <si>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</si>
  <si>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</si>
  <si>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</si>
  <si>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</si>
  <si>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</si>
  <si>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</si>
  <si>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</si>
  <si>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</si>
  <si>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</si>
  <si>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</si>
  <si>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</si>
  <si>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</si>
  <si>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</si>
  <si>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</si>
  <si>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</si>
  <si>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</si>
  <si>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</si>
  <si>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</si>
  <si>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</si>
  <si>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</si>
  <si>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</si>
  <si>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</si>
  <si>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</si>
  <si>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</si>
  <si>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</si>
  <si>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</si>
  <si>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</si>
  <si>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</si>
  <si>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</si>
  <si>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</si>
  <si>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</si>
  <si>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</si>
  <si>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</si>
  <si>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</si>
  <si>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</si>
  <si>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</si>
  <si>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</si>
  <si>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</si>
  <si>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</si>
  <si>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</si>
  <si>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</si>
  <si>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</si>
  <si>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</si>
  <si>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</si>
  <si>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</si>
  <si>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</si>
  <si>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</si>
  <si>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</si>
  <si>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</si>
  <si>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</si>
  <si>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</si>
  <si>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</si>
  <si>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</si>
  <si>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</si>
  <si>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</si>
  <si>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</si>
  <si>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</si>
  <si>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</si>
  <si>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</si>
  <si>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</si>
  <si>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</si>
  <si>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</si>
  <si>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</si>
  <si>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</si>
  <si>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</si>
  <si>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</si>
  <si>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</si>
  <si>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</si>
  <si>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</si>
  <si>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</si>
  <si>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</si>
  <si>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</si>
  <si>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</si>
  <si>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</si>
  <si>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</si>
  <si>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</si>
  <si>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</si>
  <si>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</si>
  <si>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</si>
  <si>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</si>
  <si>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</si>
  <si>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</si>
  <si>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</si>
  <si>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</si>
  <si>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</si>
  <si>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</si>
  <si>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</si>
  <si>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</si>
  <si>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</si>
  <si>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</si>
  <si>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</si>
  <si>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</si>
  <si>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</si>
  <si>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</si>
  <si>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</si>
  <si>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</si>
  <si>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</si>
  <si>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</si>
  <si>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</si>
  <si>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</si>
  <si>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</si>
  <si>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</si>
  <si>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</si>
  <si>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</si>
  <si>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</si>
  <si>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</si>
  <si>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</si>
  <si>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</si>
  <si>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</si>
  <si>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</si>
  <si>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</si>
  <si>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</si>
  <si>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</si>
  <si>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</si>
  <si>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</si>
  <si>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</si>
  <si>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</si>
  <si>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</si>
  <si>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</si>
  <si>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</si>
  <si>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</si>
  <si>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</si>
  <si>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</si>
  <si>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</si>
  <si>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</si>
  <si>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</si>
  <si>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</si>
  <si>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</si>
  <si>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</si>
  <si>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</si>
  <si>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</si>
  <si>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</si>
  <si>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</si>
  <si>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</si>
  <si>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</si>
  <si>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</si>
  <si>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</si>
  <si>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</si>
  <si>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</si>
  <si>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</si>
  <si>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</si>
  <si>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</si>
  <si>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</si>
  <si>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</si>
  <si>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</si>
  <si>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</si>
  <si>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</si>
  <si>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</si>
  <si>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</si>
  <si>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</si>
  <si>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</si>
  <si>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</si>
  <si>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</si>
  <si>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</si>
  <si>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</si>
  <si>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</si>
  <si>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</si>
  <si>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</si>
  <si>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</si>
  <si>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</si>
  <si>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</si>
  <si>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</si>
  <si>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</si>
  <si>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</si>
  <si>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</si>
  <si>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</si>
  <si>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</si>
  <si>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</si>
  <si>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</si>
  <si>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</si>
  <si>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</si>
  <si>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</si>
  <si>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</si>
  <si>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</si>
  <si>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</si>
  <si>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</si>
  <si>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</si>
  <si>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</si>
  <si>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</si>
  <si>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</si>
  <si>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</si>
  <si>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</si>
  <si>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</si>
  <si>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</si>
  <si>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</si>
  <si>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</si>
  <si>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</si>
  <si>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</si>
  <si>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</si>
  <si>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</si>
  <si>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</si>
  <si>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</si>
  <si>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</si>
  <si>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</si>
  <si>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</si>
  <si>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</si>
  <si>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</si>
  <si>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</si>
  <si>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</si>
  <si>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</si>
  <si>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</si>
  <si>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</si>
  <si>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</si>
  <si>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</si>
  <si>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</si>
  <si>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</si>
  <si>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</si>
  <si>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</si>
  <si>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</si>
  <si>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</si>
  <si>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</si>
  <si>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</si>
  <si>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</si>
  <si>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</si>
  <si>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</si>
  <si>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</si>
  <si>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</si>
  <si>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</si>
  <si>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</si>
  <si>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</si>
  <si>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</si>
  <si>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</si>
  <si>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</si>
  <si>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</si>
  <si>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</si>
  <si>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</si>
  <si>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</si>
  <si>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</si>
  <si>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z dostawą</t>
  </si>
  <si>
    <t>Stany Zjednoczone Ameryki</t>
  </si>
  <si>
    <t xml:space="preserve">                 </t>
  </si>
  <si>
    <t>UK</t>
  </si>
  <si>
    <t>loco łódzkie</t>
  </si>
  <si>
    <t>Żyto konsumpcyjne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</si>
  <si>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</si>
  <si>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</si>
  <si>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</si>
  <si>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</si>
  <si>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</si>
  <si>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</si>
  <si>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</si>
  <si>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</si>
  <si>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loco świętokrzyskie</t>
  </si>
  <si>
    <t>Otręby pszenne (worki)</t>
  </si>
  <si>
    <t>styczeń '18</t>
  </si>
  <si>
    <t>2018-02-09</t>
  </si>
  <si>
    <t>HANDEL ZAGRANICZNY PRODUKTAMI ZBOŻOWYMI w 2017r. - DANE WSTĘPNE</t>
  </si>
  <si>
    <t>2017r.*</t>
  </si>
  <si>
    <t>Kuba</t>
  </si>
  <si>
    <t>Rosja</t>
  </si>
  <si>
    <t>RPA</t>
  </si>
  <si>
    <t>2018-02-11</t>
  </si>
  <si>
    <t>Owies paszowy</t>
  </si>
  <si>
    <t>Notowania cen na GIEŁDACH TOWAROWYCH w okresie: 5 - 9.02.2018 roku</t>
  </si>
  <si>
    <t>NR 7/2018</t>
  </si>
  <si>
    <t>22 lutego 2018 r.</t>
  </si>
  <si>
    <t>Notowania z okresu:  12 - 18 lutego 2018r. (7 tydz.)</t>
  </si>
  <si>
    <t>w okresie: 12 - 18 lutego 2018 roku</t>
  </si>
  <si>
    <t>2018-02-18</t>
  </si>
  <si>
    <t>Notowania cen na wybranych TARGOWISKACH w okresie: 12 - 16 lutego 2018 roku</t>
  </si>
  <si>
    <t>2018-02-16</t>
  </si>
  <si>
    <t>5 - 11 lutego 2018</t>
  </si>
  <si>
    <t>5 - 11 lutego 2018r.</t>
  </si>
  <si>
    <t>2017-02-19</t>
  </si>
  <si>
    <t>2016-02-21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</si>
</sst>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3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77" fillId="0" borderId="66" xfId="3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1" fillId="0" borderId="75" xfId="0" applyFont="1" applyBorder="1" applyAlignment="1">
      <alignment horizontal="center" vertical="center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5" fontId="34" fillId="2" borderId="76" xfId="0" applyNumberFormat="1" applyFont="1" applyFill="1" applyBorder="1"/>
    <xf numFmtId="164" fontId="9" fillId="0" borderId="75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9</xdr:col>
      <xdr:colOff>391140</xdr:colOff>
      <xdr:row>27</xdr:row>
      <xdr:rowOff>2985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9625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4</xdr:row>
      <xdr:rowOff>166686</xdr:rowOff>
    </xdr:from>
    <xdr:to>
      <xdr:col>19</xdr:col>
      <xdr:colOff>261938</xdr:colOff>
      <xdr:row>27</xdr:row>
      <xdr:rowOff>107685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499" y="809624"/>
          <a:ext cx="5798345" cy="37748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23813</xdr:rowOff>
    </xdr:from>
    <xdr:to>
      <xdr:col>9</xdr:col>
      <xdr:colOff>407354</xdr:colOff>
      <xdr:row>49</xdr:row>
      <xdr:rowOff>154781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67251"/>
          <a:ext cx="6015198" cy="370284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166686</xdr:rowOff>
    </xdr:from>
    <xdr:to>
      <xdr:col>19</xdr:col>
      <xdr:colOff>248283</xdr:colOff>
      <xdr:row>50</xdr:row>
      <xdr:rowOff>71437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810124"/>
          <a:ext cx="5784689" cy="364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6" sqref="C2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45" t="s">
        <v>224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222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390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410</v>
      </c>
      <c r="C9" s="142"/>
      <c r="D9" s="6"/>
      <c r="E9" s="141" t="s">
        <v>30</v>
      </c>
      <c r="F9" s="142"/>
      <c r="G9" s="142"/>
      <c r="H9" s="142"/>
      <c r="I9" s="141" t="s">
        <v>411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86" t="s">
        <v>412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341</v>
      </c>
      <c r="H22" s="59" t="s">
        <v>342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611"/>
    </row>
    <row r="30" spans="2:8" ht="19.5" x14ac:dyDescent="0.2">
      <c r="B30" s="611"/>
    </row>
    <row r="31" spans="2:8" ht="19.5" x14ac:dyDescent="0.2">
      <c r="B31" s="61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6" t="s">
        <v>257</v>
      </c>
      <c r="B1" s="12"/>
      <c r="C1" s="13"/>
      <c r="D1" s="12"/>
      <c r="E1" s="12"/>
    </row>
    <row r="2" spans="1:7" s="16" customFormat="1" ht="18.75" x14ac:dyDescent="0.3">
      <c r="A2" s="246" t="s">
        <v>391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53"/>
      <c r="B4" s="353"/>
      <c r="C4" s="354" t="s">
        <v>256</v>
      </c>
      <c r="D4" s="353" t="s">
        <v>224</v>
      </c>
      <c r="E4" s="353"/>
      <c r="F4" s="353"/>
      <c r="G4" s="353"/>
    </row>
    <row r="5" spans="1:7" ht="18.75" customHeight="1" thickBot="1" x14ac:dyDescent="0.35">
      <c r="A5" s="355"/>
      <c r="B5" s="356"/>
      <c r="C5" s="357" t="s">
        <v>85</v>
      </c>
      <c r="D5" s="358"/>
      <c r="E5" s="358"/>
      <c r="F5" s="358"/>
      <c r="G5" s="359"/>
    </row>
    <row r="6" spans="1:7" ht="32.25" thickBot="1" x14ac:dyDescent="0.3">
      <c r="A6" s="360" t="s">
        <v>90</v>
      </c>
      <c r="B6" s="361" t="s">
        <v>255</v>
      </c>
      <c r="C6" s="420" t="s">
        <v>414</v>
      </c>
      <c r="D6" s="421" t="s">
        <v>419</v>
      </c>
      <c r="E6" s="422" t="s">
        <v>420</v>
      </c>
      <c r="F6" s="322" t="s">
        <v>396</v>
      </c>
      <c r="G6" s="323"/>
    </row>
    <row r="7" spans="1:7" ht="16.5" thickBot="1" x14ac:dyDescent="0.25">
      <c r="A7" s="362"/>
      <c r="B7" s="363"/>
      <c r="C7" s="324"/>
      <c r="D7" s="325"/>
      <c r="E7" s="326"/>
      <c r="F7" s="327" t="s">
        <v>395</v>
      </c>
      <c r="G7" s="328" t="s">
        <v>315</v>
      </c>
    </row>
    <row r="8" spans="1:7" ht="19.5" x14ac:dyDescent="0.35">
      <c r="A8" s="364" t="s">
        <v>22</v>
      </c>
      <c r="B8" s="365" t="s">
        <v>254</v>
      </c>
      <c r="C8" s="329">
        <v>679.08199999999999</v>
      </c>
      <c r="D8" s="330">
        <v>676.84100000000001</v>
      </c>
      <c r="E8" s="331">
        <v>654.16800000000001</v>
      </c>
      <c r="F8" s="332">
        <f>((C8-D8)/D8)*100</f>
        <v>0.33109696368866326</v>
      </c>
      <c r="G8" s="333">
        <f>((C8-E8)/E8)*100</f>
        <v>3.8085017915887032</v>
      </c>
    </row>
    <row r="9" spans="1:7" ht="19.5" x14ac:dyDescent="0.35">
      <c r="A9" s="366"/>
      <c r="B9" s="367" t="s">
        <v>253</v>
      </c>
      <c r="C9" s="334">
        <v>675.37099999999998</v>
      </c>
      <c r="D9" s="335">
        <v>712.38</v>
      </c>
      <c r="E9" s="336">
        <v>627.91700000000003</v>
      </c>
      <c r="F9" s="337">
        <f t="shared" ref="F9:F18" si="0">((C9-D9)/D9)*100</f>
        <v>-5.1951205817120094</v>
      </c>
      <c r="G9" s="338">
        <f t="shared" ref="G9:G18" si="1">((C9-E9)/E9)*100</f>
        <v>7.5573682508993949</v>
      </c>
    </row>
    <row r="10" spans="1:7" ht="19.5" x14ac:dyDescent="0.35">
      <c r="A10" s="364" t="s">
        <v>23</v>
      </c>
      <c r="B10" s="365" t="s">
        <v>94</v>
      </c>
      <c r="C10" s="329">
        <v>572.14599999999996</v>
      </c>
      <c r="D10" s="330">
        <v>581.81399999999996</v>
      </c>
      <c r="E10" s="331">
        <v>530.38199999999995</v>
      </c>
      <c r="F10" s="332">
        <f t="shared" si="0"/>
        <v>-1.6616994434647512</v>
      </c>
      <c r="G10" s="333">
        <f t="shared" si="1"/>
        <v>7.8743245434422766</v>
      </c>
    </row>
    <row r="11" spans="1:7" ht="19.5" x14ac:dyDescent="0.35">
      <c r="A11" s="366"/>
      <c r="B11" s="367" t="s">
        <v>95</v>
      </c>
      <c r="C11" s="334">
        <v>539.28899999999999</v>
      </c>
      <c r="D11" s="335">
        <v>545.46400000000006</v>
      </c>
      <c r="E11" s="336">
        <v>564.40599999999995</v>
      </c>
      <c r="F11" s="337">
        <f t="shared" si="0"/>
        <v>-1.1320637108956901</v>
      </c>
      <c r="G11" s="333">
        <f t="shared" si="1"/>
        <v>-4.4501653065346511</v>
      </c>
    </row>
    <row r="12" spans="1:7" ht="20.25" thickBot="1" x14ac:dyDescent="0.4">
      <c r="A12" s="368" t="s">
        <v>31</v>
      </c>
      <c r="B12" s="369" t="s">
        <v>253</v>
      </c>
      <c r="C12" s="339">
        <v>632.00300000000004</v>
      </c>
      <c r="D12" s="340">
        <v>642.26099999999997</v>
      </c>
      <c r="E12" s="341">
        <v>679.596</v>
      </c>
      <c r="F12" s="342">
        <f>((C12-D12)/D12)*100</f>
        <v>-1.5971699978668992</v>
      </c>
      <c r="G12" s="343">
        <f>((C12-E12)/E12)*100</f>
        <v>-7.0031312721087176</v>
      </c>
    </row>
    <row r="13" spans="1:7" ht="20.25" thickTop="1" x14ac:dyDescent="0.35">
      <c r="A13" s="364" t="s">
        <v>250</v>
      </c>
      <c r="B13" s="365" t="s">
        <v>252</v>
      </c>
      <c r="C13" s="329">
        <v>1283.192</v>
      </c>
      <c r="D13" s="330">
        <v>1339.2850000000001</v>
      </c>
      <c r="E13" s="331">
        <v>1344.991</v>
      </c>
      <c r="F13" s="332">
        <f t="shared" si="0"/>
        <v>-4.1882795670824411</v>
      </c>
      <c r="G13" s="333">
        <f t="shared" si="1"/>
        <v>-4.5947519351430586</v>
      </c>
    </row>
    <row r="14" spans="1:7" ht="19.5" x14ac:dyDescent="0.35">
      <c r="A14" s="466" t="s">
        <v>172</v>
      </c>
      <c r="B14" s="367" t="s">
        <v>251</v>
      </c>
      <c r="C14" s="334">
        <v>1576.8420000000001</v>
      </c>
      <c r="D14" s="335">
        <v>1474.0619999999999</v>
      </c>
      <c r="E14" s="336">
        <v>1570.36</v>
      </c>
      <c r="F14" s="337">
        <f t="shared" si="0"/>
        <v>6.972569674816949</v>
      </c>
      <c r="G14" s="338">
        <f t="shared" si="1"/>
        <v>0.41277159377468853</v>
      </c>
    </row>
    <row r="15" spans="1:7" ht="19.5" x14ac:dyDescent="0.35">
      <c r="A15" s="370" t="s">
        <v>250</v>
      </c>
      <c r="B15" s="371" t="s">
        <v>249</v>
      </c>
      <c r="C15" s="344">
        <v>1023.098</v>
      </c>
      <c r="D15" s="345">
        <v>955.28300000000002</v>
      </c>
      <c r="E15" s="331">
        <v>975.15300000000002</v>
      </c>
      <c r="F15" s="332">
        <f t="shared" si="0"/>
        <v>7.0989434544527583</v>
      </c>
      <c r="G15" s="333">
        <f t="shared" si="1"/>
        <v>4.9166643593364254</v>
      </c>
    </row>
    <row r="16" spans="1:7" ht="19.5" x14ac:dyDescent="0.35">
      <c r="A16" s="466" t="s">
        <v>174</v>
      </c>
      <c r="B16" s="367" t="s">
        <v>248</v>
      </c>
      <c r="C16" s="334">
        <v>937.51</v>
      </c>
      <c r="D16" s="335">
        <v>858.00199999999995</v>
      </c>
      <c r="E16" s="336">
        <v>888.827</v>
      </c>
      <c r="F16" s="337">
        <f t="shared" si="0"/>
        <v>9.2666450660954212</v>
      </c>
      <c r="G16" s="338">
        <f t="shared" si="1"/>
        <v>5.4772188513625251</v>
      </c>
    </row>
    <row r="17" spans="1:10" ht="19.5" x14ac:dyDescent="0.35">
      <c r="A17" s="370" t="s">
        <v>247</v>
      </c>
      <c r="B17" s="371" t="s">
        <v>246</v>
      </c>
      <c r="C17" s="344">
        <v>985.21600000000001</v>
      </c>
      <c r="D17" s="346">
        <v>851.16200000000003</v>
      </c>
      <c r="E17" s="331">
        <v>829.149</v>
      </c>
      <c r="F17" s="332">
        <f t="shared" si="0"/>
        <v>15.749528291911524</v>
      </c>
      <c r="G17" s="333">
        <f t="shared" si="1"/>
        <v>18.822551797083516</v>
      </c>
    </row>
    <row r="18" spans="1:10" ht="20.25" thickBot="1" x14ac:dyDescent="0.4">
      <c r="A18" s="467" t="s">
        <v>174</v>
      </c>
      <c r="B18" s="372" t="s">
        <v>245</v>
      </c>
      <c r="C18" s="347">
        <v>968.35</v>
      </c>
      <c r="D18" s="348">
        <v>851.35</v>
      </c>
      <c r="E18" s="349">
        <v>808.36199999999997</v>
      </c>
      <c r="F18" s="350">
        <f t="shared" si="0"/>
        <v>13.742878956950724</v>
      </c>
      <c r="G18" s="351">
        <f t="shared" si="1"/>
        <v>19.79162800824384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="80" workbookViewId="0">
      <selection activeCell="B38" sqref="B38"/>
    </sheetView>
  </sheetViews>
  <sheetFormatPr defaultRowHeight="12.75" x14ac:dyDescent="0.2"/>
  <cols>
    <col min="1" max="1" width="26.7109375" style="542" customWidth="1"/>
    <col min="2" max="2" width="14.5703125" style="554" customWidth="1"/>
    <col min="3" max="3" width="16.85546875" style="577" customWidth="1"/>
    <col min="4" max="4" width="11" style="554" customWidth="1"/>
    <col min="5" max="5" width="9.28515625" style="578" bestFit="1" customWidth="1"/>
    <col min="6" max="6" width="26.7109375" style="579" bestFit="1" customWidth="1"/>
    <col min="7" max="7" width="10.140625" style="554" customWidth="1"/>
    <col min="8" max="8" width="12.140625" style="554" customWidth="1"/>
    <col min="9" max="10" width="9.140625" style="541"/>
    <col min="11" max="11" width="36" style="541" customWidth="1"/>
    <col min="12" max="16384" width="9.140625" style="541"/>
  </cols>
  <sheetData>
    <row r="1" spans="1:8" ht="15.75" x14ac:dyDescent="0.25">
      <c r="A1" s="2" t="s">
        <v>409</v>
      </c>
      <c r="B1" s="537"/>
      <c r="C1" s="538"/>
      <c r="D1" s="537"/>
      <c r="E1" s="539"/>
      <c r="F1" s="540"/>
      <c r="G1" s="537"/>
      <c r="H1" s="537"/>
    </row>
    <row r="2" spans="1:8" ht="15.75" x14ac:dyDescent="0.25">
      <c r="A2" s="2" t="s">
        <v>359</v>
      </c>
      <c r="B2" s="537"/>
      <c r="C2" s="538"/>
      <c r="D2" s="537"/>
      <c r="E2" s="539"/>
      <c r="F2" s="540"/>
      <c r="G2" s="537"/>
      <c r="H2" s="537"/>
    </row>
    <row r="3" spans="1:8" ht="9" customHeight="1" thickBot="1" x14ac:dyDescent="0.25">
      <c r="B3" s="537"/>
      <c r="C3" s="538"/>
      <c r="D3" s="537"/>
      <c r="E3" s="539"/>
      <c r="F3" s="540"/>
      <c r="G3" s="537"/>
      <c r="H3" s="537"/>
    </row>
    <row r="4" spans="1:8" ht="36.75" customHeight="1" x14ac:dyDescent="0.2">
      <c r="A4" s="543" t="s">
        <v>360</v>
      </c>
      <c r="B4" s="544" t="s">
        <v>361</v>
      </c>
      <c r="C4" s="545" t="s">
        <v>362</v>
      </c>
      <c r="D4" s="546" t="s">
        <v>363</v>
      </c>
      <c r="E4" s="547" t="s">
        <v>364</v>
      </c>
      <c r="F4" s="545" t="s">
        <v>365</v>
      </c>
      <c r="G4" s="548" t="s">
        <v>366</v>
      </c>
      <c r="H4" s="541"/>
    </row>
    <row r="5" spans="1:8" ht="15.75" x14ac:dyDescent="0.25">
      <c r="A5" s="634" t="s">
        <v>367</v>
      </c>
      <c r="B5" s="635"/>
      <c r="C5" s="635"/>
      <c r="D5" s="635"/>
      <c r="E5" s="635"/>
      <c r="F5" s="635"/>
      <c r="G5" s="636"/>
      <c r="H5" s="541"/>
    </row>
    <row r="6" spans="1:8" ht="15.75" x14ac:dyDescent="0.25">
      <c r="A6" s="555" t="s">
        <v>389</v>
      </c>
      <c r="B6" s="549" t="s">
        <v>368</v>
      </c>
      <c r="C6" s="550" t="s">
        <v>369</v>
      </c>
      <c r="D6" s="551">
        <v>596</v>
      </c>
      <c r="E6" s="552">
        <v>450</v>
      </c>
      <c r="F6" s="550" t="s">
        <v>388</v>
      </c>
      <c r="G6" s="553" t="s">
        <v>370</v>
      </c>
    </row>
    <row r="7" spans="1:8" ht="15.75" x14ac:dyDescent="0.25">
      <c r="A7" s="555" t="s">
        <v>0</v>
      </c>
      <c r="B7" s="556" t="s">
        <v>368</v>
      </c>
      <c r="C7" s="557" t="s">
        <v>369</v>
      </c>
      <c r="D7" s="558">
        <v>625</v>
      </c>
      <c r="E7" s="559">
        <v>175</v>
      </c>
      <c r="F7" s="557" t="s">
        <v>384</v>
      </c>
      <c r="G7" s="553" t="s">
        <v>370</v>
      </c>
    </row>
    <row r="8" spans="1:8" ht="15.75" x14ac:dyDescent="0.25">
      <c r="A8" s="555" t="s">
        <v>408</v>
      </c>
      <c r="B8" s="556" t="s">
        <v>368</v>
      </c>
      <c r="C8" s="557" t="s">
        <v>369</v>
      </c>
      <c r="D8" s="558">
        <v>545</v>
      </c>
      <c r="E8" s="559">
        <v>25</v>
      </c>
      <c r="F8" s="557" t="s">
        <v>384</v>
      </c>
      <c r="G8" s="553" t="s">
        <v>370</v>
      </c>
    </row>
    <row r="9" spans="1:8" ht="15.75" x14ac:dyDescent="0.25">
      <c r="A9" s="555" t="s">
        <v>399</v>
      </c>
      <c r="B9" s="556" t="s">
        <v>368</v>
      </c>
      <c r="C9" s="557" t="s">
        <v>369</v>
      </c>
      <c r="D9" s="558">
        <v>510</v>
      </c>
      <c r="E9" s="559">
        <v>24</v>
      </c>
      <c r="F9" s="557" t="s">
        <v>388</v>
      </c>
      <c r="G9" s="617" t="s">
        <v>370</v>
      </c>
    </row>
    <row r="10" spans="1:8" ht="15.75" x14ac:dyDescent="0.25">
      <c r="A10" s="555" t="s">
        <v>314</v>
      </c>
      <c r="B10" s="556" t="s">
        <v>368</v>
      </c>
      <c r="C10" s="557" t="s">
        <v>369</v>
      </c>
      <c r="D10" s="558">
        <v>610</v>
      </c>
      <c r="E10" s="559">
        <v>100</v>
      </c>
      <c r="F10" s="557" t="s">
        <v>398</v>
      </c>
      <c r="G10" s="617" t="s">
        <v>370</v>
      </c>
    </row>
    <row r="11" spans="1:8" ht="16.5" thickBot="1" x14ac:dyDescent="0.3">
      <c r="A11" s="560" t="s">
        <v>320</v>
      </c>
      <c r="B11" s="561" t="s">
        <v>368</v>
      </c>
      <c r="C11" s="562" t="s">
        <v>369</v>
      </c>
      <c r="D11" s="563">
        <v>668</v>
      </c>
      <c r="E11" s="564">
        <v>150</v>
      </c>
      <c r="F11" s="562" t="s">
        <v>384</v>
      </c>
      <c r="G11" s="565" t="s">
        <v>370</v>
      </c>
    </row>
    <row r="12" spans="1:8" ht="15.75" x14ac:dyDescent="0.25">
      <c r="A12" s="566" t="s">
        <v>371</v>
      </c>
      <c r="B12" s="567"/>
      <c r="C12" s="568"/>
      <c r="D12" s="569"/>
      <c r="E12" s="570"/>
      <c r="F12" s="568"/>
      <c r="G12" s="568"/>
    </row>
    <row r="13" spans="1:8" ht="9.75" customHeight="1" x14ac:dyDescent="0.25">
      <c r="A13" s="571"/>
      <c r="B13" s="567"/>
      <c r="C13" s="568"/>
      <c r="D13" s="569"/>
      <c r="E13" s="570"/>
      <c r="F13" s="568"/>
      <c r="G13" s="568"/>
    </row>
    <row r="14" spans="1:8" ht="15.75" hidden="1" x14ac:dyDescent="0.25">
      <c r="A14" s="571"/>
      <c r="B14" s="567"/>
      <c r="C14" s="568"/>
      <c r="D14" s="569"/>
      <c r="E14" s="570"/>
      <c r="F14" s="568"/>
      <c r="G14" s="568"/>
    </row>
    <row r="15" spans="1:8" ht="15.75" hidden="1" x14ac:dyDescent="0.25">
      <c r="A15" s="571"/>
      <c r="B15" s="567"/>
      <c r="C15" s="568"/>
      <c r="D15" s="569"/>
      <c r="E15" s="570"/>
      <c r="F15" s="568"/>
      <c r="G15" s="568"/>
    </row>
    <row r="16" spans="1:8" x14ac:dyDescent="0.2">
      <c r="A16" s="542" t="s">
        <v>372</v>
      </c>
      <c r="B16" s="244"/>
      <c r="C16" s="244"/>
      <c r="D16" s="244"/>
      <c r="E16" s="244"/>
      <c r="F16" s="244"/>
      <c r="G16" s="244"/>
    </row>
    <row r="17" spans="1:16" x14ac:dyDescent="0.2">
      <c r="A17" s="542" t="s">
        <v>373</v>
      </c>
      <c r="B17" s="244"/>
      <c r="C17" s="244"/>
      <c r="D17" s="244"/>
      <c r="E17" s="244"/>
      <c r="F17" s="244"/>
      <c r="G17" s="244"/>
    </row>
    <row r="18" spans="1:16" ht="15.75" x14ac:dyDescent="0.2">
      <c r="A18" s="542" t="s">
        <v>374</v>
      </c>
      <c r="B18" s="572"/>
      <c r="C18" s="573"/>
      <c r="D18" s="572"/>
      <c r="E18" s="574"/>
      <c r="F18" s="575"/>
      <c r="G18" s="572"/>
    </row>
    <row r="19" spans="1:16" ht="15.75" x14ac:dyDescent="0.2">
      <c r="A19" s="576"/>
      <c r="B19" s="572"/>
      <c r="C19" s="573"/>
      <c r="D19" s="572"/>
      <c r="E19" s="574"/>
      <c r="F19" s="575"/>
      <c r="G19" s="572"/>
    </row>
    <row r="20" spans="1:16" ht="15.75" x14ac:dyDescent="0.2">
      <c r="A20" s="576"/>
      <c r="B20" s="572"/>
      <c r="C20" s="573"/>
      <c r="D20" s="572"/>
      <c r="E20" s="574"/>
      <c r="F20" s="575"/>
      <c r="G20" s="572"/>
      <c r="K20" s="244"/>
      <c r="L20" s="244"/>
      <c r="M20" s="244"/>
      <c r="N20" s="244"/>
      <c r="O20" s="244"/>
      <c r="P20" s="244"/>
    </row>
    <row r="21" spans="1:16" ht="15.75" x14ac:dyDescent="0.2">
      <c r="A21" s="576"/>
      <c r="B21" s="572"/>
      <c r="C21" s="573"/>
      <c r="D21" s="572"/>
      <c r="E21" s="574"/>
      <c r="F21" s="575"/>
      <c r="G21" s="572"/>
      <c r="K21" s="244"/>
      <c r="L21" s="244"/>
      <c r="M21" s="244"/>
      <c r="N21" s="244"/>
      <c r="O21" s="244"/>
      <c r="P21" s="244"/>
    </row>
    <row r="22" spans="1:16" x14ac:dyDescent="0.2">
      <c r="K22" s="244"/>
      <c r="L22" s="244"/>
      <c r="M22" s="244"/>
      <c r="N22" s="244"/>
      <c r="O22" s="244"/>
      <c r="P22" s="244"/>
    </row>
    <row r="23" spans="1:16" x14ac:dyDescent="0.2">
      <c r="A23" s="244"/>
      <c r="K23" s="244"/>
      <c r="L23" s="244"/>
      <c r="M23" s="244"/>
      <c r="N23" s="244"/>
      <c r="O23" s="244"/>
      <c r="P23" s="244"/>
    </row>
    <row r="24" spans="1:16" x14ac:dyDescent="0.2">
      <c r="K24" s="244"/>
      <c r="L24" s="244"/>
      <c r="M24" s="244"/>
      <c r="N24" s="244"/>
      <c r="O24" s="244"/>
      <c r="P24" s="244"/>
    </row>
    <row r="25" spans="1:16" x14ac:dyDescent="0.2">
      <c r="K25" s="244"/>
      <c r="L25" s="244"/>
      <c r="M25" s="244"/>
      <c r="N25" s="244"/>
      <c r="O25" s="244"/>
      <c r="P25" s="244"/>
    </row>
    <row r="26" spans="1:16" x14ac:dyDescent="0.2">
      <c r="K26" s="244"/>
      <c r="L26" s="244"/>
      <c r="M26" s="244"/>
      <c r="N26" s="244"/>
      <c r="O26" s="244"/>
      <c r="P26" s="244"/>
    </row>
    <row r="27" spans="1:16" x14ac:dyDescent="0.2">
      <c r="K27" s="244"/>
      <c r="L27" s="244"/>
      <c r="M27" s="244"/>
      <c r="N27" s="244"/>
      <c r="O27" s="244"/>
      <c r="P27" s="244"/>
    </row>
    <row r="28" spans="1:16" x14ac:dyDescent="0.2">
      <c r="K28" s="244"/>
      <c r="L28" s="244"/>
      <c r="M28" s="244"/>
      <c r="N28" s="244"/>
      <c r="O28" s="244"/>
      <c r="P28" s="244"/>
    </row>
    <row r="29" spans="1:16" x14ac:dyDescent="0.2">
      <c r="K29" s="244"/>
      <c r="L29" s="244"/>
      <c r="M29" s="244"/>
      <c r="N29" s="244"/>
      <c r="O29" s="244"/>
      <c r="P29" s="24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90" zoomScaleNormal="90" workbookViewId="0">
      <selection activeCell="D15" sqref="D15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394</v>
      </c>
      <c r="C1" s="13"/>
      <c r="E1" s="13"/>
      <c r="G1" s="13"/>
    </row>
    <row r="2" spans="1:16" ht="20.25" x14ac:dyDescent="0.3">
      <c r="A2" s="276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8"/>
      <c r="B4" s="469"/>
      <c r="C4" s="470" t="s">
        <v>85</v>
      </c>
      <c r="D4" s="471"/>
      <c r="E4" s="472"/>
      <c r="F4" s="472"/>
      <c r="G4" s="473"/>
      <c r="H4" s="474" t="s">
        <v>86</v>
      </c>
      <c r="I4" s="474"/>
      <c r="J4" s="474"/>
      <c r="K4" s="475"/>
      <c r="L4" s="475"/>
      <c r="M4" s="475"/>
      <c r="N4" s="475"/>
      <c r="O4" s="475"/>
      <c r="P4" s="476"/>
    </row>
    <row r="5" spans="1:16" ht="15" x14ac:dyDescent="0.25">
      <c r="A5" s="477"/>
      <c r="B5" s="478"/>
      <c r="C5" s="479"/>
      <c r="D5" s="480"/>
      <c r="E5" s="480"/>
      <c r="F5" s="480"/>
      <c r="G5" s="481"/>
      <c r="H5" s="482" t="s">
        <v>87</v>
      </c>
      <c r="I5" s="483"/>
      <c r="J5" s="483"/>
      <c r="K5" s="482" t="s">
        <v>88</v>
      </c>
      <c r="L5" s="483"/>
      <c r="M5" s="483"/>
      <c r="N5" s="482" t="s">
        <v>89</v>
      </c>
      <c r="O5" s="484"/>
      <c r="P5" s="485"/>
    </row>
    <row r="6" spans="1:16" ht="45.75" thickBot="1" x14ac:dyDescent="0.25">
      <c r="A6" s="486" t="s">
        <v>90</v>
      </c>
      <c r="B6" s="487" t="s">
        <v>91</v>
      </c>
      <c r="C6" s="152" t="s">
        <v>61</v>
      </c>
      <c r="D6" s="153"/>
      <c r="E6" s="609" t="s">
        <v>92</v>
      </c>
      <c r="F6" s="238" t="s">
        <v>93</v>
      </c>
      <c r="G6" s="153"/>
      <c r="H6" s="152" t="s">
        <v>61</v>
      </c>
      <c r="I6" s="153"/>
      <c r="J6" s="433" t="s">
        <v>92</v>
      </c>
      <c r="K6" s="152" t="s">
        <v>61</v>
      </c>
      <c r="L6" s="153"/>
      <c r="M6" s="433" t="s">
        <v>92</v>
      </c>
      <c r="N6" s="152" t="s">
        <v>61</v>
      </c>
      <c r="O6" s="153"/>
      <c r="P6" s="435" t="s">
        <v>92</v>
      </c>
    </row>
    <row r="7" spans="1:16" s="15" customFormat="1" ht="29.25" customHeight="1" thickBot="1" x14ac:dyDescent="0.25">
      <c r="A7" s="488"/>
      <c r="B7" s="489"/>
      <c r="C7" s="30" t="s">
        <v>414</v>
      </c>
      <c r="D7" s="31" t="s">
        <v>407</v>
      </c>
      <c r="E7" s="505"/>
      <c r="F7" s="423" t="s">
        <v>414</v>
      </c>
      <c r="G7" s="20" t="s">
        <v>407</v>
      </c>
      <c r="H7" s="30" t="s">
        <v>414</v>
      </c>
      <c r="I7" s="31" t="s">
        <v>407</v>
      </c>
      <c r="J7" s="505"/>
      <c r="K7" s="30" t="s">
        <v>414</v>
      </c>
      <c r="L7" s="31" t="s">
        <v>407</v>
      </c>
      <c r="M7" s="505"/>
      <c r="N7" s="30" t="s">
        <v>414</v>
      </c>
      <c r="O7" s="31" t="s">
        <v>407</v>
      </c>
      <c r="P7" s="20"/>
    </row>
    <row r="8" spans="1:16" ht="15" x14ac:dyDescent="0.25">
      <c r="A8" s="490" t="s">
        <v>22</v>
      </c>
      <c r="B8" s="491" t="s">
        <v>94</v>
      </c>
      <c r="C8" s="510">
        <v>679.08199999999999</v>
      </c>
      <c r="D8" s="116">
        <v>667.66899999999998</v>
      </c>
      <c r="E8" s="424">
        <v>1.7093799472493125</v>
      </c>
      <c r="F8" s="117">
        <v>54.536879360257387</v>
      </c>
      <c r="G8" s="121">
        <v>45.289896240142923</v>
      </c>
      <c r="H8" s="120">
        <v>691.39400000000001</v>
      </c>
      <c r="I8" s="116">
        <v>668.26900000000001</v>
      </c>
      <c r="J8" s="424">
        <v>3.4604328496458758</v>
      </c>
      <c r="K8" s="120">
        <v>668.76099999999997</v>
      </c>
      <c r="L8" s="116">
        <v>674.05700000000002</v>
      </c>
      <c r="M8" s="424">
        <v>-0.78569023094486812</v>
      </c>
      <c r="N8" s="120">
        <v>665.52700000000004</v>
      </c>
      <c r="O8" s="116">
        <v>657.875</v>
      </c>
      <c r="P8" s="425">
        <v>1.1631388941668315</v>
      </c>
    </row>
    <row r="9" spans="1:16" ht="15" x14ac:dyDescent="0.25">
      <c r="A9" s="490"/>
      <c r="B9" s="492" t="s">
        <v>95</v>
      </c>
      <c r="C9" s="510">
        <v>675.37099999999998</v>
      </c>
      <c r="D9" s="125">
        <v>674.86699999999996</v>
      </c>
      <c r="E9" s="424">
        <v>7.4681381664834581E-2</v>
      </c>
      <c r="F9" s="117">
        <v>24.798582477428923</v>
      </c>
      <c r="G9" s="118">
        <v>28.780125128723455</v>
      </c>
      <c r="H9" s="124">
        <v>669.43499999999995</v>
      </c>
      <c r="I9" s="125">
        <v>670.69600000000003</v>
      </c>
      <c r="J9" s="426">
        <v>-0.18801364552645028</v>
      </c>
      <c r="K9" s="124">
        <v>660.68600000000004</v>
      </c>
      <c r="L9" s="125">
        <v>664.36300000000006</v>
      </c>
      <c r="M9" s="426">
        <v>-0.55346248963292966</v>
      </c>
      <c r="N9" s="124">
        <v>680.20699999999999</v>
      </c>
      <c r="O9" s="125">
        <v>678.37300000000005</v>
      </c>
      <c r="P9" s="427">
        <v>0.27035274104363616</v>
      </c>
    </row>
    <row r="10" spans="1:16" ht="15" x14ac:dyDescent="0.25">
      <c r="A10" s="493" t="s">
        <v>23</v>
      </c>
      <c r="B10" s="492" t="s">
        <v>94</v>
      </c>
      <c r="C10" s="511">
        <v>572.14599999999996</v>
      </c>
      <c r="D10" s="125">
        <v>577.43200000000002</v>
      </c>
      <c r="E10" s="424">
        <v>-0.9154324665068887</v>
      </c>
      <c r="F10" s="117">
        <v>3.9138627172848195</v>
      </c>
      <c r="G10" s="118">
        <v>3.2882576378409598</v>
      </c>
      <c r="H10" s="124">
        <v>576.428</v>
      </c>
      <c r="I10" s="125">
        <v>575.90099999999995</v>
      </c>
      <c r="J10" s="426">
        <v>9.1508783627749155E-2</v>
      </c>
      <c r="K10" s="124">
        <v>601.96500000000003</v>
      </c>
      <c r="L10" s="125">
        <v>622.12</v>
      </c>
      <c r="M10" s="426">
        <v>-3.2397286697100194</v>
      </c>
      <c r="N10" s="124">
        <v>564.4</v>
      </c>
      <c r="O10" s="125">
        <v>577.05499999999995</v>
      </c>
      <c r="P10" s="427">
        <v>-2.1930318600479981</v>
      </c>
    </row>
    <row r="11" spans="1:16" ht="15" x14ac:dyDescent="0.25">
      <c r="A11" s="494"/>
      <c r="B11" s="492" t="s">
        <v>95</v>
      </c>
      <c r="C11" s="511">
        <v>539.28899999999999</v>
      </c>
      <c r="D11" s="125">
        <v>546.31399999999996</v>
      </c>
      <c r="E11" s="424">
        <v>-1.2858905318186935</v>
      </c>
      <c r="F11" s="117">
        <v>0.31110739853521258</v>
      </c>
      <c r="G11" s="118">
        <v>0.52087921098895018</v>
      </c>
      <c r="H11" s="124" t="s">
        <v>96</v>
      </c>
      <c r="I11" s="125">
        <v>580</v>
      </c>
      <c r="J11" s="442" t="s">
        <v>114</v>
      </c>
      <c r="K11" s="124" t="s">
        <v>96</v>
      </c>
      <c r="L11" s="125">
        <v>560</v>
      </c>
      <c r="M11" s="442" t="s">
        <v>114</v>
      </c>
      <c r="N11" s="124">
        <v>529.10799999999995</v>
      </c>
      <c r="O11" s="125">
        <v>542.404</v>
      </c>
      <c r="P11" s="427">
        <v>-2.4513093561257011</v>
      </c>
    </row>
    <row r="12" spans="1:16" ht="15" x14ac:dyDescent="0.25">
      <c r="A12" s="493" t="s">
        <v>24</v>
      </c>
      <c r="B12" s="492" t="s">
        <v>94</v>
      </c>
      <c r="C12" s="511">
        <v>630.548</v>
      </c>
      <c r="D12" s="125">
        <v>645.553</v>
      </c>
      <c r="E12" s="424">
        <v>-2.3243637625415721</v>
      </c>
      <c r="F12" s="117">
        <v>0.3171168370545151</v>
      </c>
      <c r="G12" s="118">
        <v>0.24106188132812378</v>
      </c>
      <c r="H12" s="124" t="s">
        <v>96</v>
      </c>
      <c r="I12" s="125">
        <v>643.78499999999997</v>
      </c>
      <c r="J12" s="426" t="s">
        <v>114</v>
      </c>
      <c r="K12" s="124" t="s">
        <v>96</v>
      </c>
      <c r="L12" s="125" t="s">
        <v>96</v>
      </c>
      <c r="M12" s="442" t="s">
        <v>114</v>
      </c>
      <c r="N12" s="124">
        <v>609.53200000000004</v>
      </c>
      <c r="O12" s="125">
        <v>648.48</v>
      </c>
      <c r="P12" s="427">
        <v>-6.0060449050086318</v>
      </c>
    </row>
    <row r="13" spans="1:16" ht="15" x14ac:dyDescent="0.25">
      <c r="A13" s="490"/>
      <c r="B13" s="492" t="s">
        <v>95</v>
      </c>
      <c r="C13" s="511">
        <v>665.42700000000002</v>
      </c>
      <c r="D13" s="125">
        <v>668.20500000000004</v>
      </c>
      <c r="E13" s="424">
        <v>-0.41574067838463047</v>
      </c>
      <c r="F13" s="117">
        <v>3.1753009609638507</v>
      </c>
      <c r="G13" s="118">
        <v>2.8541467382028065</v>
      </c>
      <c r="H13" s="124" t="s">
        <v>96</v>
      </c>
      <c r="I13" s="125">
        <v>675.726</v>
      </c>
      <c r="J13" s="426" t="s">
        <v>114</v>
      </c>
      <c r="K13" s="124" t="s">
        <v>96</v>
      </c>
      <c r="L13" s="125">
        <v>651.875</v>
      </c>
      <c r="M13" s="426" t="s">
        <v>114</v>
      </c>
      <c r="N13" s="124">
        <v>664.71600000000001</v>
      </c>
      <c r="O13" s="125">
        <v>668.33299999999997</v>
      </c>
      <c r="P13" s="427">
        <v>-0.54119727740512014</v>
      </c>
    </row>
    <row r="14" spans="1:16" ht="15" x14ac:dyDescent="0.25">
      <c r="A14" s="494"/>
      <c r="B14" s="492" t="s">
        <v>145</v>
      </c>
      <c r="C14" s="511">
        <v>717.65499999999997</v>
      </c>
      <c r="D14" s="125">
        <v>717.06600000000003</v>
      </c>
      <c r="E14" s="424">
        <v>8.2140277185076646E-2</v>
      </c>
      <c r="F14" s="117">
        <v>2.636249038886354</v>
      </c>
      <c r="G14" s="118">
        <v>4.5312451212776192</v>
      </c>
      <c r="H14" s="124">
        <v>723.77</v>
      </c>
      <c r="I14" s="125" t="s">
        <v>96</v>
      </c>
      <c r="J14" s="442" t="s">
        <v>114</v>
      </c>
      <c r="K14" s="124">
        <v>713.11</v>
      </c>
      <c r="L14" s="125" t="s">
        <v>96</v>
      </c>
      <c r="M14" s="442" t="s">
        <v>114</v>
      </c>
      <c r="N14" s="124">
        <v>714.58299999999997</v>
      </c>
      <c r="O14" s="125">
        <v>710.71799999999996</v>
      </c>
      <c r="P14" s="427">
        <v>0.54381625342259643</v>
      </c>
    </row>
    <row r="15" spans="1:16" ht="15" x14ac:dyDescent="0.25">
      <c r="A15" s="493" t="s">
        <v>31</v>
      </c>
      <c r="B15" s="492" t="s">
        <v>95</v>
      </c>
      <c r="C15" s="511">
        <v>632.00300000000004</v>
      </c>
      <c r="D15" s="125">
        <v>631.56700000000001</v>
      </c>
      <c r="E15" s="424">
        <v>6.9034639238597872E-2</v>
      </c>
      <c r="F15" s="117">
        <v>6.0024157590387857</v>
      </c>
      <c r="G15" s="118">
        <v>10.045681550720706</v>
      </c>
      <c r="H15" s="124">
        <v>637.85799999999995</v>
      </c>
      <c r="I15" s="125">
        <v>637.452</v>
      </c>
      <c r="J15" s="426">
        <v>6.3691070072719055E-2</v>
      </c>
      <c r="K15" s="124">
        <v>623.005</v>
      </c>
      <c r="L15" s="125">
        <v>616.73500000000001</v>
      </c>
      <c r="M15" s="426">
        <v>1.0166441015995495</v>
      </c>
      <c r="N15" s="124">
        <v>631.31500000000005</v>
      </c>
      <c r="O15" s="125">
        <v>630.42399999999998</v>
      </c>
      <c r="P15" s="427">
        <v>0.14133345177215278</v>
      </c>
    </row>
    <row r="16" spans="1:16" ht="15" x14ac:dyDescent="0.25">
      <c r="A16" s="493" t="s">
        <v>97</v>
      </c>
      <c r="B16" s="492" t="s">
        <v>94</v>
      </c>
      <c r="C16" s="511">
        <v>547.98099999999999</v>
      </c>
      <c r="D16" s="125">
        <v>546.60400000000004</v>
      </c>
      <c r="E16" s="452">
        <v>0.25191912243597792</v>
      </c>
      <c r="F16" s="117">
        <v>0.17890856260398663</v>
      </c>
      <c r="G16" s="118">
        <v>9.4230106808419492E-2</v>
      </c>
      <c r="H16" s="124" t="s">
        <v>114</v>
      </c>
      <c r="I16" s="125" t="s">
        <v>114</v>
      </c>
      <c r="J16" s="426" t="s">
        <v>114</v>
      </c>
      <c r="K16" s="124" t="s">
        <v>96</v>
      </c>
      <c r="L16" s="125" t="s">
        <v>96</v>
      </c>
      <c r="M16" s="426" t="s">
        <v>114</v>
      </c>
      <c r="N16" s="124">
        <v>549.39599999999996</v>
      </c>
      <c r="O16" s="125">
        <v>547.65899999999999</v>
      </c>
      <c r="P16" s="464">
        <v>0.31716816486170524</v>
      </c>
    </row>
    <row r="17" spans="1:65" ht="15" x14ac:dyDescent="0.25">
      <c r="A17" s="494"/>
      <c r="B17" s="492" t="s">
        <v>95</v>
      </c>
      <c r="C17" s="512">
        <v>511.39800000000002</v>
      </c>
      <c r="D17" s="130">
        <v>481.74099999999999</v>
      </c>
      <c r="E17" s="508">
        <v>6.1562125706551942</v>
      </c>
      <c r="F17" s="239">
        <v>8.2070249807601039E-2</v>
      </c>
      <c r="G17" s="128">
        <v>0.17537214457887093</v>
      </c>
      <c r="H17" s="129" t="s">
        <v>96</v>
      </c>
      <c r="I17" s="130" t="s">
        <v>114</v>
      </c>
      <c r="J17" s="428" t="s">
        <v>114</v>
      </c>
      <c r="K17" s="129" t="s">
        <v>114</v>
      </c>
      <c r="L17" s="130" t="s">
        <v>114</v>
      </c>
      <c r="M17" s="428" t="s">
        <v>114</v>
      </c>
      <c r="N17" s="129" t="s">
        <v>96</v>
      </c>
      <c r="O17" s="130">
        <v>481.74099999999999</v>
      </c>
      <c r="P17" s="447" t="s">
        <v>114</v>
      </c>
    </row>
    <row r="18" spans="1:65" ht="15.75" thickBot="1" x14ac:dyDescent="0.3">
      <c r="A18" s="495" t="s">
        <v>0</v>
      </c>
      <c r="B18" s="496" t="s">
        <v>95</v>
      </c>
      <c r="C18" s="513">
        <v>618.83600000000001</v>
      </c>
      <c r="D18" s="119">
        <v>617.13</v>
      </c>
      <c r="E18" s="428">
        <v>0.27644094437152905</v>
      </c>
      <c r="F18" s="430">
        <v>4.0475066381385751</v>
      </c>
      <c r="G18" s="128">
        <v>4.1791042393871676</v>
      </c>
      <c r="H18" s="122">
        <v>626.73099999999999</v>
      </c>
      <c r="I18" s="119">
        <v>621.08100000000002</v>
      </c>
      <c r="J18" s="431">
        <v>0.909704209273827</v>
      </c>
      <c r="K18" s="122">
        <v>623.923</v>
      </c>
      <c r="L18" s="119">
        <v>624.726</v>
      </c>
      <c r="M18" s="431">
        <v>-0.12853635033598687</v>
      </c>
      <c r="N18" s="122">
        <v>608.84400000000005</v>
      </c>
      <c r="O18" s="119">
        <v>610.02</v>
      </c>
      <c r="P18" s="432">
        <v>-0.19278056457164205</v>
      </c>
    </row>
    <row r="19" spans="1:65" s="33" customFormat="1" ht="15.75" thickBot="1" x14ac:dyDescent="0.3">
      <c r="A19" s="244"/>
      <c r="B19" s="244"/>
      <c r="C19" s="244"/>
      <c r="D19" s="244"/>
      <c r="E19" s="497" t="s">
        <v>112</v>
      </c>
      <c r="F19" s="498">
        <v>100</v>
      </c>
      <c r="G19" s="499">
        <v>100</v>
      </c>
      <c r="H19" s="24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87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I13" sqref="I13"/>
    </sheetView>
  </sheetViews>
  <sheetFormatPr defaultRowHeight="12.75" x14ac:dyDescent="0.2"/>
  <cols>
    <col min="1" max="1" width="12.7109375" style="244" customWidth="1"/>
    <col min="2" max="3" width="10.140625" style="244" bestFit="1" customWidth="1"/>
    <col min="4" max="4" width="2.28515625" style="244" customWidth="1"/>
    <col min="5" max="5" width="11.7109375" style="244" customWidth="1"/>
    <col min="6" max="7" width="10.28515625" style="244" bestFit="1" customWidth="1"/>
    <col min="8" max="8" width="3.28515625" style="244" customWidth="1"/>
    <col min="9" max="9" width="11.140625" style="244" customWidth="1"/>
    <col min="10" max="11" width="10.140625" style="244" bestFit="1" customWidth="1"/>
    <col min="12" max="12" width="1.5703125" style="244" customWidth="1"/>
    <col min="13" max="13" width="11.5703125" style="244" customWidth="1"/>
    <col min="14" max="14" width="11.42578125" style="244" bestFit="1" customWidth="1"/>
    <col min="15" max="15" width="11.7109375" style="244" bestFit="1" customWidth="1"/>
    <col min="16" max="16384" width="9.140625" style="244"/>
  </cols>
  <sheetData>
    <row r="1" spans="1:19" s="298" customFormat="1" ht="15.75" x14ac:dyDescent="0.25">
      <c r="A1" s="299" t="s">
        <v>317</v>
      </c>
      <c r="B1" s="300"/>
      <c r="C1" s="300"/>
      <c r="D1" s="300"/>
      <c r="E1" s="300"/>
      <c r="F1" s="300"/>
      <c r="G1" s="300"/>
      <c r="H1" s="299" t="s">
        <v>417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</row>
    <row r="2" spans="1:19" s="298" customFormat="1" ht="15.75" x14ac:dyDescent="0.25">
      <c r="A2" s="301" t="s">
        <v>358</v>
      </c>
      <c r="B2" s="302">
        <v>4.1684000000000001</v>
      </c>
      <c r="C2" s="301" t="s">
        <v>318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s="298" customFormat="1" ht="6" customHeight="1" x14ac:dyDescent="0.2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s="298" customFormat="1" ht="15.75" x14ac:dyDescent="0.25">
      <c r="A4" s="303" t="s">
        <v>319</v>
      </c>
      <c r="B4" s="304"/>
      <c r="C4" s="304"/>
      <c r="D4" s="305"/>
      <c r="E4" s="303" t="s">
        <v>316</v>
      </c>
      <c r="F4" s="304"/>
      <c r="G4" s="304"/>
      <c r="H4" s="305"/>
      <c r="I4" s="303" t="s">
        <v>320</v>
      </c>
      <c r="J4" s="304"/>
      <c r="K4" s="306"/>
      <c r="L4" s="300"/>
      <c r="M4" s="303" t="s">
        <v>314</v>
      </c>
      <c r="N4" s="306"/>
      <c r="O4" s="306"/>
      <c r="P4" s="300"/>
      <c r="Q4" s="300"/>
      <c r="R4" s="300"/>
      <c r="S4" s="300"/>
    </row>
    <row r="5" spans="1:19" s="298" customFormat="1" ht="15.75" x14ac:dyDescent="0.25">
      <c r="A5" s="307" t="s">
        <v>286</v>
      </c>
      <c r="B5" s="308" t="s">
        <v>321</v>
      </c>
      <c r="C5" s="309" t="s">
        <v>322</v>
      </c>
      <c r="D5" s="300"/>
      <c r="E5" s="308" t="s">
        <v>286</v>
      </c>
      <c r="F5" s="308" t="s">
        <v>321</v>
      </c>
      <c r="G5" s="309" t="s">
        <v>322</v>
      </c>
      <c r="H5" s="300"/>
      <c r="I5" s="307" t="s">
        <v>286</v>
      </c>
      <c r="J5" s="308" t="s">
        <v>321</v>
      </c>
      <c r="K5" s="309" t="s">
        <v>322</v>
      </c>
      <c r="L5" s="300"/>
      <c r="M5" s="307" t="s">
        <v>286</v>
      </c>
      <c r="N5" s="310" t="s">
        <v>321</v>
      </c>
      <c r="O5" s="311" t="s">
        <v>322</v>
      </c>
      <c r="P5" s="300"/>
      <c r="Q5" s="300"/>
      <c r="R5" s="300"/>
      <c r="S5" s="300"/>
    </row>
    <row r="6" spans="1:19" s="298" customFormat="1" ht="15.75" x14ac:dyDescent="0.25">
      <c r="A6" s="312" t="s">
        <v>313</v>
      </c>
      <c r="B6" s="313">
        <v>708.62800000000004</v>
      </c>
      <c r="C6" s="314">
        <v>170</v>
      </c>
      <c r="D6" s="300"/>
      <c r="E6" s="312" t="s">
        <v>313</v>
      </c>
      <c r="F6" s="313">
        <v>687.78600000000006</v>
      </c>
      <c r="G6" s="314">
        <v>165</v>
      </c>
      <c r="H6" s="300"/>
      <c r="I6" s="312" t="s">
        <v>313</v>
      </c>
      <c r="J6" s="313">
        <v>683.61760000000004</v>
      </c>
      <c r="K6" s="314">
        <v>164</v>
      </c>
      <c r="L6" s="300"/>
      <c r="M6" s="312" t="s">
        <v>313</v>
      </c>
      <c r="N6" s="313">
        <v>700.2912</v>
      </c>
      <c r="O6" s="314">
        <v>168</v>
      </c>
      <c r="P6" s="300"/>
      <c r="Q6" s="300"/>
      <c r="R6" s="300"/>
      <c r="S6" s="300"/>
    </row>
    <row r="7" spans="1:19" s="298" customFormat="1" ht="15.75" x14ac:dyDescent="0.25">
      <c r="A7" s="312" t="s">
        <v>352</v>
      </c>
      <c r="B7" s="313">
        <v>628.71977200000003</v>
      </c>
      <c r="C7" s="314">
        <v>150.83000000000001</v>
      </c>
      <c r="D7" s="300"/>
      <c r="E7" s="315" t="s">
        <v>287</v>
      </c>
      <c r="F7" s="313">
        <v>679.44920000000002</v>
      </c>
      <c r="G7" s="314">
        <v>163</v>
      </c>
      <c r="H7" s="300"/>
      <c r="I7" s="312" t="s">
        <v>352</v>
      </c>
      <c r="J7" s="313">
        <v>575.44762000000003</v>
      </c>
      <c r="K7" s="314">
        <v>138.05000000000001</v>
      </c>
      <c r="L7" s="300"/>
      <c r="M7" s="312" t="s">
        <v>352</v>
      </c>
      <c r="N7" s="313">
        <v>596.74814400000002</v>
      </c>
      <c r="O7" s="314">
        <v>143.16</v>
      </c>
      <c r="P7" s="300"/>
      <c r="Q7" s="300"/>
      <c r="R7" s="300"/>
      <c r="S7" s="300"/>
    </row>
    <row r="8" spans="1:19" s="298" customFormat="1" ht="15.75" x14ac:dyDescent="0.25">
      <c r="A8" s="312" t="s">
        <v>324</v>
      </c>
      <c r="B8" s="313">
        <v>674.78059199999996</v>
      </c>
      <c r="C8" s="314">
        <v>161.88</v>
      </c>
      <c r="D8" s="300"/>
      <c r="E8" s="315" t="s">
        <v>305</v>
      </c>
      <c r="F8" s="313">
        <v>598.20708400000001</v>
      </c>
      <c r="G8" s="314">
        <v>143.51</v>
      </c>
      <c r="H8" s="300"/>
      <c r="I8" s="315" t="s">
        <v>287</v>
      </c>
      <c r="J8" s="313">
        <v>671.11239999999998</v>
      </c>
      <c r="K8" s="314">
        <v>161</v>
      </c>
      <c r="L8" s="300"/>
      <c r="M8" s="315" t="s">
        <v>381</v>
      </c>
      <c r="N8" s="313">
        <v>646.10199999999998</v>
      </c>
      <c r="O8" s="314">
        <v>155</v>
      </c>
      <c r="P8" s="300"/>
      <c r="Q8" s="300"/>
      <c r="R8" s="300"/>
      <c r="S8" s="300"/>
    </row>
    <row r="9" spans="1:19" s="298" customFormat="1" ht="15.75" x14ac:dyDescent="0.25">
      <c r="A9" s="315" t="s">
        <v>287</v>
      </c>
      <c r="B9" s="313">
        <v>690.91230000000007</v>
      </c>
      <c r="C9" s="314">
        <v>165.75</v>
      </c>
      <c r="D9" s="300"/>
      <c r="E9" s="315" t="s">
        <v>309</v>
      </c>
      <c r="F9" s="313">
        <v>716.96479999999997</v>
      </c>
      <c r="G9" s="314">
        <v>172</v>
      </c>
      <c r="H9" s="300"/>
      <c r="I9" s="315" t="s">
        <v>292</v>
      </c>
      <c r="J9" s="313">
        <v>766.98559999999998</v>
      </c>
      <c r="K9" s="314">
        <v>184</v>
      </c>
      <c r="L9" s="300"/>
      <c r="M9" s="315" t="s">
        <v>292</v>
      </c>
      <c r="N9" s="313">
        <v>716.13112000000001</v>
      </c>
      <c r="O9" s="314">
        <v>171.8</v>
      </c>
      <c r="P9" s="300"/>
      <c r="Q9" s="300"/>
      <c r="R9" s="300"/>
      <c r="S9" s="300"/>
    </row>
    <row r="10" spans="1:19" s="298" customFormat="1" ht="15.75" x14ac:dyDescent="0.25">
      <c r="A10" s="315" t="s">
        <v>292</v>
      </c>
      <c r="B10" s="313">
        <v>758.64880000000005</v>
      </c>
      <c r="C10" s="314">
        <v>182</v>
      </c>
      <c r="D10" s="300"/>
      <c r="E10" s="315" t="s">
        <v>306</v>
      </c>
      <c r="F10" s="313">
        <v>599.70770800000003</v>
      </c>
      <c r="G10" s="314">
        <v>143.87</v>
      </c>
      <c r="H10" s="300"/>
      <c r="I10" s="315" t="s">
        <v>305</v>
      </c>
      <c r="J10" s="313">
        <v>660.73308399999996</v>
      </c>
      <c r="K10" s="314">
        <v>158.51</v>
      </c>
      <c r="L10" s="300"/>
      <c r="M10" s="315" t="s">
        <v>305</v>
      </c>
      <c r="N10" s="313">
        <v>623.50927200000012</v>
      </c>
      <c r="O10" s="314">
        <v>149.58000000000001</v>
      </c>
      <c r="P10" s="300"/>
      <c r="Q10" s="300"/>
      <c r="R10" s="300"/>
      <c r="S10" s="300"/>
    </row>
    <row r="11" spans="1:19" s="298" customFormat="1" ht="15.75" x14ac:dyDescent="0.25">
      <c r="A11" s="315" t="s">
        <v>305</v>
      </c>
      <c r="B11" s="313">
        <v>660.73308399999996</v>
      </c>
      <c r="C11" s="314">
        <v>158.51</v>
      </c>
      <c r="D11" s="300"/>
      <c r="E11" s="315" t="s">
        <v>297</v>
      </c>
      <c r="F11" s="313">
        <v>592.871532</v>
      </c>
      <c r="G11" s="314">
        <v>142.22999999999999</v>
      </c>
      <c r="H11" s="300"/>
      <c r="I11" s="315" t="s">
        <v>309</v>
      </c>
      <c r="J11" s="313">
        <v>729.47</v>
      </c>
      <c r="K11" s="314">
        <v>175</v>
      </c>
      <c r="L11" s="300"/>
      <c r="M11" s="315" t="s">
        <v>343</v>
      </c>
      <c r="N11" s="313">
        <v>610.79565200000002</v>
      </c>
      <c r="O11" s="314">
        <v>146.53</v>
      </c>
      <c r="P11" s="300"/>
      <c r="Q11" s="300"/>
      <c r="R11" s="300"/>
      <c r="S11" s="300"/>
    </row>
    <row r="12" spans="1:19" ht="15.75" x14ac:dyDescent="0.25">
      <c r="A12" s="315" t="s">
        <v>343</v>
      </c>
      <c r="B12" s="313">
        <v>678.03194399999995</v>
      </c>
      <c r="C12" s="314">
        <v>162.66</v>
      </c>
      <c r="D12" s="300"/>
      <c r="E12" s="315" t="s">
        <v>300</v>
      </c>
      <c r="F12" s="313">
        <v>635.68100000000004</v>
      </c>
      <c r="G12" s="314">
        <v>152.5</v>
      </c>
      <c r="H12" s="300"/>
      <c r="I12" s="315" t="s">
        <v>312</v>
      </c>
      <c r="J12" s="313">
        <v>758.64880000000005</v>
      </c>
      <c r="K12" s="314">
        <v>182</v>
      </c>
      <c r="L12" s="300"/>
      <c r="M12" s="315" t="s">
        <v>312</v>
      </c>
      <c r="N12" s="313">
        <v>725.30160000000001</v>
      </c>
      <c r="O12" s="314">
        <v>174</v>
      </c>
      <c r="P12" s="300"/>
      <c r="Q12" s="300"/>
      <c r="R12" s="300"/>
      <c r="S12" s="300"/>
    </row>
    <row r="13" spans="1:19" ht="18.75" x14ac:dyDescent="0.3">
      <c r="A13" s="315" t="s">
        <v>312</v>
      </c>
      <c r="B13" s="313">
        <v>800.33280000000002</v>
      </c>
      <c r="C13" s="314">
        <v>192</v>
      </c>
      <c r="D13" s="300"/>
      <c r="E13" s="616" t="s">
        <v>323</v>
      </c>
      <c r="F13" s="316">
        <v>674.86699999999996</v>
      </c>
      <c r="G13" s="317">
        <v>161.90072929661258</v>
      </c>
      <c r="H13" s="300"/>
      <c r="I13" s="315" t="s">
        <v>297</v>
      </c>
      <c r="J13" s="313">
        <v>588.91155200000003</v>
      </c>
      <c r="K13" s="314">
        <v>141.28</v>
      </c>
      <c r="L13" s="300"/>
      <c r="M13" s="315" t="s">
        <v>298</v>
      </c>
      <c r="N13" s="313">
        <v>633.30501200000003</v>
      </c>
      <c r="O13" s="314">
        <v>151.93</v>
      </c>
      <c r="P13" s="300"/>
      <c r="Q13" s="300"/>
      <c r="R13" s="300"/>
      <c r="S13" s="300"/>
    </row>
    <row r="14" spans="1:19" ht="18.75" x14ac:dyDescent="0.3">
      <c r="A14" s="315" t="s">
        <v>306</v>
      </c>
      <c r="B14" s="313">
        <v>700.66635600000006</v>
      </c>
      <c r="C14" s="314">
        <v>168.09</v>
      </c>
      <c r="D14" s="300"/>
      <c r="E14" s="315" t="s">
        <v>397</v>
      </c>
      <c r="F14" s="313">
        <v>756.56460000000004</v>
      </c>
      <c r="G14" s="314">
        <v>181.5</v>
      </c>
      <c r="H14" s="300"/>
      <c r="I14" s="315" t="s">
        <v>300</v>
      </c>
      <c r="J14" s="313">
        <v>596.08119999999997</v>
      </c>
      <c r="K14" s="314">
        <v>143</v>
      </c>
      <c r="L14" s="300"/>
      <c r="M14" s="318" t="s">
        <v>323</v>
      </c>
      <c r="N14" s="316">
        <v>631.56700000000001</v>
      </c>
      <c r="O14" s="317">
        <v>151.51305057096249</v>
      </c>
      <c r="P14" s="300"/>
      <c r="Q14" s="300"/>
      <c r="R14" s="300"/>
      <c r="S14" s="300"/>
    </row>
    <row r="15" spans="1:19" ht="18.75" x14ac:dyDescent="0.3">
      <c r="A15" s="315" t="s">
        <v>297</v>
      </c>
      <c r="B15" s="313">
        <v>646.39378799999997</v>
      </c>
      <c r="C15" s="314">
        <v>155.07</v>
      </c>
      <c r="D15" s="300"/>
      <c r="E15" s="315" t="s">
        <v>308</v>
      </c>
      <c r="F15" s="313">
        <v>571.82111200000008</v>
      </c>
      <c r="G15" s="314">
        <v>137.18</v>
      </c>
      <c r="H15" s="300"/>
      <c r="I15" s="318" t="s">
        <v>323</v>
      </c>
      <c r="J15" s="316">
        <v>668.20500000000004</v>
      </c>
      <c r="K15" s="317">
        <v>160.30251415411189</v>
      </c>
      <c r="L15" s="300"/>
      <c r="M15" s="315" t="s">
        <v>397</v>
      </c>
      <c r="N15" s="313">
        <v>706.54380000000003</v>
      </c>
      <c r="O15" s="314">
        <v>169.5</v>
      </c>
      <c r="P15" s="300"/>
      <c r="Q15" s="300"/>
      <c r="R15" s="300"/>
      <c r="S15" s="300"/>
    </row>
    <row r="16" spans="1:19" ht="18.75" x14ac:dyDescent="0.3">
      <c r="A16" s="616" t="s">
        <v>323</v>
      </c>
      <c r="B16" s="316">
        <v>667.66899999999998</v>
      </c>
      <c r="C16" s="317">
        <v>160.1739276460992</v>
      </c>
      <c r="D16" s="300"/>
      <c r="E16" s="315" t="s">
        <v>387</v>
      </c>
      <c r="F16" s="313">
        <v>649.60345600000005</v>
      </c>
      <c r="G16" s="314">
        <v>155.84</v>
      </c>
      <c r="H16" s="300"/>
      <c r="I16" s="315" t="s">
        <v>397</v>
      </c>
      <c r="J16" s="313">
        <v>762.81720000000007</v>
      </c>
      <c r="K16" s="314">
        <v>183</v>
      </c>
      <c r="L16" s="300"/>
      <c r="M16" s="315" t="s">
        <v>308</v>
      </c>
      <c r="N16" s="313">
        <v>557.52350000000001</v>
      </c>
      <c r="O16" s="314">
        <v>133.75</v>
      </c>
      <c r="P16" s="300"/>
      <c r="Q16" s="300"/>
      <c r="R16" s="300"/>
      <c r="S16" s="300"/>
    </row>
    <row r="17" spans="1:19" ht="18.75" x14ac:dyDescent="0.3">
      <c r="A17" s="315" t="s">
        <v>308</v>
      </c>
      <c r="B17" s="313">
        <v>625.86441799999989</v>
      </c>
      <c r="C17" s="314">
        <v>150.14499999999998</v>
      </c>
      <c r="D17" s="300"/>
      <c r="E17" s="319" t="s">
        <v>326</v>
      </c>
      <c r="F17" s="320">
        <v>651.22940836363637</v>
      </c>
      <c r="G17" s="321">
        <v>156.23006629969206</v>
      </c>
      <c r="H17" s="300"/>
      <c r="I17" s="315" t="s">
        <v>308</v>
      </c>
      <c r="J17" s="313">
        <v>502.08378000000005</v>
      </c>
      <c r="K17" s="314">
        <v>120.45</v>
      </c>
      <c r="L17" s="300"/>
      <c r="M17" s="315" t="s">
        <v>325</v>
      </c>
      <c r="N17" s="313">
        <v>692.78807999999992</v>
      </c>
      <c r="O17" s="314">
        <v>166.2</v>
      </c>
      <c r="P17" s="300"/>
      <c r="Q17" s="300"/>
      <c r="R17" s="300"/>
      <c r="S17" s="300"/>
    </row>
    <row r="18" spans="1:19" ht="15.75" x14ac:dyDescent="0.25">
      <c r="A18" s="315" t="s">
        <v>325</v>
      </c>
      <c r="B18" s="313">
        <v>789.28653999999995</v>
      </c>
      <c r="C18" s="314">
        <v>189.35</v>
      </c>
      <c r="D18" s="300"/>
      <c r="E18"/>
      <c r="F18"/>
      <c r="G18"/>
      <c r="H18" s="300"/>
      <c r="I18" s="315" t="s">
        <v>304</v>
      </c>
      <c r="J18" s="313">
        <v>581.49180000000001</v>
      </c>
      <c r="K18" s="314">
        <v>139.5</v>
      </c>
      <c r="L18" s="300"/>
      <c r="M18" s="315" t="s">
        <v>289</v>
      </c>
      <c r="N18" s="313">
        <v>611.7960680000001</v>
      </c>
      <c r="O18" s="314">
        <v>146.77000000000001</v>
      </c>
      <c r="P18" s="300"/>
      <c r="Q18" s="300"/>
      <c r="R18" s="300"/>
      <c r="S18" s="300"/>
    </row>
    <row r="19" spans="1:19" ht="18.75" x14ac:dyDescent="0.3">
      <c r="A19" s="315" t="s">
        <v>289</v>
      </c>
      <c r="B19" s="313">
        <v>624.59305600000005</v>
      </c>
      <c r="C19" s="314">
        <v>149.84</v>
      </c>
      <c r="D19" s="300"/>
      <c r="E19"/>
      <c r="F19"/>
      <c r="G19"/>
      <c r="H19" s="300"/>
      <c r="I19" s="315" t="s">
        <v>387</v>
      </c>
      <c r="J19" s="313">
        <v>634.99321400000008</v>
      </c>
      <c r="K19" s="314">
        <v>152.33500000000001</v>
      </c>
      <c r="L19" s="300"/>
      <c r="M19" s="319" t="s">
        <v>326</v>
      </c>
      <c r="N19" s="320">
        <v>650.1848036923077</v>
      </c>
      <c r="O19" s="321">
        <v>155.97946542853558</v>
      </c>
      <c r="P19" s="300"/>
      <c r="Q19" s="300"/>
      <c r="R19" s="300"/>
      <c r="S19" s="300"/>
    </row>
    <row r="20" spans="1:19" ht="18.75" x14ac:dyDescent="0.3">
      <c r="A20" s="315" t="s">
        <v>304</v>
      </c>
      <c r="B20" s="313">
        <v>721.13319999999999</v>
      </c>
      <c r="C20" s="314">
        <v>173</v>
      </c>
      <c r="D20" s="300"/>
      <c r="E20"/>
      <c r="F20"/>
      <c r="G20"/>
      <c r="H20" s="300"/>
      <c r="I20" s="319" t="s">
        <v>326</v>
      </c>
      <c r="J20" s="320">
        <v>655.75706071428579</v>
      </c>
      <c r="K20" s="321">
        <v>157.31625101100801</v>
      </c>
      <c r="L20" s="300"/>
      <c r="M20" s="300"/>
      <c r="N20" s="300"/>
      <c r="O20" s="300"/>
      <c r="P20"/>
      <c r="Q20"/>
      <c r="R20"/>
      <c r="S20" s="300"/>
    </row>
    <row r="21" spans="1:19" ht="15.75" x14ac:dyDescent="0.25">
      <c r="A21" s="315" t="s">
        <v>344</v>
      </c>
      <c r="B21" s="313">
        <v>628.13619600000004</v>
      </c>
      <c r="C21" s="314">
        <v>150.69</v>
      </c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/>
      <c r="Q21"/>
      <c r="R21"/>
      <c r="S21" s="300"/>
    </row>
    <row r="22" spans="1:19" ht="15.75" x14ac:dyDescent="0.25">
      <c r="A22" s="315" t="s">
        <v>387</v>
      </c>
      <c r="B22" s="313">
        <v>691.53755999999998</v>
      </c>
      <c r="C22" s="314">
        <v>165.9</v>
      </c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/>
      <c r="Q22"/>
      <c r="R22"/>
      <c r="S22" s="300"/>
    </row>
    <row r="23" spans="1:19" ht="18.75" x14ac:dyDescent="0.3">
      <c r="A23" s="319" t="s">
        <v>326</v>
      </c>
      <c r="B23" s="320">
        <v>688.00396505882361</v>
      </c>
      <c r="C23" s="321">
        <v>165.05228986153526</v>
      </c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/>
      <c r="Q23"/>
      <c r="R23"/>
      <c r="S23" s="300"/>
    </row>
    <row r="24" spans="1:19" x14ac:dyDescent="0.2">
      <c r="A24"/>
      <c r="B24"/>
      <c r="C24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/>
      <c r="Q24"/>
      <c r="R24"/>
      <c r="S24" s="300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0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0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0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0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0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45" sqref="V4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73" t="s">
        <v>317</v>
      </c>
      <c r="B1" s="502"/>
      <c r="C1" s="374"/>
      <c r="D1" s="374"/>
      <c r="E1" s="374"/>
      <c r="F1" s="374"/>
      <c r="G1" s="500" t="s">
        <v>418</v>
      </c>
      <c r="H1" s="375"/>
      <c r="I1" s="374"/>
      <c r="J1" s="374"/>
      <c r="K1" s="374"/>
      <c r="L1" s="374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</row>
    <row r="2" spans="1:30" ht="6" customHeight="1" x14ac:dyDescent="0.2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5"/>
    </row>
    <row r="3" spans="1:30" x14ac:dyDescent="0.2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</row>
    <row r="4" spans="1:30" x14ac:dyDescent="0.2">
      <c r="A4" s="376"/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5"/>
      <c r="N4" s="376"/>
      <c r="O4" s="376"/>
      <c r="P4" s="376"/>
      <c r="Q4" s="376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30" x14ac:dyDescent="0.2">
      <c r="A5" s="376"/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5"/>
      <c r="M5" s="375"/>
      <c r="N5" s="375"/>
      <c r="O5" s="376"/>
      <c r="P5" s="376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</row>
    <row r="6" spans="1:30" x14ac:dyDescent="0.2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</row>
    <row r="7" spans="1:30" x14ac:dyDescent="0.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</row>
    <row r="8" spans="1:30" x14ac:dyDescent="0.2">
      <c r="A8" s="376"/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</row>
    <row r="9" spans="1:30" x14ac:dyDescent="0.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</row>
    <row r="10" spans="1:30" x14ac:dyDescent="0.2">
      <c r="A10" s="376"/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</row>
    <row r="11" spans="1:30" x14ac:dyDescent="0.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</row>
    <row r="12" spans="1:30" x14ac:dyDescent="0.2">
      <c r="A12" s="376"/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</row>
    <row r="13" spans="1:30" x14ac:dyDescent="0.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</row>
    <row r="14" spans="1:30" x14ac:dyDescent="0.2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</row>
    <row r="15" spans="1:30" x14ac:dyDescent="0.2">
      <c r="A15" s="376"/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5"/>
      <c r="M15" s="375"/>
      <c r="N15" s="375"/>
      <c r="O15" s="375"/>
      <c r="P15" s="375"/>
      <c r="Q15" s="377" t="s">
        <v>327</v>
      </c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</row>
    <row r="16" spans="1:30" x14ac:dyDescent="0.2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</row>
    <row r="17" spans="1:30" x14ac:dyDescent="0.2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</row>
    <row r="18" spans="1:30" x14ac:dyDescent="0.2">
      <c r="A18" s="376"/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</row>
    <row r="19" spans="1:30" x14ac:dyDescent="0.2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</row>
    <row r="20" spans="1:30" x14ac:dyDescent="0.2">
      <c r="A20" s="376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</row>
    <row r="21" spans="1:30" x14ac:dyDescent="0.2">
      <c r="A21" s="376"/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</row>
    <row r="22" spans="1:30" x14ac:dyDescent="0.2">
      <c r="A22" s="376"/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5"/>
      <c r="M22" s="375"/>
      <c r="N22" s="375"/>
      <c r="O22" s="376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</row>
    <row r="23" spans="1:30" x14ac:dyDescent="0.2">
      <c r="A23" s="376"/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5"/>
      <c r="N23" s="376"/>
      <c r="O23" s="376"/>
      <c r="P23" s="376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</row>
    <row r="24" spans="1:30" x14ac:dyDescent="0.2">
      <c r="A24" s="376"/>
      <c r="B24" s="376"/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75"/>
      <c r="N24" s="375"/>
      <c r="O24" s="376"/>
      <c r="P24" s="376"/>
      <c r="Q24" s="375"/>
      <c r="R24" s="375"/>
      <c r="S24" s="375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</row>
    <row r="25" spans="1:30" x14ac:dyDescent="0.2">
      <c r="A25" s="376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5"/>
      <c r="N25" s="375"/>
      <c r="O25" s="375"/>
      <c r="P25" s="376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</row>
    <row r="26" spans="1:30" x14ac:dyDescent="0.2">
      <c r="A26" s="376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</row>
    <row r="27" spans="1:30" x14ac:dyDescent="0.2">
      <c r="A27" s="376"/>
      <c r="B27" s="376"/>
      <c r="C27" s="376"/>
      <c r="D27" s="376"/>
      <c r="E27" s="376"/>
      <c r="F27" s="376"/>
      <c r="G27" s="376"/>
      <c r="H27" s="376"/>
      <c r="I27" s="376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</row>
    <row r="28" spans="1:30" x14ac:dyDescent="0.2">
      <c r="A28" s="376"/>
      <c r="B28" s="376"/>
      <c r="C28" s="376"/>
      <c r="D28" s="376"/>
      <c r="E28" s="376"/>
      <c r="F28" s="376"/>
      <c r="G28" s="376"/>
      <c r="H28" s="376"/>
      <c r="I28" s="376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</row>
    <row r="29" spans="1:30" x14ac:dyDescent="0.2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</row>
    <row r="30" spans="1:30" x14ac:dyDescent="0.2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</row>
    <row r="31" spans="1:30" x14ac:dyDescent="0.2">
      <c r="A31" s="375"/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</row>
    <row r="32" spans="1:30" x14ac:dyDescent="0.2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</row>
    <row r="33" spans="1:30" x14ac:dyDescent="0.2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</row>
    <row r="34" spans="1:30" x14ac:dyDescent="0.2">
      <c r="A34" s="375"/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</row>
    <row r="35" spans="1:30" ht="18.75" x14ac:dyDescent="0.3">
      <c r="A35" s="375"/>
      <c r="B35" s="375"/>
      <c r="C35" s="375"/>
      <c r="D35" s="375"/>
      <c r="E35" s="375"/>
      <c r="F35" s="375"/>
      <c r="G35" s="375"/>
      <c r="H35" s="375"/>
      <c r="I35" s="378"/>
      <c r="J35" s="379"/>
      <c r="K35" s="379"/>
      <c r="L35" s="379"/>
      <c r="M35" s="379"/>
      <c r="N35" s="379"/>
      <c r="O35" s="379"/>
      <c r="P35" s="379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</row>
    <row r="36" spans="1:30" x14ac:dyDescent="0.2">
      <c r="A36" s="375"/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</row>
    <row r="37" spans="1:30" x14ac:dyDescent="0.2">
      <c r="A37" s="375"/>
      <c r="B37" s="375"/>
      <c r="C37" s="375"/>
      <c r="D37" s="375"/>
      <c r="E37" s="375"/>
      <c r="F37" s="375"/>
      <c r="G37" s="375"/>
      <c r="H37" s="375"/>
      <c r="I37" s="375"/>
      <c r="J37" s="380"/>
      <c r="K37" s="380"/>
      <c r="L37" s="380"/>
      <c r="M37" s="380"/>
      <c r="N37" s="380"/>
      <c r="O37" s="380"/>
      <c r="P37" s="380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</row>
    <row r="38" spans="1:30" x14ac:dyDescent="0.2">
      <c r="A38" s="375"/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</row>
    <row r="39" spans="1:30" x14ac:dyDescent="0.2">
      <c r="A39" s="375"/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</row>
    <row r="40" spans="1:30" x14ac:dyDescent="0.2">
      <c r="A40" s="375"/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</row>
    <row r="41" spans="1:30" x14ac:dyDescent="0.2">
      <c r="A41" s="375"/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</row>
    <row r="42" spans="1:30" x14ac:dyDescent="0.2">
      <c r="A42" s="375"/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</row>
    <row r="43" spans="1:30" x14ac:dyDescent="0.2">
      <c r="A43" s="375"/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</row>
    <row r="44" spans="1:30" x14ac:dyDescent="0.2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</row>
    <row r="45" spans="1:30" x14ac:dyDescent="0.2">
      <c r="A45" s="375"/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</row>
    <row r="46" spans="1:30" x14ac:dyDescent="0.2">
      <c r="A46" s="375"/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</row>
    <row r="47" spans="1:30" x14ac:dyDescent="0.2">
      <c r="A47" s="375"/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</row>
    <row r="48" spans="1:30" x14ac:dyDescent="0.2">
      <c r="A48" s="375"/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</row>
    <row r="49" spans="1:30" x14ac:dyDescent="0.2">
      <c r="A49" s="375"/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</row>
    <row r="50" spans="1:30" x14ac:dyDescent="0.2">
      <c r="A50" s="375"/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</row>
    <row r="51" spans="1:30" x14ac:dyDescent="0.2">
      <c r="A51" s="375"/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</row>
    <row r="52" spans="1:30" x14ac:dyDescent="0.2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</row>
    <row r="53" spans="1:30" x14ac:dyDescent="0.2">
      <c r="A53" s="375"/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</row>
    <row r="54" spans="1:30" x14ac:dyDescent="0.2">
      <c r="A54" s="375"/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</row>
    <row r="55" spans="1:30" x14ac:dyDescent="0.2">
      <c r="A55" s="375"/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</row>
    <row r="56" spans="1:30" x14ac:dyDescent="0.2">
      <c r="A56" s="375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</row>
    <row r="57" spans="1:30" x14ac:dyDescent="0.2">
      <c r="A57" s="375"/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392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76" t="s">
        <v>413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33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33" t="s">
        <v>92</v>
      </c>
      <c r="K6" s="147" t="s">
        <v>61</v>
      </c>
      <c r="L6" s="148" t="s">
        <v>61</v>
      </c>
      <c r="M6" s="434" t="s">
        <v>92</v>
      </c>
      <c r="N6" s="147" t="s">
        <v>61</v>
      </c>
      <c r="O6" s="148" t="s">
        <v>61</v>
      </c>
      <c r="P6" s="435" t="s">
        <v>92</v>
      </c>
    </row>
    <row r="7" spans="1:16" ht="30" customHeight="1" thickBot="1" x14ac:dyDescent="0.25">
      <c r="A7" s="85"/>
      <c r="B7" s="86"/>
      <c r="C7" s="30" t="s">
        <v>414</v>
      </c>
      <c r="D7" s="31" t="s">
        <v>407</v>
      </c>
      <c r="E7" s="514"/>
      <c r="F7" s="32" t="s">
        <v>414</v>
      </c>
      <c r="G7" s="20" t="s">
        <v>407</v>
      </c>
      <c r="H7" s="30" t="s">
        <v>414</v>
      </c>
      <c r="I7" s="31" t="s">
        <v>407</v>
      </c>
      <c r="J7" s="514"/>
      <c r="K7" s="30" t="s">
        <v>414</v>
      </c>
      <c r="L7" s="31" t="s">
        <v>407</v>
      </c>
      <c r="M7" s="519"/>
      <c r="N7" s="30" t="s">
        <v>414</v>
      </c>
      <c r="O7" s="31" t="s">
        <v>407</v>
      </c>
      <c r="P7" s="515"/>
    </row>
    <row r="8" spans="1:16" ht="31.5" x14ac:dyDescent="0.25">
      <c r="A8" s="87" t="s">
        <v>243</v>
      </c>
      <c r="B8" s="88"/>
      <c r="C8" s="89"/>
      <c r="D8" s="90"/>
      <c r="E8" s="516"/>
      <c r="F8" s="90"/>
      <c r="G8" s="90"/>
      <c r="H8" s="90"/>
      <c r="I8" s="90"/>
      <c r="J8" s="516"/>
      <c r="K8" s="90"/>
      <c r="L8" s="90"/>
      <c r="M8" s="520"/>
      <c r="N8" s="90"/>
      <c r="O8" s="90"/>
      <c r="P8" s="517"/>
    </row>
    <row r="9" spans="1:16" ht="15.75" x14ac:dyDescent="0.2">
      <c r="A9" s="91" t="s">
        <v>165</v>
      </c>
      <c r="B9" s="92">
        <v>450</v>
      </c>
      <c r="C9" s="521">
        <v>1255.232</v>
      </c>
      <c r="D9" s="154">
        <v>1240.066</v>
      </c>
      <c r="E9" s="436">
        <v>1.2229994209985549</v>
      </c>
      <c r="F9" s="155">
        <v>71.14521713860718</v>
      </c>
      <c r="G9" s="156">
        <v>75.883600969321591</v>
      </c>
      <c r="H9" s="157">
        <v>1297.4159999999999</v>
      </c>
      <c r="I9" s="154">
        <v>1214.626</v>
      </c>
      <c r="J9" s="436">
        <v>6.8160898910446477</v>
      </c>
      <c r="K9" s="157">
        <v>1298.999</v>
      </c>
      <c r="L9" s="154">
        <v>1337.7940000000001</v>
      </c>
      <c r="M9" s="522">
        <v>-2.8999233065778491</v>
      </c>
      <c r="N9" s="157">
        <v>1155.3</v>
      </c>
      <c r="O9" s="154">
        <v>1172.5930000000001</v>
      </c>
      <c r="P9" s="437">
        <v>-1.4747657541875245</v>
      </c>
    </row>
    <row r="10" spans="1:16" ht="15.75" x14ac:dyDescent="0.2">
      <c r="A10" s="93" t="s">
        <v>166</v>
      </c>
      <c r="B10" s="94">
        <v>500</v>
      </c>
      <c r="C10" s="523">
        <v>1293.1500000000001</v>
      </c>
      <c r="D10" s="158">
        <v>1280.3969999999999</v>
      </c>
      <c r="E10" s="438">
        <v>0.99601920341895189</v>
      </c>
      <c r="F10" s="159">
        <v>10.796101011195553</v>
      </c>
      <c r="G10" s="160">
        <v>9.159284471749908</v>
      </c>
      <c r="H10" s="161">
        <v>1381.0340000000001</v>
      </c>
      <c r="I10" s="158">
        <v>1357.066</v>
      </c>
      <c r="J10" s="438">
        <v>1.7661631785042198</v>
      </c>
      <c r="K10" s="161">
        <v>1372.7629999999999</v>
      </c>
      <c r="L10" s="158">
        <v>1366.771</v>
      </c>
      <c r="M10" s="524">
        <v>0.43840555586853702</v>
      </c>
      <c r="N10" s="161">
        <v>1213.1759999999999</v>
      </c>
      <c r="O10" s="158">
        <v>1208.4359999999999</v>
      </c>
      <c r="P10" s="439">
        <v>0.39224253497909778</v>
      </c>
    </row>
    <row r="11" spans="1:16" ht="15.75" x14ac:dyDescent="0.2">
      <c r="A11" s="93" t="s">
        <v>167</v>
      </c>
      <c r="B11" s="94">
        <v>500</v>
      </c>
      <c r="C11" s="523">
        <v>1400.9580000000001</v>
      </c>
      <c r="D11" s="158">
        <v>1397.1010000000001</v>
      </c>
      <c r="E11" s="438">
        <v>0.27607166554171603</v>
      </c>
      <c r="F11" s="159">
        <v>4.6895240534510174</v>
      </c>
      <c r="G11" s="160">
        <v>5.7862666036540622</v>
      </c>
      <c r="H11" s="161">
        <v>1286.1479999999999</v>
      </c>
      <c r="I11" s="158">
        <v>1310.7819999999999</v>
      </c>
      <c r="J11" s="438">
        <v>-1.8793361520069711</v>
      </c>
      <c r="K11" s="161">
        <v>1628.2080000000001</v>
      </c>
      <c r="L11" s="158">
        <v>1550.0329999999999</v>
      </c>
      <c r="M11" s="524">
        <v>5.0434410106107537</v>
      </c>
      <c r="N11" s="161">
        <v>1207.691</v>
      </c>
      <c r="O11" s="158">
        <v>1252.2670000000001</v>
      </c>
      <c r="P11" s="439">
        <v>-3.5596242654322139</v>
      </c>
    </row>
    <row r="12" spans="1:16" ht="15.75" x14ac:dyDescent="0.2">
      <c r="A12" s="93" t="s">
        <v>168</v>
      </c>
      <c r="B12" s="450" t="s">
        <v>217</v>
      </c>
      <c r="C12" s="523">
        <v>1516.7280000000001</v>
      </c>
      <c r="D12" s="158">
        <v>1577.164</v>
      </c>
      <c r="E12" s="438">
        <v>-3.8319413833944931</v>
      </c>
      <c r="F12" s="159">
        <v>0.41324552891979888</v>
      </c>
      <c r="G12" s="160">
        <v>0.53342852258901374</v>
      </c>
      <c r="H12" s="161" t="s">
        <v>96</v>
      </c>
      <c r="I12" s="158">
        <v>1793.769</v>
      </c>
      <c r="J12" s="438" t="s">
        <v>114</v>
      </c>
      <c r="K12" s="161" t="s">
        <v>96</v>
      </c>
      <c r="L12" s="158" t="s">
        <v>96</v>
      </c>
      <c r="M12" s="582" t="s">
        <v>114</v>
      </c>
      <c r="N12" s="161" t="s">
        <v>96</v>
      </c>
      <c r="O12" s="158" t="s">
        <v>96</v>
      </c>
      <c r="P12" s="518" t="s">
        <v>114</v>
      </c>
    </row>
    <row r="13" spans="1:16" ht="15.75" x14ac:dyDescent="0.2">
      <c r="A13" s="93" t="s">
        <v>169</v>
      </c>
      <c r="B13" s="94">
        <v>550</v>
      </c>
      <c r="C13" s="523">
        <v>1683.002</v>
      </c>
      <c r="D13" s="158">
        <v>1569.7149999999999</v>
      </c>
      <c r="E13" s="438">
        <v>7.2170425841633703</v>
      </c>
      <c r="F13" s="159">
        <v>12.955912267826447</v>
      </c>
      <c r="G13" s="160">
        <v>8.6374194326854443</v>
      </c>
      <c r="H13" s="161">
        <v>1810.9639999999999</v>
      </c>
      <c r="I13" s="158">
        <v>1852.6559999999999</v>
      </c>
      <c r="J13" s="438">
        <v>-2.2503907903032192</v>
      </c>
      <c r="K13" s="161">
        <v>1227.3040000000001</v>
      </c>
      <c r="L13" s="158">
        <v>1217.5160000000001</v>
      </c>
      <c r="M13" s="524">
        <v>0.80393194011413494</v>
      </c>
      <c r="N13" s="161">
        <v>1137.096</v>
      </c>
      <c r="O13" s="158">
        <v>1140.7360000000001</v>
      </c>
      <c r="P13" s="439">
        <v>-0.31909223518851859</v>
      </c>
    </row>
    <row r="14" spans="1:16" ht="16.5" thickBot="1" x14ac:dyDescent="0.25">
      <c r="A14" s="95"/>
      <c r="B14" s="96" t="s">
        <v>112</v>
      </c>
      <c r="C14" s="162" t="s">
        <v>170</v>
      </c>
      <c r="D14" s="163" t="s">
        <v>170</v>
      </c>
      <c r="E14" s="440" t="s">
        <v>170</v>
      </c>
      <c r="F14" s="164">
        <v>100</v>
      </c>
      <c r="G14" s="165">
        <v>100.00000000000003</v>
      </c>
      <c r="H14" s="162" t="s">
        <v>170</v>
      </c>
      <c r="I14" s="163" t="s">
        <v>170</v>
      </c>
      <c r="J14" s="441" t="s">
        <v>170</v>
      </c>
      <c r="K14" s="162" t="s">
        <v>170</v>
      </c>
      <c r="L14" s="163" t="s">
        <v>170</v>
      </c>
      <c r="M14" s="620" t="s">
        <v>170</v>
      </c>
      <c r="N14" s="162" t="s">
        <v>170</v>
      </c>
      <c r="O14" s="163" t="s">
        <v>170</v>
      </c>
      <c r="P14" s="441" t="s">
        <v>170</v>
      </c>
    </row>
    <row r="15" spans="1:16" ht="15.75" x14ac:dyDescent="0.25">
      <c r="A15" s="103" t="s">
        <v>171</v>
      </c>
      <c r="B15" s="104">
        <v>450</v>
      </c>
      <c r="C15" s="525">
        <v>1283.192</v>
      </c>
      <c r="D15" s="126">
        <v>1283.9459999999999</v>
      </c>
      <c r="E15" s="424">
        <v>-5.8725211184886709E-2</v>
      </c>
      <c r="F15" s="149">
        <v>6.5456585565064644</v>
      </c>
      <c r="G15" s="121">
        <v>7.6174849176501995</v>
      </c>
      <c r="H15" s="120">
        <v>1370.934</v>
      </c>
      <c r="I15" s="116">
        <v>1289.163</v>
      </c>
      <c r="J15" s="424">
        <v>6.342952753065358</v>
      </c>
      <c r="K15" s="120">
        <v>1327.9670000000001</v>
      </c>
      <c r="L15" s="116">
        <v>1389.1220000000001</v>
      </c>
      <c r="M15" s="526">
        <v>-4.4024210976429696</v>
      </c>
      <c r="N15" s="120">
        <v>1155.4110000000001</v>
      </c>
      <c r="O15" s="116">
        <v>1175.6220000000001</v>
      </c>
      <c r="P15" s="425">
        <v>-1.7191750409570432</v>
      </c>
    </row>
    <row r="16" spans="1:16" ht="15.75" x14ac:dyDescent="0.25">
      <c r="A16" s="97" t="s">
        <v>172</v>
      </c>
      <c r="B16" s="98">
        <v>500</v>
      </c>
      <c r="C16" s="527">
        <v>1576.8420000000001</v>
      </c>
      <c r="D16" s="123">
        <v>1618.367</v>
      </c>
      <c r="E16" s="426">
        <v>-2.5658580532104192</v>
      </c>
      <c r="F16" s="127">
        <v>2.3247672120357867</v>
      </c>
      <c r="G16" s="118">
        <v>2.7097327780610416</v>
      </c>
      <c r="H16" s="124">
        <v>1799.913</v>
      </c>
      <c r="I16" s="125">
        <v>1887.758</v>
      </c>
      <c r="J16" s="426">
        <v>-4.6534036672073444</v>
      </c>
      <c r="K16" s="124">
        <v>1552.1210000000001</v>
      </c>
      <c r="L16" s="125">
        <v>1485.7629999999999</v>
      </c>
      <c r="M16" s="528">
        <v>4.4662574044447316</v>
      </c>
      <c r="N16" s="124">
        <v>1260.008</v>
      </c>
      <c r="O16" s="125">
        <v>1305.655</v>
      </c>
      <c r="P16" s="427">
        <v>-3.4960996587919424</v>
      </c>
    </row>
    <row r="17" spans="1:16" ht="15.75" x14ac:dyDescent="0.25">
      <c r="A17" s="99" t="s">
        <v>173</v>
      </c>
      <c r="B17" s="98">
        <v>550</v>
      </c>
      <c r="C17" s="525">
        <v>1648.2660000000001</v>
      </c>
      <c r="D17" s="126">
        <v>1509.9570000000001</v>
      </c>
      <c r="E17" s="426">
        <v>9.1597972657499493</v>
      </c>
      <c r="F17" s="127">
        <v>1.1277702114668267</v>
      </c>
      <c r="G17" s="118">
        <v>0.88030277624739517</v>
      </c>
      <c r="H17" s="124">
        <v>1802.027</v>
      </c>
      <c r="I17" s="125">
        <v>1763.877</v>
      </c>
      <c r="J17" s="426">
        <v>2.1628492236136698</v>
      </c>
      <c r="K17" s="124">
        <v>1227.3040000000001</v>
      </c>
      <c r="L17" s="125">
        <v>1217.5160000000001</v>
      </c>
      <c r="M17" s="528">
        <v>0.80393194011413494</v>
      </c>
      <c r="N17" s="124">
        <v>1168.8209999999999</v>
      </c>
      <c r="O17" s="125">
        <v>1190.896</v>
      </c>
      <c r="P17" s="427">
        <v>-1.853646330158137</v>
      </c>
    </row>
    <row r="18" spans="1:16" ht="15.75" x14ac:dyDescent="0.25">
      <c r="A18" s="99"/>
      <c r="B18" s="100">
        <v>650</v>
      </c>
      <c r="C18" s="525">
        <v>1027.9079999999999</v>
      </c>
      <c r="D18" s="126">
        <v>1024.0550000000001</v>
      </c>
      <c r="E18" s="424">
        <v>0.37624932254613647</v>
      </c>
      <c r="F18" s="127">
        <v>1.5278265127500597</v>
      </c>
      <c r="G18" s="128">
        <v>1.4268347768359748</v>
      </c>
      <c r="H18" s="129">
        <v>1033.5329999999999</v>
      </c>
      <c r="I18" s="130" t="s">
        <v>96</v>
      </c>
      <c r="J18" s="443" t="s">
        <v>114</v>
      </c>
      <c r="K18" s="129">
        <v>1038.395</v>
      </c>
      <c r="L18" s="130" t="s">
        <v>96</v>
      </c>
      <c r="M18" s="529" t="s">
        <v>114</v>
      </c>
      <c r="N18" s="129">
        <v>1016.472</v>
      </c>
      <c r="O18" s="130">
        <v>1001.242</v>
      </c>
      <c r="P18" s="429">
        <v>1.5211107804107318</v>
      </c>
    </row>
    <row r="19" spans="1:16" ht="15.75" thickBot="1" x14ac:dyDescent="0.3">
      <c r="A19" s="101"/>
      <c r="B19" s="102" t="s">
        <v>112</v>
      </c>
      <c r="C19" s="530" t="s">
        <v>170</v>
      </c>
      <c r="D19" s="131" t="s">
        <v>170</v>
      </c>
      <c r="E19" s="444" t="s">
        <v>170</v>
      </c>
      <c r="F19" s="150">
        <v>11.526022492759139</v>
      </c>
      <c r="G19" s="132">
        <v>12.634355248794613</v>
      </c>
      <c r="H19" s="133" t="s">
        <v>170</v>
      </c>
      <c r="I19" s="134" t="s">
        <v>170</v>
      </c>
      <c r="J19" s="445" t="s">
        <v>170</v>
      </c>
      <c r="K19" s="133" t="s">
        <v>170</v>
      </c>
      <c r="L19" s="134" t="s">
        <v>170</v>
      </c>
      <c r="M19" s="531" t="s">
        <v>170</v>
      </c>
      <c r="N19" s="133" t="s">
        <v>170</v>
      </c>
      <c r="O19" s="134" t="s">
        <v>170</v>
      </c>
      <c r="P19" s="446" t="s">
        <v>170</v>
      </c>
    </row>
    <row r="20" spans="1:16" ht="16.5" thickTop="1" x14ac:dyDescent="0.25">
      <c r="A20" s="103" t="s">
        <v>171</v>
      </c>
      <c r="B20" s="104">
        <v>450</v>
      </c>
      <c r="C20" s="525">
        <v>1116.703</v>
      </c>
      <c r="D20" s="126">
        <v>1133.6669999999999</v>
      </c>
      <c r="E20" s="424">
        <v>-1.4963829766589256</v>
      </c>
      <c r="F20" s="117">
        <v>0.53311764391024297</v>
      </c>
      <c r="G20" s="121">
        <v>0.78102275954816269</v>
      </c>
      <c r="H20" s="120">
        <v>1128.2670000000001</v>
      </c>
      <c r="I20" s="116">
        <v>1127.3240000000001</v>
      </c>
      <c r="J20" s="424">
        <v>8.3649421106974001E-2</v>
      </c>
      <c r="K20" s="120">
        <v>1146.3040000000001</v>
      </c>
      <c r="L20" s="116">
        <v>1057.3499999999999</v>
      </c>
      <c r="M20" s="526">
        <v>8.4129190901782938</v>
      </c>
      <c r="N20" s="120">
        <v>1109.1759999999999</v>
      </c>
      <c r="O20" s="116">
        <v>1184.009</v>
      </c>
      <c r="P20" s="425">
        <v>-6.3203066868579612</v>
      </c>
    </row>
    <row r="21" spans="1:16" ht="15.75" x14ac:dyDescent="0.25">
      <c r="A21" s="97" t="s">
        <v>174</v>
      </c>
      <c r="B21" s="98">
        <v>500</v>
      </c>
      <c r="C21" s="525">
        <v>1023.098</v>
      </c>
      <c r="D21" s="123">
        <v>1026.029</v>
      </c>
      <c r="E21" s="424">
        <v>-0.28566444028385551</v>
      </c>
      <c r="F21" s="117">
        <v>15.505928485475653</v>
      </c>
      <c r="G21" s="118">
        <v>16.214338754880593</v>
      </c>
      <c r="H21" s="124">
        <v>1073.675</v>
      </c>
      <c r="I21" s="125">
        <v>1067.402</v>
      </c>
      <c r="J21" s="426">
        <v>0.58768861216298174</v>
      </c>
      <c r="K21" s="124">
        <v>997.93700000000001</v>
      </c>
      <c r="L21" s="125">
        <v>1001.599</v>
      </c>
      <c r="M21" s="528">
        <v>-0.36561538100577518</v>
      </c>
      <c r="N21" s="124">
        <v>1011.7140000000001</v>
      </c>
      <c r="O21" s="125">
        <v>1016.807</v>
      </c>
      <c r="P21" s="427">
        <v>-0.50088168157771928</v>
      </c>
    </row>
    <row r="22" spans="1:16" ht="15.75" x14ac:dyDescent="0.25">
      <c r="A22" s="99" t="s">
        <v>175</v>
      </c>
      <c r="B22" s="98">
        <v>550</v>
      </c>
      <c r="C22" s="527">
        <v>1027</v>
      </c>
      <c r="D22" s="123">
        <v>1021.468</v>
      </c>
      <c r="E22" s="424">
        <v>0.54157350009986005</v>
      </c>
      <c r="F22" s="117">
        <v>3.7660404140126751</v>
      </c>
      <c r="G22" s="118">
        <v>3.8600720667695541</v>
      </c>
      <c r="H22" s="124">
        <v>1028.9690000000001</v>
      </c>
      <c r="I22" s="125">
        <v>1017.177</v>
      </c>
      <c r="J22" s="426">
        <v>1.1592869284303549</v>
      </c>
      <c r="K22" s="124">
        <v>1020.472</v>
      </c>
      <c r="L22" s="125">
        <v>1019.16</v>
      </c>
      <c r="M22" s="528">
        <v>0.12873346677656225</v>
      </c>
      <c r="N22" s="124">
        <v>1030.732</v>
      </c>
      <c r="O22" s="125">
        <v>1026.018</v>
      </c>
      <c r="P22" s="427">
        <v>0.45944613057470157</v>
      </c>
    </row>
    <row r="23" spans="1:16" ht="15.75" x14ac:dyDescent="0.25">
      <c r="A23" s="99"/>
      <c r="B23" s="98">
        <v>650</v>
      </c>
      <c r="C23" s="527">
        <v>977.36599999999999</v>
      </c>
      <c r="D23" s="123">
        <v>977.38400000000001</v>
      </c>
      <c r="E23" s="424">
        <v>-1.8416507739055584E-3</v>
      </c>
      <c r="F23" s="117">
        <v>2.175529162677007</v>
      </c>
      <c r="G23" s="118">
        <v>1.8657456994343482</v>
      </c>
      <c r="H23" s="124">
        <v>981.35</v>
      </c>
      <c r="I23" s="125">
        <v>981.423</v>
      </c>
      <c r="J23" s="426">
        <v>-7.4381790522515864E-3</v>
      </c>
      <c r="K23" s="124">
        <v>972.84</v>
      </c>
      <c r="L23" s="125">
        <v>971.73900000000003</v>
      </c>
      <c r="M23" s="528">
        <v>0.11330202863114468</v>
      </c>
      <c r="N23" s="124">
        <v>981.76499999999999</v>
      </c>
      <c r="O23" s="125">
        <v>998.56899999999996</v>
      </c>
      <c r="P23" s="427">
        <v>-1.6828080983887919</v>
      </c>
    </row>
    <row r="24" spans="1:16" ht="15.75" x14ac:dyDescent="0.25">
      <c r="A24" s="99"/>
      <c r="B24" s="105">
        <v>750</v>
      </c>
      <c r="C24" s="527">
        <v>937.51</v>
      </c>
      <c r="D24" s="123">
        <v>940.65700000000004</v>
      </c>
      <c r="E24" s="424">
        <v>-0.33455340256863536</v>
      </c>
      <c r="F24" s="117">
        <v>16.679889538468245</v>
      </c>
      <c r="G24" s="118">
        <v>14.184509408717139</v>
      </c>
      <c r="H24" s="124">
        <v>917.05100000000004</v>
      </c>
      <c r="I24" s="125">
        <v>928.28300000000002</v>
      </c>
      <c r="J24" s="426">
        <v>-1.2099758371100162</v>
      </c>
      <c r="K24" s="124">
        <v>942.49099999999999</v>
      </c>
      <c r="L24" s="125">
        <v>944.88599999999997</v>
      </c>
      <c r="M24" s="528">
        <v>-0.25346973074000273</v>
      </c>
      <c r="N24" s="124">
        <v>943.37400000000002</v>
      </c>
      <c r="O24" s="125">
        <v>946.37</v>
      </c>
      <c r="P24" s="427">
        <v>-0.31657808256812675</v>
      </c>
    </row>
    <row r="25" spans="1:16" ht="15.75" x14ac:dyDescent="0.25">
      <c r="A25" s="99"/>
      <c r="B25" s="106">
        <v>850</v>
      </c>
      <c r="C25" s="527">
        <v>934.04100000000005</v>
      </c>
      <c r="D25" s="123">
        <v>942.46799999999996</v>
      </c>
      <c r="E25" s="426">
        <v>-0.89414176396439005</v>
      </c>
      <c r="F25" s="117">
        <v>0.70558988480043761</v>
      </c>
      <c r="G25" s="118">
        <v>0.77713026427904164</v>
      </c>
      <c r="H25" s="124">
        <v>930.38099999999997</v>
      </c>
      <c r="I25" s="125">
        <v>927.30700000000002</v>
      </c>
      <c r="J25" s="426">
        <v>0.33149755151206184</v>
      </c>
      <c r="K25" s="129" t="s">
        <v>114</v>
      </c>
      <c r="L25" s="130" t="s">
        <v>114</v>
      </c>
      <c r="M25" s="529" t="s">
        <v>114</v>
      </c>
      <c r="N25" s="129">
        <v>1024.1120000000001</v>
      </c>
      <c r="O25" s="130">
        <v>980.48299999999995</v>
      </c>
      <c r="P25" s="429">
        <v>4.4497456865646967</v>
      </c>
    </row>
    <row r="26" spans="1:16" ht="16.5" thickBot="1" x14ac:dyDescent="0.3">
      <c r="A26" s="107"/>
      <c r="B26" s="108" t="s">
        <v>112</v>
      </c>
      <c r="C26" s="532" t="s">
        <v>170</v>
      </c>
      <c r="D26" s="135" t="s">
        <v>170</v>
      </c>
      <c r="E26" s="444" t="s">
        <v>170</v>
      </c>
      <c r="F26" s="150">
        <v>39.366095129344259</v>
      </c>
      <c r="G26" s="136">
        <v>37.682818953628839</v>
      </c>
      <c r="H26" s="137" t="s">
        <v>170</v>
      </c>
      <c r="I26" s="138" t="s">
        <v>170</v>
      </c>
      <c r="J26" s="444" t="s">
        <v>170</v>
      </c>
      <c r="K26" s="133" t="s">
        <v>170</v>
      </c>
      <c r="L26" s="134" t="s">
        <v>170</v>
      </c>
      <c r="M26" s="531" t="s">
        <v>170</v>
      </c>
      <c r="N26" s="133" t="s">
        <v>170</v>
      </c>
      <c r="O26" s="134" t="s">
        <v>170</v>
      </c>
      <c r="P26" s="446" t="s">
        <v>170</v>
      </c>
    </row>
    <row r="27" spans="1:16" ht="16.5" thickTop="1" x14ac:dyDescent="0.25">
      <c r="A27" s="103" t="s">
        <v>171</v>
      </c>
      <c r="B27" s="104">
        <v>450</v>
      </c>
      <c r="C27" s="525">
        <v>982.39599999999996</v>
      </c>
      <c r="D27" s="126">
        <v>976.14</v>
      </c>
      <c r="E27" s="424">
        <v>0.64089167537443115</v>
      </c>
      <c r="F27" s="117">
        <v>1.4022984404148053</v>
      </c>
      <c r="G27" s="121">
        <v>0.61732408487863977</v>
      </c>
      <c r="H27" s="120">
        <v>975.31500000000005</v>
      </c>
      <c r="I27" s="116" t="s">
        <v>96</v>
      </c>
      <c r="J27" s="424" t="s">
        <v>114</v>
      </c>
      <c r="K27" s="120">
        <v>1036.2529999999999</v>
      </c>
      <c r="L27" s="116" t="s">
        <v>96</v>
      </c>
      <c r="M27" s="533" t="s">
        <v>114</v>
      </c>
      <c r="N27" s="120">
        <v>968.51199999999994</v>
      </c>
      <c r="O27" s="116">
        <v>977</v>
      </c>
      <c r="P27" s="610">
        <v>-0.86878198567042542</v>
      </c>
    </row>
    <row r="28" spans="1:16" ht="15.75" x14ac:dyDescent="0.25">
      <c r="A28" s="97" t="s">
        <v>174</v>
      </c>
      <c r="B28" s="98">
        <v>500</v>
      </c>
      <c r="C28" s="525">
        <v>932.678</v>
      </c>
      <c r="D28" s="123">
        <v>936.41700000000003</v>
      </c>
      <c r="E28" s="424">
        <v>-0.39928792407656333</v>
      </c>
      <c r="F28" s="117">
        <v>11.327699240130919</v>
      </c>
      <c r="G28" s="118">
        <v>13.0989737500385</v>
      </c>
      <c r="H28" s="124">
        <v>922.91200000000003</v>
      </c>
      <c r="I28" s="125">
        <v>927.35500000000002</v>
      </c>
      <c r="J28" s="426">
        <v>-0.47910455003747043</v>
      </c>
      <c r="K28" s="124">
        <v>950.476</v>
      </c>
      <c r="L28" s="125">
        <v>949.61800000000005</v>
      </c>
      <c r="M28" s="528">
        <v>9.0352120536884017E-2</v>
      </c>
      <c r="N28" s="124">
        <v>940.37800000000004</v>
      </c>
      <c r="O28" s="125">
        <v>946.18799999999999</v>
      </c>
      <c r="P28" s="427">
        <v>-0.61404287520027157</v>
      </c>
    </row>
    <row r="29" spans="1:16" ht="15.75" x14ac:dyDescent="0.25">
      <c r="A29" s="99" t="s">
        <v>176</v>
      </c>
      <c r="B29" s="98">
        <v>550</v>
      </c>
      <c r="C29" s="527">
        <v>960.88400000000001</v>
      </c>
      <c r="D29" s="123">
        <v>949.46699999999998</v>
      </c>
      <c r="E29" s="424">
        <v>1.2024641193427503</v>
      </c>
      <c r="F29" s="117">
        <v>9.0616518875798171</v>
      </c>
      <c r="G29" s="118">
        <v>8.4500511585092539</v>
      </c>
      <c r="H29" s="124">
        <v>967.36400000000003</v>
      </c>
      <c r="I29" s="125">
        <v>971.75599999999997</v>
      </c>
      <c r="J29" s="426">
        <v>-0.45196530816377151</v>
      </c>
      <c r="K29" s="124">
        <v>955.18100000000004</v>
      </c>
      <c r="L29" s="125">
        <v>957.05899999999997</v>
      </c>
      <c r="M29" s="528">
        <v>-0.19622614697734717</v>
      </c>
      <c r="N29" s="124">
        <v>958.505</v>
      </c>
      <c r="O29" s="125">
        <v>938.03599999999994</v>
      </c>
      <c r="P29" s="427">
        <v>2.1821124135960721</v>
      </c>
    </row>
    <row r="30" spans="1:16" ht="15.75" x14ac:dyDescent="0.25">
      <c r="A30" s="99"/>
      <c r="B30" s="98">
        <v>650</v>
      </c>
      <c r="C30" s="527">
        <v>906.04100000000005</v>
      </c>
      <c r="D30" s="123">
        <v>908.28300000000002</v>
      </c>
      <c r="E30" s="424">
        <v>-0.24683936614468857</v>
      </c>
      <c r="F30" s="117">
        <v>6.0114703952389723</v>
      </c>
      <c r="G30" s="118">
        <v>4.9269579678950421</v>
      </c>
      <c r="H30" s="124">
        <v>922.01700000000005</v>
      </c>
      <c r="I30" s="125">
        <v>920.53700000000003</v>
      </c>
      <c r="J30" s="426">
        <v>0.16077572112799574</v>
      </c>
      <c r="K30" s="124">
        <v>939.80700000000002</v>
      </c>
      <c r="L30" s="125">
        <v>943.66800000000001</v>
      </c>
      <c r="M30" s="528">
        <v>-0.40914813260595778</v>
      </c>
      <c r="N30" s="124">
        <v>884.44100000000003</v>
      </c>
      <c r="O30" s="125">
        <v>878.99199999999996</v>
      </c>
      <c r="P30" s="427">
        <v>0.61991462948469034</v>
      </c>
    </row>
    <row r="31" spans="1:16" ht="15.75" x14ac:dyDescent="0.25">
      <c r="A31" s="99"/>
      <c r="B31" s="105">
        <v>750</v>
      </c>
      <c r="C31" s="527">
        <v>900.48900000000003</v>
      </c>
      <c r="D31" s="123">
        <v>894.59699999999998</v>
      </c>
      <c r="E31" s="424">
        <v>0.65862058558211722</v>
      </c>
      <c r="F31" s="117">
        <v>9.7496773579631615</v>
      </c>
      <c r="G31" s="118">
        <v>9.6219916572277242</v>
      </c>
      <c r="H31" s="124">
        <v>922.07899999999995</v>
      </c>
      <c r="I31" s="125">
        <v>913.22299999999996</v>
      </c>
      <c r="J31" s="426">
        <v>0.96975218539173835</v>
      </c>
      <c r="K31" s="124">
        <v>895.221</v>
      </c>
      <c r="L31" s="125">
        <v>882.19799999999998</v>
      </c>
      <c r="M31" s="528">
        <v>1.4761992205831374</v>
      </c>
      <c r="N31" s="124">
        <v>883.06</v>
      </c>
      <c r="O31" s="125">
        <v>878.25900000000001</v>
      </c>
      <c r="P31" s="427">
        <v>0.546649678511684</v>
      </c>
    </row>
    <row r="32" spans="1:16" ht="15.75" x14ac:dyDescent="0.25">
      <c r="A32" s="99"/>
      <c r="B32" s="106">
        <v>850</v>
      </c>
      <c r="C32" s="527">
        <v>836.39599999999996</v>
      </c>
      <c r="D32" s="123">
        <v>803.90700000000004</v>
      </c>
      <c r="E32" s="426">
        <v>4.0413878719802065</v>
      </c>
      <c r="F32" s="117">
        <v>1.8868463153387292</v>
      </c>
      <c r="G32" s="118">
        <v>1.8015409148304931</v>
      </c>
      <c r="H32" s="124">
        <v>833.02099999999996</v>
      </c>
      <c r="I32" s="125">
        <v>795.48199999999997</v>
      </c>
      <c r="J32" s="426">
        <v>4.719025697627349</v>
      </c>
      <c r="K32" s="124">
        <v>840.28399999999999</v>
      </c>
      <c r="L32" s="125" t="s">
        <v>96</v>
      </c>
      <c r="M32" s="535" t="s">
        <v>114</v>
      </c>
      <c r="N32" s="124">
        <v>864.06100000000004</v>
      </c>
      <c r="O32" s="130" t="s">
        <v>96</v>
      </c>
      <c r="P32" s="447" t="s">
        <v>114</v>
      </c>
    </row>
    <row r="33" spans="1:16" ht="16.5" thickBot="1" x14ac:dyDescent="0.3">
      <c r="A33" s="107"/>
      <c r="B33" s="108" t="s">
        <v>112</v>
      </c>
      <c r="C33" s="532" t="s">
        <v>170</v>
      </c>
      <c r="D33" s="135" t="s">
        <v>170</v>
      </c>
      <c r="E33" s="444" t="s">
        <v>170</v>
      </c>
      <c r="F33" s="150">
        <v>39.439643636666396</v>
      </c>
      <c r="G33" s="136">
        <v>38.51683953337966</v>
      </c>
      <c r="H33" s="137" t="s">
        <v>170</v>
      </c>
      <c r="I33" s="138" t="s">
        <v>170</v>
      </c>
      <c r="J33" s="444" t="s">
        <v>170</v>
      </c>
      <c r="K33" s="137" t="s">
        <v>170</v>
      </c>
      <c r="L33" s="138" t="s">
        <v>170</v>
      </c>
      <c r="M33" s="534" t="s">
        <v>170</v>
      </c>
      <c r="N33" s="137" t="s">
        <v>170</v>
      </c>
      <c r="O33" s="134" t="s">
        <v>170</v>
      </c>
      <c r="P33" s="446" t="s">
        <v>170</v>
      </c>
    </row>
    <row r="34" spans="1:16" ht="16.5" thickTop="1" x14ac:dyDescent="0.25">
      <c r="A34" s="103" t="s">
        <v>177</v>
      </c>
      <c r="B34" s="104">
        <v>580</v>
      </c>
      <c r="C34" s="525">
        <v>985.21600000000001</v>
      </c>
      <c r="D34" s="126">
        <v>958.64499999999998</v>
      </c>
      <c r="E34" s="424">
        <v>2.7717246738886687</v>
      </c>
      <c r="F34" s="117">
        <v>0.58850700495015151</v>
      </c>
      <c r="G34" s="121">
        <v>0.58939222322219909</v>
      </c>
      <c r="H34" s="120">
        <v>945.904</v>
      </c>
      <c r="I34" s="116">
        <v>932.74300000000005</v>
      </c>
      <c r="J34" s="424">
        <v>1.4109996001042027</v>
      </c>
      <c r="K34" s="120">
        <v>1028.088</v>
      </c>
      <c r="L34" s="116">
        <v>1028.664</v>
      </c>
      <c r="M34" s="526">
        <v>-5.5994960453561296E-2</v>
      </c>
      <c r="N34" s="120">
        <v>983.97400000000005</v>
      </c>
      <c r="O34" s="116">
        <v>1010.455</v>
      </c>
      <c r="P34" s="425">
        <v>-2.6207005754833212</v>
      </c>
    </row>
    <row r="35" spans="1:16" ht="15.75" x14ac:dyDescent="0.25">
      <c r="A35" s="97" t="s">
        <v>174</v>
      </c>
      <c r="B35" s="98">
        <v>720</v>
      </c>
      <c r="C35" s="525">
        <v>968.35</v>
      </c>
      <c r="D35" s="123">
        <v>972.54600000000005</v>
      </c>
      <c r="E35" s="424">
        <v>-0.43144488795388863</v>
      </c>
      <c r="F35" s="117">
        <v>4.3095063923763295</v>
      </c>
      <c r="G35" s="118">
        <v>4.2180105328355513</v>
      </c>
      <c r="H35" s="124">
        <v>945.70399999999995</v>
      </c>
      <c r="I35" s="125">
        <v>961.18600000000004</v>
      </c>
      <c r="J35" s="426">
        <v>-1.6107184249458568</v>
      </c>
      <c r="K35" s="124">
        <v>1014.052</v>
      </c>
      <c r="L35" s="125">
        <v>1002.7809999999999</v>
      </c>
      <c r="M35" s="528">
        <v>1.123974227672849</v>
      </c>
      <c r="N35" s="124">
        <v>966.45500000000004</v>
      </c>
      <c r="O35" s="125">
        <v>968.08399999999995</v>
      </c>
      <c r="P35" s="427">
        <v>-0.16827052197948789</v>
      </c>
    </row>
    <row r="36" spans="1:16" ht="15.75" x14ac:dyDescent="0.25">
      <c r="A36" s="99" t="s">
        <v>175</v>
      </c>
      <c r="B36" s="100">
        <v>2000</v>
      </c>
      <c r="C36" s="527">
        <v>925.91399999999999</v>
      </c>
      <c r="D36" s="123">
        <v>923.07</v>
      </c>
      <c r="E36" s="426">
        <v>0.30810231076732392</v>
      </c>
      <c r="F36" s="117">
        <v>0.95882671297645439</v>
      </c>
      <c r="G36" s="118">
        <v>0.90340109982239969</v>
      </c>
      <c r="H36" s="129">
        <v>932.84100000000001</v>
      </c>
      <c r="I36" s="130">
        <v>938.01400000000001</v>
      </c>
      <c r="J36" s="428">
        <v>-0.55148430620438516</v>
      </c>
      <c r="K36" s="129">
        <v>1085.164</v>
      </c>
      <c r="L36" s="130" t="s">
        <v>96</v>
      </c>
      <c r="M36" s="529">
        <v>6.2014214159745844</v>
      </c>
      <c r="N36" s="129">
        <v>898.79899999999998</v>
      </c>
      <c r="O36" s="130">
        <v>898.15</v>
      </c>
      <c r="P36" s="429">
        <v>7.22596448254747E-2</v>
      </c>
    </row>
    <row r="37" spans="1:16" ht="16.5" thickBot="1" x14ac:dyDescent="0.3">
      <c r="A37" s="107"/>
      <c r="B37" s="102" t="s">
        <v>112</v>
      </c>
      <c r="C37" s="532" t="s">
        <v>170</v>
      </c>
      <c r="D37" s="135" t="s">
        <v>170</v>
      </c>
      <c r="E37" s="444" t="s">
        <v>170</v>
      </c>
      <c r="F37" s="150">
        <v>5.8568401103029357</v>
      </c>
      <c r="G37" s="136">
        <v>5.7108038558801502</v>
      </c>
      <c r="H37" s="133" t="s">
        <v>170</v>
      </c>
      <c r="I37" s="134" t="s">
        <v>170</v>
      </c>
      <c r="J37" s="445" t="s">
        <v>170</v>
      </c>
      <c r="K37" s="133" t="s">
        <v>170</v>
      </c>
      <c r="L37" s="134" t="s">
        <v>170</v>
      </c>
      <c r="M37" s="531" t="s">
        <v>170</v>
      </c>
      <c r="N37" s="133" t="s">
        <v>170</v>
      </c>
      <c r="O37" s="134" t="s">
        <v>170</v>
      </c>
      <c r="P37" s="446" t="s">
        <v>170</v>
      </c>
    </row>
    <row r="38" spans="1:16" ht="16.5" thickTop="1" x14ac:dyDescent="0.25">
      <c r="A38" s="103" t="s">
        <v>177</v>
      </c>
      <c r="B38" s="104">
        <v>580</v>
      </c>
      <c r="C38" s="525">
        <v>920.11</v>
      </c>
      <c r="D38" s="126">
        <v>904.79100000000005</v>
      </c>
      <c r="E38" s="452">
        <v>1.6930981851057272</v>
      </c>
      <c r="F38" s="117">
        <v>3.968843980024938E-2</v>
      </c>
      <c r="G38" s="121">
        <v>0.17221083465364495</v>
      </c>
      <c r="H38" s="120" t="s">
        <v>96</v>
      </c>
      <c r="I38" s="116" t="s">
        <v>96</v>
      </c>
      <c r="J38" s="452" t="s">
        <v>114</v>
      </c>
      <c r="K38" s="120" t="s">
        <v>96</v>
      </c>
      <c r="L38" s="116" t="s">
        <v>96</v>
      </c>
      <c r="M38" s="533" t="s">
        <v>114</v>
      </c>
      <c r="N38" s="120" t="s">
        <v>114</v>
      </c>
      <c r="O38" s="116" t="s">
        <v>114</v>
      </c>
      <c r="P38" s="425" t="s">
        <v>114</v>
      </c>
    </row>
    <row r="39" spans="1:16" ht="15.75" x14ac:dyDescent="0.25">
      <c r="A39" s="97" t="s">
        <v>174</v>
      </c>
      <c r="B39" s="98">
        <v>720</v>
      </c>
      <c r="C39" s="525">
        <v>868.93200000000002</v>
      </c>
      <c r="D39" s="123">
        <v>891.803</v>
      </c>
      <c r="E39" s="424">
        <v>-2.5645798455488467</v>
      </c>
      <c r="F39" s="117">
        <v>3.7295635262841742</v>
      </c>
      <c r="G39" s="118">
        <v>5.232754107224129</v>
      </c>
      <c r="H39" s="124">
        <v>864.89099999999996</v>
      </c>
      <c r="I39" s="125">
        <v>896.55200000000002</v>
      </c>
      <c r="J39" s="426">
        <v>-3.5314181441790389</v>
      </c>
      <c r="K39" s="124" t="s">
        <v>96</v>
      </c>
      <c r="L39" s="125" t="s">
        <v>96</v>
      </c>
      <c r="M39" s="535" t="s">
        <v>114</v>
      </c>
      <c r="N39" s="124">
        <v>870.20899999999995</v>
      </c>
      <c r="O39" s="125">
        <v>881.42899999999997</v>
      </c>
      <c r="P39" s="427">
        <v>-1.27293293050263</v>
      </c>
    </row>
    <row r="40" spans="1:16" ht="15.75" x14ac:dyDescent="0.25">
      <c r="A40" s="99" t="s">
        <v>176</v>
      </c>
      <c r="B40" s="100">
        <v>2000</v>
      </c>
      <c r="C40" s="527" t="s">
        <v>96</v>
      </c>
      <c r="D40" s="123" t="s">
        <v>96</v>
      </c>
      <c r="E40" s="442" t="s">
        <v>114</v>
      </c>
      <c r="F40" s="117">
        <v>4.2146664842822278E-2</v>
      </c>
      <c r="G40" s="118">
        <v>5.0217466438991352E-2</v>
      </c>
      <c r="H40" s="129" t="s">
        <v>96</v>
      </c>
      <c r="I40" s="130" t="s">
        <v>96</v>
      </c>
      <c r="J40" s="443" t="s">
        <v>114</v>
      </c>
      <c r="K40" s="129" t="s">
        <v>114</v>
      </c>
      <c r="L40" s="130" t="s">
        <v>114</v>
      </c>
      <c r="M40" s="529" t="s">
        <v>114</v>
      </c>
      <c r="N40" s="129" t="s">
        <v>114</v>
      </c>
      <c r="O40" s="130" t="s">
        <v>114</v>
      </c>
      <c r="P40" s="429" t="s">
        <v>114</v>
      </c>
    </row>
    <row r="41" spans="1:16" ht="16.5" thickBot="1" x14ac:dyDescent="0.3">
      <c r="A41" s="241"/>
      <c r="B41" s="243" t="s">
        <v>112</v>
      </c>
      <c r="C41" s="626" t="s">
        <v>170</v>
      </c>
      <c r="D41" s="627" t="s">
        <v>170</v>
      </c>
      <c r="E41" s="448" t="s">
        <v>170</v>
      </c>
      <c r="F41" s="628">
        <v>3.8113986309272456</v>
      </c>
      <c r="G41" s="629">
        <v>5.4551824083167659</v>
      </c>
      <c r="H41" s="139" t="s">
        <v>170</v>
      </c>
      <c r="I41" s="140" t="s">
        <v>170</v>
      </c>
      <c r="J41" s="448" t="s">
        <v>170</v>
      </c>
      <c r="K41" s="139" t="s">
        <v>170</v>
      </c>
      <c r="L41" s="140" t="s">
        <v>170</v>
      </c>
      <c r="M41" s="536" t="s">
        <v>170</v>
      </c>
      <c r="N41" s="139" t="s">
        <v>170</v>
      </c>
      <c r="O41" s="140" t="s">
        <v>170</v>
      </c>
      <c r="P41" s="449" t="s">
        <v>170</v>
      </c>
    </row>
    <row r="42" spans="1:16" ht="16.5" thickBot="1" x14ac:dyDescent="0.3">
      <c r="A42" s="240" t="s">
        <v>178</v>
      </c>
      <c r="B42" s="242"/>
      <c r="C42" s="621" t="s">
        <v>170</v>
      </c>
      <c r="D42" s="622" t="s">
        <v>170</v>
      </c>
      <c r="E42" s="623" t="s">
        <v>170</v>
      </c>
      <c r="F42" s="624">
        <v>100</v>
      </c>
      <c r="G42" s="62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34" t="s">
        <v>244</v>
      </c>
      <c r="B45" s="234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Q36" sqref="Q36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393</v>
      </c>
      <c r="B1" s="17"/>
    </row>
    <row r="2" spans="1:16" ht="20.25" x14ac:dyDescent="0.3">
      <c r="A2" s="276" t="s">
        <v>413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00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1"/>
      <c r="B5" s="402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03" t="s">
        <v>90</v>
      </c>
      <c r="B6" s="404" t="s">
        <v>98</v>
      </c>
      <c r="C6" s="405" t="s">
        <v>61</v>
      </c>
      <c r="D6" s="406"/>
      <c r="E6" s="454" t="s">
        <v>92</v>
      </c>
      <c r="F6" s="145" t="s">
        <v>93</v>
      </c>
      <c r="G6" s="146" t="s">
        <v>93</v>
      </c>
      <c r="H6" s="405" t="s">
        <v>61</v>
      </c>
      <c r="I6" s="406"/>
      <c r="J6" s="454" t="s">
        <v>92</v>
      </c>
      <c r="K6" s="405" t="s">
        <v>61</v>
      </c>
      <c r="L6" s="406"/>
      <c r="M6" s="454" t="s">
        <v>92</v>
      </c>
      <c r="N6" s="405" t="s">
        <v>61</v>
      </c>
      <c r="O6" s="406"/>
      <c r="P6" s="455" t="s">
        <v>92</v>
      </c>
    </row>
    <row r="7" spans="1:16" ht="28.5" customHeight="1" thickBot="1" x14ac:dyDescent="0.25">
      <c r="A7" s="407"/>
      <c r="B7" s="408"/>
      <c r="C7" s="30" t="s">
        <v>414</v>
      </c>
      <c r="D7" s="31" t="s">
        <v>407</v>
      </c>
      <c r="E7" s="505"/>
      <c r="F7" s="32" t="s">
        <v>414</v>
      </c>
      <c r="G7" s="20" t="s">
        <v>407</v>
      </c>
      <c r="H7" s="30" t="s">
        <v>414</v>
      </c>
      <c r="I7" s="31" t="s">
        <v>407</v>
      </c>
      <c r="J7" s="505"/>
      <c r="K7" s="30" t="s">
        <v>414</v>
      </c>
      <c r="L7" s="31" t="s">
        <v>407</v>
      </c>
      <c r="M7" s="505"/>
      <c r="N7" s="30" t="s">
        <v>414</v>
      </c>
      <c r="O7" s="31" t="s">
        <v>407</v>
      </c>
      <c r="P7" s="20"/>
    </row>
    <row r="8" spans="1:16" ht="15" x14ac:dyDescent="0.25">
      <c r="A8" s="409" t="s">
        <v>99</v>
      </c>
      <c r="B8" s="410"/>
      <c r="C8" s="411"/>
      <c r="D8" s="411"/>
      <c r="E8" s="412"/>
      <c r="F8" s="413"/>
      <c r="G8" s="412"/>
      <c r="H8" s="411"/>
      <c r="I8" s="411"/>
      <c r="J8" s="412"/>
      <c r="K8" s="411"/>
      <c r="L8" s="411"/>
      <c r="M8" s="412"/>
      <c r="N8" s="411"/>
      <c r="O8" s="411"/>
      <c r="P8" s="506"/>
    </row>
    <row r="9" spans="1:16" ht="15" x14ac:dyDescent="0.25">
      <c r="A9" s="414" t="s">
        <v>100</v>
      </c>
      <c r="B9" s="415" t="s">
        <v>101</v>
      </c>
      <c r="C9" s="580">
        <v>465.51</v>
      </c>
      <c r="D9" s="116">
        <v>461.56900000000002</v>
      </c>
      <c r="E9" s="424">
        <v>0.85382683845751628</v>
      </c>
      <c r="F9" s="117">
        <v>1.8005109919754341</v>
      </c>
      <c r="G9" s="118">
        <v>1.2198308266157147</v>
      </c>
      <c r="H9" s="120">
        <v>470.40600000000001</v>
      </c>
      <c r="I9" s="116">
        <v>437.19</v>
      </c>
      <c r="J9" s="426">
        <v>7.597612022232898</v>
      </c>
      <c r="K9" s="120" t="s">
        <v>96</v>
      </c>
      <c r="L9" s="116">
        <v>437.19</v>
      </c>
      <c r="M9" s="452" t="s">
        <v>114</v>
      </c>
      <c r="N9" s="120">
        <v>481.029</v>
      </c>
      <c r="O9" s="116">
        <v>476.68900000000002</v>
      </c>
      <c r="P9" s="425">
        <v>0.91044685318939067</v>
      </c>
    </row>
    <row r="10" spans="1:16" ht="15.75" thickBot="1" x14ac:dyDescent="0.3">
      <c r="A10" s="414" t="s">
        <v>100</v>
      </c>
      <c r="B10" s="415" t="s">
        <v>102</v>
      </c>
      <c r="C10" s="580">
        <v>471.74099999999999</v>
      </c>
      <c r="D10" s="116">
        <v>484.65699999999998</v>
      </c>
      <c r="E10" s="424">
        <v>-2.6649774995512283</v>
      </c>
      <c r="F10" s="416">
        <v>13.6698528111247</v>
      </c>
      <c r="G10" s="118">
        <v>13.688874213161029</v>
      </c>
      <c r="H10" s="120">
        <v>488.97899999999998</v>
      </c>
      <c r="I10" s="116">
        <v>510.548</v>
      </c>
      <c r="J10" s="426">
        <v>-4.2246762302467182</v>
      </c>
      <c r="K10" s="120">
        <v>455.846</v>
      </c>
      <c r="L10" s="116">
        <v>510.548</v>
      </c>
      <c r="M10" s="424">
        <v>-10.714369657701136</v>
      </c>
      <c r="N10" s="120">
        <v>478.71300000000002</v>
      </c>
      <c r="O10" s="116">
        <v>508.24299999999999</v>
      </c>
      <c r="P10" s="425">
        <v>-5.8102128312637804</v>
      </c>
    </row>
    <row r="11" spans="1:16" ht="15" x14ac:dyDescent="0.25">
      <c r="A11" s="409" t="s">
        <v>103</v>
      </c>
      <c r="B11" s="410"/>
      <c r="C11" s="411"/>
      <c r="D11" s="411"/>
      <c r="E11" s="451"/>
      <c r="F11" s="413"/>
      <c r="G11" s="412"/>
      <c r="H11" s="411"/>
      <c r="I11" s="411"/>
      <c r="J11" s="451"/>
      <c r="K11" s="411"/>
      <c r="L11" s="411"/>
      <c r="M11" s="451"/>
      <c r="N11" s="411"/>
      <c r="O11" s="411"/>
      <c r="P11" s="453"/>
    </row>
    <row r="12" spans="1:16" ht="15" x14ac:dyDescent="0.25">
      <c r="A12" s="414" t="s">
        <v>100</v>
      </c>
      <c r="B12" s="415" t="s">
        <v>101</v>
      </c>
      <c r="C12" s="580">
        <v>415.87299999999999</v>
      </c>
      <c r="D12" s="116">
        <v>411.52199999999999</v>
      </c>
      <c r="E12" s="424">
        <v>1.0572946282337272</v>
      </c>
      <c r="F12" s="117">
        <v>9.920497496317676</v>
      </c>
      <c r="G12" s="118">
        <v>12.02759606768859</v>
      </c>
      <c r="H12" s="120">
        <v>420.54500000000002</v>
      </c>
      <c r="I12" s="116">
        <v>426.16899999999998</v>
      </c>
      <c r="J12" s="426">
        <v>-1.3196642646461774</v>
      </c>
      <c r="K12" s="120" t="s">
        <v>96</v>
      </c>
      <c r="L12" s="116" t="s">
        <v>96</v>
      </c>
      <c r="M12" s="452" t="s">
        <v>114</v>
      </c>
      <c r="N12" s="120">
        <v>411.29199999999997</v>
      </c>
      <c r="O12" s="116">
        <v>398.98500000000001</v>
      </c>
      <c r="P12" s="425">
        <v>3.0845771144278502</v>
      </c>
    </row>
    <row r="13" spans="1:16" ht="15" x14ac:dyDescent="0.25">
      <c r="A13" s="414" t="s">
        <v>100</v>
      </c>
      <c r="B13" s="415" t="s">
        <v>102</v>
      </c>
      <c r="C13" s="580">
        <v>426.142</v>
      </c>
      <c r="D13" s="116">
        <v>414.99</v>
      </c>
      <c r="E13" s="424">
        <v>2.6872936697269778</v>
      </c>
      <c r="F13" s="117">
        <v>74.290177450063837</v>
      </c>
      <c r="G13" s="118">
        <v>73.063698892534674</v>
      </c>
      <c r="H13" s="120">
        <v>438.43599999999998</v>
      </c>
      <c r="I13" s="116">
        <v>430.82799999999997</v>
      </c>
      <c r="J13" s="426">
        <v>1.7659019376642198</v>
      </c>
      <c r="K13" s="120">
        <v>402.30399999999997</v>
      </c>
      <c r="L13" s="116">
        <v>395.65699999999998</v>
      </c>
      <c r="M13" s="424">
        <v>1.6799904968192125</v>
      </c>
      <c r="N13" s="120">
        <v>442.54</v>
      </c>
      <c r="O13" s="116">
        <v>422.53500000000003</v>
      </c>
      <c r="P13" s="425">
        <v>4.7345190339261825</v>
      </c>
    </row>
    <row r="14" spans="1:16" s="34" customFormat="1" ht="15.75" thickBot="1" x14ac:dyDescent="0.3">
      <c r="A14" s="151" t="s">
        <v>354</v>
      </c>
      <c r="B14" s="501" t="s">
        <v>355</v>
      </c>
      <c r="C14" s="581" t="s">
        <v>96</v>
      </c>
      <c r="D14" s="119" t="s">
        <v>114</v>
      </c>
      <c r="E14" s="443" t="s">
        <v>114</v>
      </c>
      <c r="F14" s="507">
        <v>0.31896125051834917</v>
      </c>
      <c r="G14" s="128">
        <v>0</v>
      </c>
      <c r="H14" s="122" t="s">
        <v>114</v>
      </c>
      <c r="I14" s="119" t="s">
        <v>114</v>
      </c>
      <c r="J14" s="431" t="s">
        <v>114</v>
      </c>
      <c r="K14" s="122" t="s">
        <v>114</v>
      </c>
      <c r="L14" s="119" t="s">
        <v>114</v>
      </c>
      <c r="M14" s="431" t="s">
        <v>114</v>
      </c>
      <c r="N14" s="122" t="s">
        <v>96</v>
      </c>
      <c r="O14" s="119" t="s">
        <v>114</v>
      </c>
      <c r="P14" s="509" t="s">
        <v>114</v>
      </c>
    </row>
    <row r="15" spans="1:16" ht="15.75" thickBot="1" x14ac:dyDescent="0.3">
      <c r="A15" s="353"/>
      <c r="B15" s="353"/>
      <c r="C15" s="353"/>
      <c r="D15" s="353"/>
      <c r="E15" s="417" t="s">
        <v>112</v>
      </c>
      <c r="F15" s="418">
        <v>100</v>
      </c>
      <c r="G15" s="419">
        <v>100</v>
      </c>
      <c r="H15" s="353"/>
      <c r="I15" s="353"/>
      <c r="J15" s="353"/>
      <c r="K15" s="353"/>
      <c r="L15" s="353"/>
      <c r="M15" s="353"/>
      <c r="N15" s="353"/>
      <c r="O15" s="353"/>
      <c r="P15" s="353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44"/>
      <c r="I16" s="244"/>
      <c r="J16" s="244"/>
      <c r="K16" s="244"/>
      <c r="L16" s="244"/>
      <c r="M16" s="244"/>
      <c r="N16" s="244"/>
    </row>
    <row r="17" spans="1:14" ht="15.75" x14ac:dyDescent="0.25">
      <c r="A17" s="35" t="s">
        <v>142</v>
      </c>
      <c r="B17" s="18"/>
      <c r="H17" s="244"/>
      <c r="I17" s="244"/>
      <c r="J17" s="244"/>
      <c r="K17" s="244"/>
      <c r="L17" s="244"/>
      <c r="M17" s="244"/>
      <c r="N17" s="244"/>
    </row>
    <row r="18" spans="1:14" ht="15" x14ac:dyDescent="0.25">
      <c r="A18" s="18"/>
      <c r="B18" s="18"/>
      <c r="H18" s="244"/>
      <c r="I18" s="244"/>
      <c r="J18" s="244"/>
      <c r="K18" s="244"/>
      <c r="L18" s="244"/>
      <c r="M18" s="244"/>
      <c r="N18" s="2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B3" sqref="B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35" t="s">
        <v>415</v>
      </c>
      <c r="E1" s="45"/>
      <c r="F1" s="237"/>
      <c r="G1" s="237"/>
      <c r="H1" s="1"/>
      <c r="I1"/>
    </row>
    <row r="2" spans="1:9" ht="18" customHeight="1" thickBot="1" x14ac:dyDescent="0.3">
      <c r="A2" s="235" t="s">
        <v>131</v>
      </c>
      <c r="E2" s="45"/>
      <c r="F2" s="237"/>
      <c r="G2" s="237"/>
      <c r="H2" s="1"/>
      <c r="I2"/>
    </row>
    <row r="3" spans="1:9" ht="14.25" x14ac:dyDescent="0.2">
      <c r="A3" s="170"/>
      <c r="B3" s="171" t="s">
        <v>61</v>
      </c>
      <c r="C3" s="171"/>
      <c r="D3" s="172" t="s">
        <v>62</v>
      </c>
      <c r="F3" s="1"/>
      <c r="G3" s="1"/>
      <c r="H3" s="1"/>
      <c r="I3"/>
    </row>
    <row r="4" spans="1:9" ht="15" x14ac:dyDescent="0.25">
      <c r="A4" s="41"/>
      <c r="B4" s="503" t="s">
        <v>416</v>
      </c>
      <c r="C4" s="504" t="s">
        <v>401</v>
      </c>
      <c r="D4" s="173" t="s">
        <v>84</v>
      </c>
      <c r="F4" s="1"/>
      <c r="G4" s="1"/>
      <c r="H4" s="1"/>
      <c r="I4"/>
    </row>
    <row r="5" spans="1:9" ht="15" x14ac:dyDescent="0.25">
      <c r="A5" s="41"/>
      <c r="B5" s="174" t="s">
        <v>55</v>
      </c>
      <c r="C5" s="175"/>
      <c r="D5" s="630"/>
      <c r="F5" s="1"/>
      <c r="G5" s="1"/>
      <c r="H5" s="1"/>
      <c r="I5"/>
    </row>
    <row r="6" spans="1:9" ht="15" x14ac:dyDescent="0.25">
      <c r="A6" s="43" t="s">
        <v>218</v>
      </c>
      <c r="B6" s="176">
        <v>600</v>
      </c>
      <c r="C6" s="177">
        <v>620</v>
      </c>
      <c r="D6" s="631">
        <v>-3.225806451612903</v>
      </c>
      <c r="I6"/>
    </row>
    <row r="7" spans="1:9" ht="15" x14ac:dyDescent="0.25">
      <c r="A7" s="43" t="s">
        <v>219</v>
      </c>
      <c r="B7" s="176">
        <v>900</v>
      </c>
      <c r="C7" s="177">
        <v>900</v>
      </c>
      <c r="D7" s="631">
        <v>0</v>
      </c>
      <c r="I7"/>
    </row>
    <row r="8" spans="1:9" ht="15.75" thickBot="1" x14ac:dyDescent="0.3">
      <c r="A8" s="43" t="s">
        <v>220</v>
      </c>
      <c r="B8" s="176">
        <v>784.47</v>
      </c>
      <c r="C8" s="177">
        <v>774</v>
      </c>
      <c r="D8" s="631">
        <v>1.3527131782945772</v>
      </c>
      <c r="I8"/>
    </row>
    <row r="9" spans="1:9" ht="15" x14ac:dyDescent="0.25">
      <c r="A9" s="41"/>
      <c r="B9" s="178" t="s">
        <v>56</v>
      </c>
      <c r="C9" s="179"/>
      <c r="D9" s="632"/>
      <c r="I9"/>
    </row>
    <row r="10" spans="1:9" ht="15" x14ac:dyDescent="0.25">
      <c r="A10" s="43" t="s">
        <v>218</v>
      </c>
      <c r="B10" s="176">
        <v>540</v>
      </c>
      <c r="C10" s="177">
        <v>500</v>
      </c>
      <c r="D10" s="631">
        <v>8</v>
      </c>
      <c r="I10"/>
    </row>
    <row r="11" spans="1:9" ht="15" x14ac:dyDescent="0.25">
      <c r="A11" s="43" t="s">
        <v>219</v>
      </c>
      <c r="B11" s="176">
        <v>700</v>
      </c>
      <c r="C11" s="177">
        <v>757</v>
      </c>
      <c r="D11" s="631">
        <v>-7.5297225891677675</v>
      </c>
      <c r="I11"/>
    </row>
    <row r="12" spans="1:9" ht="15.75" thickBot="1" x14ac:dyDescent="0.3">
      <c r="A12" s="43" t="s">
        <v>220</v>
      </c>
      <c r="B12" s="176">
        <v>597.38</v>
      </c>
      <c r="C12" s="177">
        <v>607.86</v>
      </c>
      <c r="D12" s="631">
        <v>-1.7240812029085673</v>
      </c>
      <c r="I12"/>
    </row>
    <row r="13" spans="1:9" ht="15" x14ac:dyDescent="0.25">
      <c r="A13" s="41"/>
      <c r="B13" s="178" t="s">
        <v>57</v>
      </c>
      <c r="C13" s="179"/>
      <c r="D13" s="632"/>
      <c r="I13"/>
    </row>
    <row r="14" spans="1:9" ht="15" x14ac:dyDescent="0.25">
      <c r="A14" s="43" t="s">
        <v>218</v>
      </c>
      <c r="B14" s="176">
        <v>540</v>
      </c>
      <c r="C14" s="177">
        <v>570</v>
      </c>
      <c r="D14" s="631">
        <v>-5.2631578947368416</v>
      </c>
      <c r="I14"/>
    </row>
    <row r="15" spans="1:9" ht="15" x14ac:dyDescent="0.25">
      <c r="A15" s="43" t="s">
        <v>219</v>
      </c>
      <c r="B15" s="176">
        <v>900</v>
      </c>
      <c r="C15" s="177">
        <v>900</v>
      </c>
      <c r="D15" s="631">
        <v>0</v>
      </c>
      <c r="I15"/>
    </row>
    <row r="16" spans="1:9" ht="15.75" thickBot="1" x14ac:dyDescent="0.3">
      <c r="A16" s="43" t="s">
        <v>220</v>
      </c>
      <c r="B16" s="176">
        <v>716.57</v>
      </c>
      <c r="C16" s="177">
        <v>714.55</v>
      </c>
      <c r="D16" s="631">
        <v>0.28269540270101401</v>
      </c>
      <c r="I16"/>
    </row>
    <row r="17" spans="1:9" ht="15" x14ac:dyDescent="0.25">
      <c r="A17" s="41"/>
      <c r="B17" s="178" t="s">
        <v>58</v>
      </c>
      <c r="C17" s="179"/>
      <c r="D17" s="632"/>
      <c r="I17"/>
    </row>
    <row r="18" spans="1:9" ht="15" x14ac:dyDescent="0.25">
      <c r="A18" s="43" t="s">
        <v>218</v>
      </c>
      <c r="B18" s="176">
        <v>700</v>
      </c>
      <c r="C18" s="177">
        <v>700</v>
      </c>
      <c r="D18" s="631">
        <v>0</v>
      </c>
      <c r="I18"/>
    </row>
    <row r="19" spans="1:9" ht="15" x14ac:dyDescent="0.25">
      <c r="A19" s="43" t="s">
        <v>219</v>
      </c>
      <c r="B19" s="176">
        <v>1000</v>
      </c>
      <c r="C19" s="177">
        <v>1000</v>
      </c>
      <c r="D19" s="631">
        <v>0</v>
      </c>
      <c r="I19"/>
    </row>
    <row r="20" spans="1:9" ht="15.75" thickBot="1" x14ac:dyDescent="0.3">
      <c r="A20" s="43" t="s">
        <v>220</v>
      </c>
      <c r="B20" s="176">
        <v>854.35</v>
      </c>
      <c r="C20" s="177">
        <v>855</v>
      </c>
      <c r="D20" s="631">
        <v>-7.6023391812862842E-2</v>
      </c>
      <c r="I20"/>
    </row>
    <row r="21" spans="1:9" ht="15" x14ac:dyDescent="0.25">
      <c r="A21" s="41"/>
      <c r="B21" s="178" t="s">
        <v>59</v>
      </c>
      <c r="C21" s="179"/>
      <c r="D21" s="632"/>
      <c r="I21"/>
    </row>
    <row r="22" spans="1:9" ht="15" x14ac:dyDescent="0.25">
      <c r="A22" s="43" t="s">
        <v>218</v>
      </c>
      <c r="B22" s="176">
        <v>450</v>
      </c>
      <c r="C22" s="177">
        <v>450</v>
      </c>
      <c r="D22" s="631">
        <v>0</v>
      </c>
      <c r="I22"/>
    </row>
    <row r="23" spans="1:9" ht="15" x14ac:dyDescent="0.25">
      <c r="A23" s="43" t="s">
        <v>219</v>
      </c>
      <c r="B23" s="176">
        <v>875</v>
      </c>
      <c r="C23" s="177">
        <v>875</v>
      </c>
      <c r="D23" s="631">
        <v>0</v>
      </c>
      <c r="I23"/>
    </row>
    <row r="24" spans="1:9" ht="15.75" thickBot="1" x14ac:dyDescent="0.3">
      <c r="A24" s="43" t="s">
        <v>220</v>
      </c>
      <c r="B24" s="176">
        <v>617.37</v>
      </c>
      <c r="C24" s="177">
        <v>616.26</v>
      </c>
      <c r="D24" s="631">
        <v>0.18011878103398138</v>
      </c>
      <c r="I24"/>
    </row>
    <row r="25" spans="1:9" ht="15" x14ac:dyDescent="0.25">
      <c r="A25" s="41"/>
      <c r="B25" s="178" t="s">
        <v>60</v>
      </c>
      <c r="C25" s="179"/>
      <c r="D25" s="632"/>
      <c r="I25"/>
    </row>
    <row r="26" spans="1:9" ht="15" x14ac:dyDescent="0.25">
      <c r="A26" s="43" t="s">
        <v>218</v>
      </c>
      <c r="B26" s="176">
        <v>550</v>
      </c>
      <c r="C26" s="177">
        <v>500</v>
      </c>
      <c r="D26" s="631">
        <v>10</v>
      </c>
      <c r="I26"/>
    </row>
    <row r="27" spans="1:9" ht="15" x14ac:dyDescent="0.25">
      <c r="A27" s="43" t="s">
        <v>219</v>
      </c>
      <c r="B27" s="176">
        <v>800</v>
      </c>
      <c r="C27" s="177">
        <v>800</v>
      </c>
      <c r="D27" s="631">
        <v>0</v>
      </c>
      <c r="I27"/>
    </row>
    <row r="28" spans="1:9" ht="15.75" thickBot="1" x14ac:dyDescent="0.3">
      <c r="A28" s="44" t="s">
        <v>220</v>
      </c>
      <c r="B28" s="184">
        <v>673.95</v>
      </c>
      <c r="C28" s="185">
        <v>667.44</v>
      </c>
      <c r="D28" s="633">
        <v>0.97536857245594977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topLeftCell="A5" zoomScale="90" workbookViewId="0">
      <selection activeCell="H24" sqref="H2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35" t="s">
        <v>415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88"/>
      <c r="E3" s="37" t="s">
        <v>56</v>
      </c>
      <c r="F3" s="38"/>
      <c r="G3" s="180"/>
      <c r="H3" s="191" t="s">
        <v>57</v>
      </c>
      <c r="I3" s="38"/>
      <c r="J3" s="180"/>
    </row>
    <row r="4" spans="1:10" ht="15" x14ac:dyDescent="0.25">
      <c r="A4" s="39" t="s">
        <v>53</v>
      </c>
      <c r="B4" s="40" t="s">
        <v>61</v>
      </c>
      <c r="C4" s="40"/>
      <c r="D4" s="612" t="s">
        <v>62</v>
      </c>
      <c r="E4" s="194" t="s">
        <v>61</v>
      </c>
      <c r="F4" s="40"/>
      <c r="G4" s="614" t="s">
        <v>62</v>
      </c>
      <c r="H4" s="192" t="s">
        <v>61</v>
      </c>
      <c r="I4" s="40"/>
      <c r="J4" s="614" t="s">
        <v>62</v>
      </c>
    </row>
    <row r="5" spans="1:10" ht="30" x14ac:dyDescent="0.25">
      <c r="A5" s="41"/>
      <c r="B5" s="503" t="s">
        <v>416</v>
      </c>
      <c r="C5" s="504" t="s">
        <v>401</v>
      </c>
      <c r="D5" s="613" t="s">
        <v>63</v>
      </c>
      <c r="E5" s="503" t="s">
        <v>416</v>
      </c>
      <c r="F5" s="504" t="s">
        <v>401</v>
      </c>
      <c r="G5" s="615" t="s">
        <v>63</v>
      </c>
      <c r="H5" s="503" t="s">
        <v>416</v>
      </c>
      <c r="I5" s="504" t="s">
        <v>401</v>
      </c>
      <c r="J5" s="615" t="s">
        <v>63</v>
      </c>
    </row>
    <row r="6" spans="1:10" ht="15" x14ac:dyDescent="0.25">
      <c r="A6" s="43" t="s">
        <v>64</v>
      </c>
      <c r="B6" s="167" t="s">
        <v>114</v>
      </c>
      <c r="C6" s="56" t="s">
        <v>114</v>
      </c>
      <c r="D6" s="460" t="s">
        <v>114</v>
      </c>
      <c r="E6" s="167" t="s">
        <v>114</v>
      </c>
      <c r="F6" s="56" t="s">
        <v>114</v>
      </c>
      <c r="G6" s="462" t="s">
        <v>114</v>
      </c>
      <c r="H6" s="123" t="s">
        <v>114</v>
      </c>
      <c r="I6" s="56" t="s">
        <v>114</v>
      </c>
      <c r="J6" s="462" t="s">
        <v>114</v>
      </c>
    </row>
    <row r="7" spans="1:10" ht="15" x14ac:dyDescent="0.25">
      <c r="A7" s="43" t="s">
        <v>1</v>
      </c>
      <c r="B7" s="167">
        <v>750</v>
      </c>
      <c r="C7" s="56">
        <v>760</v>
      </c>
      <c r="D7" s="460">
        <v>-1.3157894736842104</v>
      </c>
      <c r="E7" s="167" t="s">
        <v>114</v>
      </c>
      <c r="F7" s="56">
        <v>650</v>
      </c>
      <c r="G7" s="462" t="s">
        <v>114</v>
      </c>
      <c r="H7" s="123">
        <v>750</v>
      </c>
      <c r="I7" s="56">
        <v>775</v>
      </c>
      <c r="J7" s="462">
        <v>-3.225806451612903</v>
      </c>
    </row>
    <row r="8" spans="1:10" ht="15" x14ac:dyDescent="0.25">
      <c r="A8" s="43" t="s">
        <v>7</v>
      </c>
      <c r="B8" s="167">
        <v>780</v>
      </c>
      <c r="C8" s="56">
        <v>775</v>
      </c>
      <c r="D8" s="460">
        <v>0.64516129032258063</v>
      </c>
      <c r="E8" s="167">
        <v>600</v>
      </c>
      <c r="F8" s="56">
        <v>600</v>
      </c>
      <c r="G8" s="462">
        <v>0</v>
      </c>
      <c r="H8" s="123">
        <v>700</v>
      </c>
      <c r="I8" s="56">
        <v>687.5</v>
      </c>
      <c r="J8" s="462">
        <v>1.8181818181818181</v>
      </c>
    </row>
    <row r="9" spans="1:10" ht="15" x14ac:dyDescent="0.25">
      <c r="A9" s="43" t="s">
        <v>8</v>
      </c>
      <c r="B9" s="167">
        <v>800</v>
      </c>
      <c r="C9" s="56">
        <v>800</v>
      </c>
      <c r="D9" s="460">
        <v>0</v>
      </c>
      <c r="E9" s="167" t="s">
        <v>114</v>
      </c>
      <c r="F9" s="56" t="s">
        <v>114</v>
      </c>
      <c r="G9" s="462" t="s">
        <v>114</v>
      </c>
      <c r="H9" s="123">
        <v>750</v>
      </c>
      <c r="I9" s="56">
        <v>750</v>
      </c>
      <c r="J9" s="462">
        <v>0</v>
      </c>
    </row>
    <row r="10" spans="1:10" ht="15" x14ac:dyDescent="0.25">
      <c r="A10" s="43" t="s">
        <v>3</v>
      </c>
      <c r="B10" s="167">
        <v>788.57</v>
      </c>
      <c r="C10" s="56">
        <v>776</v>
      </c>
      <c r="D10" s="460">
        <v>1.6198453608247489</v>
      </c>
      <c r="E10" s="167">
        <v>600</v>
      </c>
      <c r="F10" s="56">
        <v>633.33000000000004</v>
      </c>
      <c r="G10" s="462">
        <v>-5.2626592771540963</v>
      </c>
      <c r="H10" s="123">
        <v>730</v>
      </c>
      <c r="I10" s="56">
        <v>716</v>
      </c>
      <c r="J10" s="462">
        <v>1.9553072625698324</v>
      </c>
    </row>
    <row r="11" spans="1:10" ht="15" x14ac:dyDescent="0.25">
      <c r="A11" s="43" t="s">
        <v>9</v>
      </c>
      <c r="B11" s="167">
        <v>742</v>
      </c>
      <c r="C11" s="56">
        <v>744</v>
      </c>
      <c r="D11" s="460">
        <v>-0.26881720430107531</v>
      </c>
      <c r="E11" s="167" t="s">
        <v>114</v>
      </c>
      <c r="F11" s="56" t="s">
        <v>114</v>
      </c>
      <c r="G11" s="462" t="s">
        <v>114</v>
      </c>
      <c r="H11" s="123">
        <v>690</v>
      </c>
      <c r="I11" s="56">
        <v>704</v>
      </c>
      <c r="J11" s="462">
        <v>-1.9886363636363635</v>
      </c>
    </row>
    <row r="12" spans="1:10" ht="15" x14ac:dyDescent="0.25">
      <c r="A12" s="43" t="s">
        <v>10</v>
      </c>
      <c r="B12" s="167">
        <v>802.26</v>
      </c>
      <c r="C12" s="56">
        <v>800.51</v>
      </c>
      <c r="D12" s="460">
        <v>0.21861063571972866</v>
      </c>
      <c r="E12" s="167">
        <v>591.25</v>
      </c>
      <c r="F12" s="56">
        <v>603.52</v>
      </c>
      <c r="G12" s="462">
        <v>-2.0330726405090109</v>
      </c>
      <c r="H12" s="123">
        <v>738.33</v>
      </c>
      <c r="I12" s="56">
        <v>749.74</v>
      </c>
      <c r="J12" s="462">
        <v>-1.5218609117827471</v>
      </c>
    </row>
    <row r="13" spans="1:10" ht="15" x14ac:dyDescent="0.25">
      <c r="A13" s="43" t="s">
        <v>11</v>
      </c>
      <c r="B13" s="167">
        <v>805</v>
      </c>
      <c r="C13" s="56">
        <v>805</v>
      </c>
      <c r="D13" s="460">
        <v>0</v>
      </c>
      <c r="E13" s="167">
        <v>650</v>
      </c>
      <c r="F13" s="56">
        <v>650</v>
      </c>
      <c r="G13" s="462">
        <v>0</v>
      </c>
      <c r="H13" s="123">
        <v>765</v>
      </c>
      <c r="I13" s="56">
        <v>765</v>
      </c>
      <c r="J13" s="462">
        <v>0</v>
      </c>
    </row>
    <row r="14" spans="1:10" ht="15" x14ac:dyDescent="0.25">
      <c r="A14" s="43" t="s">
        <v>13</v>
      </c>
      <c r="B14" s="167">
        <v>787.5</v>
      </c>
      <c r="C14" s="56">
        <v>787.5</v>
      </c>
      <c r="D14" s="460">
        <v>0</v>
      </c>
      <c r="E14" s="167">
        <v>562.5</v>
      </c>
      <c r="F14" s="56">
        <v>525</v>
      </c>
      <c r="G14" s="462">
        <v>7.1428571428571423</v>
      </c>
      <c r="H14" s="123">
        <v>697</v>
      </c>
      <c r="I14" s="56">
        <v>697</v>
      </c>
      <c r="J14" s="462">
        <v>0</v>
      </c>
    </row>
    <row r="15" spans="1:10" ht="15" x14ac:dyDescent="0.25">
      <c r="A15" s="43" t="s">
        <v>36</v>
      </c>
      <c r="B15" s="167" t="s">
        <v>114</v>
      </c>
      <c r="C15" s="56" t="s">
        <v>114</v>
      </c>
      <c r="D15" s="460" t="s">
        <v>114</v>
      </c>
      <c r="E15" s="167" t="s">
        <v>114</v>
      </c>
      <c r="F15" s="56" t="s">
        <v>114</v>
      </c>
      <c r="G15" s="462" t="s">
        <v>114</v>
      </c>
      <c r="H15" s="123" t="s">
        <v>114</v>
      </c>
      <c r="I15" s="56" t="s">
        <v>114</v>
      </c>
      <c r="J15" s="462" t="s">
        <v>114</v>
      </c>
    </row>
    <row r="16" spans="1:10" ht="15" x14ac:dyDescent="0.25">
      <c r="A16" s="43" t="s">
        <v>16</v>
      </c>
      <c r="B16" s="167">
        <v>827.2</v>
      </c>
      <c r="C16" s="56">
        <v>784</v>
      </c>
      <c r="D16" s="460">
        <v>5.5102040816326587</v>
      </c>
      <c r="E16" s="167" t="s">
        <v>114</v>
      </c>
      <c r="F16" s="56" t="s">
        <v>114</v>
      </c>
      <c r="G16" s="462" t="s">
        <v>114</v>
      </c>
      <c r="H16" s="123">
        <v>733.2</v>
      </c>
      <c r="I16" s="56">
        <v>690</v>
      </c>
      <c r="J16" s="462">
        <v>6.2608695652173978</v>
      </c>
    </row>
    <row r="17" spans="1:10" ht="15" x14ac:dyDescent="0.25">
      <c r="A17" s="43" t="s">
        <v>19</v>
      </c>
      <c r="B17" s="167">
        <v>663.34</v>
      </c>
      <c r="C17" s="56">
        <v>652.78</v>
      </c>
      <c r="D17" s="460">
        <v>1.6176966206072581</v>
      </c>
      <c r="E17" s="167">
        <v>617</v>
      </c>
      <c r="F17" s="56">
        <v>575</v>
      </c>
      <c r="G17" s="462">
        <v>7.304347826086957</v>
      </c>
      <c r="H17" s="123">
        <v>605</v>
      </c>
      <c r="I17" s="56">
        <v>618.33000000000004</v>
      </c>
      <c r="J17" s="462">
        <v>-2.1558067698478225</v>
      </c>
    </row>
    <row r="18" spans="1:10" ht="15" x14ac:dyDescent="0.25">
      <c r="A18" s="43" t="s">
        <v>20</v>
      </c>
      <c r="B18" s="167">
        <v>750</v>
      </c>
      <c r="C18" s="56">
        <v>700</v>
      </c>
      <c r="D18" s="460">
        <v>7.1428571428571423</v>
      </c>
      <c r="E18" s="167">
        <v>600</v>
      </c>
      <c r="F18" s="56" t="s">
        <v>114</v>
      </c>
      <c r="G18" s="462" t="s">
        <v>114</v>
      </c>
      <c r="H18" s="123">
        <v>700</v>
      </c>
      <c r="I18" s="56">
        <v>650</v>
      </c>
      <c r="J18" s="462">
        <v>7.6923076923076925</v>
      </c>
    </row>
    <row r="19" spans="1:10" ht="15" x14ac:dyDescent="0.25">
      <c r="A19" s="43" t="s">
        <v>21</v>
      </c>
      <c r="B19" s="167">
        <v>780</v>
      </c>
      <c r="C19" s="56">
        <v>766</v>
      </c>
      <c r="D19" s="460">
        <v>1.8276762402088773</v>
      </c>
      <c r="E19" s="167">
        <v>600</v>
      </c>
      <c r="F19" s="56">
        <v>600</v>
      </c>
      <c r="G19" s="462">
        <v>0</v>
      </c>
      <c r="H19" s="123">
        <v>682</v>
      </c>
      <c r="I19" s="56">
        <v>690</v>
      </c>
      <c r="J19" s="462">
        <v>-1.1594202898550725</v>
      </c>
    </row>
    <row r="20" spans="1:10" ht="15.75" thickBot="1" x14ac:dyDescent="0.3">
      <c r="A20" s="44" t="s">
        <v>40</v>
      </c>
      <c r="B20" s="168">
        <v>800</v>
      </c>
      <c r="C20" s="169">
        <v>800</v>
      </c>
      <c r="D20" s="461">
        <v>0</v>
      </c>
      <c r="E20" s="168" t="s">
        <v>114</v>
      </c>
      <c r="F20" s="169" t="s">
        <v>114</v>
      </c>
      <c r="G20" s="463" t="s">
        <v>114</v>
      </c>
      <c r="H20" s="193" t="s">
        <v>114</v>
      </c>
      <c r="I20" s="169" t="s">
        <v>114</v>
      </c>
      <c r="J20" s="463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88"/>
      <c r="E22" s="37" t="s">
        <v>59</v>
      </c>
      <c r="F22" s="38"/>
      <c r="G22" s="180"/>
      <c r="H22" s="191" t="s">
        <v>60</v>
      </c>
      <c r="I22" s="38"/>
      <c r="J22" s="180"/>
    </row>
    <row r="23" spans="1:10" ht="14.25" x14ac:dyDescent="0.2">
      <c r="A23" s="39" t="s">
        <v>53</v>
      </c>
      <c r="B23" s="40" t="s">
        <v>61</v>
      </c>
      <c r="C23" s="40"/>
      <c r="D23" s="189" t="s">
        <v>62</v>
      </c>
      <c r="E23" s="194" t="s">
        <v>61</v>
      </c>
      <c r="F23" s="40"/>
      <c r="G23" s="181" t="s">
        <v>62</v>
      </c>
      <c r="H23" s="192" t="s">
        <v>61</v>
      </c>
      <c r="I23" s="40"/>
      <c r="J23" s="181" t="s">
        <v>62</v>
      </c>
    </row>
    <row r="24" spans="1:10" ht="30" x14ac:dyDescent="0.25">
      <c r="A24" s="41"/>
      <c r="B24" s="503" t="s">
        <v>416</v>
      </c>
      <c r="C24" s="504" t="s">
        <v>401</v>
      </c>
      <c r="D24" s="190" t="s">
        <v>63</v>
      </c>
      <c r="E24" s="503" t="s">
        <v>416</v>
      </c>
      <c r="F24" s="504" t="s">
        <v>401</v>
      </c>
      <c r="G24" s="182" t="s">
        <v>63</v>
      </c>
      <c r="H24" s="503" t="s">
        <v>416</v>
      </c>
      <c r="I24" s="504" t="s">
        <v>401</v>
      </c>
      <c r="J24" s="182" t="s">
        <v>63</v>
      </c>
    </row>
    <row r="25" spans="1:10" ht="15" x14ac:dyDescent="0.25">
      <c r="A25" s="43" t="s">
        <v>64</v>
      </c>
      <c r="B25" s="167" t="s">
        <v>114</v>
      </c>
      <c r="C25" s="56" t="s">
        <v>114</v>
      </c>
      <c r="D25" s="460" t="s">
        <v>114</v>
      </c>
      <c r="E25" s="167" t="s">
        <v>114</v>
      </c>
      <c r="F25" s="56" t="s">
        <v>114</v>
      </c>
      <c r="G25" s="183" t="s">
        <v>114</v>
      </c>
      <c r="H25" s="123" t="s">
        <v>114</v>
      </c>
      <c r="I25" s="56" t="s">
        <v>114</v>
      </c>
      <c r="J25" s="183" t="s">
        <v>114</v>
      </c>
    </row>
    <row r="26" spans="1:10" ht="15" x14ac:dyDescent="0.25">
      <c r="A26" s="43" t="s">
        <v>1</v>
      </c>
      <c r="B26" s="167" t="s">
        <v>114</v>
      </c>
      <c r="C26" s="56" t="s">
        <v>114</v>
      </c>
      <c r="D26" s="460" t="s">
        <v>114</v>
      </c>
      <c r="E26" s="167" t="s">
        <v>114</v>
      </c>
      <c r="F26" s="56">
        <v>770</v>
      </c>
      <c r="G26" s="462" t="s">
        <v>114</v>
      </c>
      <c r="H26" s="123">
        <v>650</v>
      </c>
      <c r="I26" s="56">
        <v>700</v>
      </c>
      <c r="J26" s="462">
        <v>-7.1428571428571423</v>
      </c>
    </row>
    <row r="27" spans="1:10" ht="15" x14ac:dyDescent="0.25">
      <c r="A27" s="43" t="s">
        <v>7</v>
      </c>
      <c r="B27" s="167">
        <v>900</v>
      </c>
      <c r="C27" s="56">
        <v>900</v>
      </c>
      <c r="D27" s="460">
        <v>0</v>
      </c>
      <c r="E27" s="167">
        <v>583.33000000000004</v>
      </c>
      <c r="F27" s="56">
        <v>558.33000000000004</v>
      </c>
      <c r="G27" s="462">
        <v>4.4776386724696859</v>
      </c>
      <c r="H27" s="123">
        <v>656.25</v>
      </c>
      <c r="I27" s="56">
        <v>662.5</v>
      </c>
      <c r="J27" s="462">
        <v>-0.94339622641509435</v>
      </c>
    </row>
    <row r="28" spans="1:10" ht="15" x14ac:dyDescent="0.25">
      <c r="A28" s="43" t="s">
        <v>8</v>
      </c>
      <c r="B28" s="167" t="s">
        <v>114</v>
      </c>
      <c r="C28" s="56" t="s">
        <v>114</v>
      </c>
      <c r="D28" s="460" t="s">
        <v>114</v>
      </c>
      <c r="E28" s="167" t="s">
        <v>114</v>
      </c>
      <c r="F28" s="56" t="s">
        <v>114</v>
      </c>
      <c r="G28" s="462" t="s">
        <v>114</v>
      </c>
      <c r="H28" s="123">
        <v>775</v>
      </c>
      <c r="I28" s="56">
        <v>775</v>
      </c>
      <c r="J28" s="462">
        <v>0</v>
      </c>
    </row>
    <row r="29" spans="1:10" ht="15" x14ac:dyDescent="0.25">
      <c r="A29" s="43" t="s">
        <v>3</v>
      </c>
      <c r="B29" s="167">
        <v>820</v>
      </c>
      <c r="C29" s="56">
        <v>825</v>
      </c>
      <c r="D29" s="460">
        <v>-0.60606060606060608</v>
      </c>
      <c r="E29" s="167">
        <v>650</v>
      </c>
      <c r="F29" s="56">
        <v>650</v>
      </c>
      <c r="G29" s="462">
        <v>0</v>
      </c>
      <c r="H29" s="123">
        <v>678.57</v>
      </c>
      <c r="I29" s="56">
        <v>660</v>
      </c>
      <c r="J29" s="462">
        <v>2.8136363636363715</v>
      </c>
    </row>
    <row r="30" spans="1:10" ht="15" x14ac:dyDescent="0.25">
      <c r="A30" s="43" t="s">
        <v>9</v>
      </c>
      <c r="B30" s="167">
        <v>816.67</v>
      </c>
      <c r="C30" s="56">
        <v>816.67</v>
      </c>
      <c r="D30" s="460">
        <v>0</v>
      </c>
      <c r="E30" s="167">
        <v>595</v>
      </c>
      <c r="F30" s="56">
        <v>595</v>
      </c>
      <c r="G30" s="462">
        <v>0</v>
      </c>
      <c r="H30" s="123">
        <v>675</v>
      </c>
      <c r="I30" s="56">
        <v>650</v>
      </c>
      <c r="J30" s="462">
        <v>3.8461538461538463</v>
      </c>
    </row>
    <row r="31" spans="1:10" ht="15" x14ac:dyDescent="0.25">
      <c r="A31" s="43" t="s">
        <v>10</v>
      </c>
      <c r="B31" s="167">
        <v>896.67</v>
      </c>
      <c r="C31" s="56">
        <v>893.75</v>
      </c>
      <c r="D31" s="460">
        <v>0.32671328671328209</v>
      </c>
      <c r="E31" s="167">
        <v>605.6</v>
      </c>
      <c r="F31" s="56">
        <v>615.77</v>
      </c>
      <c r="G31" s="462">
        <v>-1.6515906913295482</v>
      </c>
      <c r="H31" s="123">
        <v>688.21</v>
      </c>
      <c r="I31" s="56">
        <v>673.75</v>
      </c>
      <c r="J31" s="462">
        <v>2.1461966604823801</v>
      </c>
    </row>
    <row r="32" spans="1:10" ht="15" x14ac:dyDescent="0.25">
      <c r="A32" s="43" t="s">
        <v>11</v>
      </c>
      <c r="B32" s="167">
        <v>866.67</v>
      </c>
      <c r="C32" s="56">
        <v>866.67</v>
      </c>
      <c r="D32" s="460">
        <v>0</v>
      </c>
      <c r="E32" s="167">
        <v>620</v>
      </c>
      <c r="F32" s="56">
        <v>610</v>
      </c>
      <c r="G32" s="462">
        <v>1.639344262295082</v>
      </c>
      <c r="H32" s="123">
        <v>750</v>
      </c>
      <c r="I32" s="56">
        <v>750</v>
      </c>
      <c r="J32" s="462">
        <v>0</v>
      </c>
    </row>
    <row r="33" spans="1:10" ht="15" x14ac:dyDescent="0.25">
      <c r="A33" s="43" t="s">
        <v>13</v>
      </c>
      <c r="B33" s="167" t="s">
        <v>114</v>
      </c>
      <c r="C33" s="56" t="s">
        <v>114</v>
      </c>
      <c r="D33" s="460" t="s">
        <v>114</v>
      </c>
      <c r="E33" s="167">
        <v>575</v>
      </c>
      <c r="F33" s="56">
        <v>562.5</v>
      </c>
      <c r="G33" s="462">
        <v>2.2222222222222223</v>
      </c>
      <c r="H33" s="123">
        <v>654.16999999999996</v>
      </c>
      <c r="I33" s="56">
        <v>658.33</v>
      </c>
      <c r="J33" s="462">
        <v>-0.63190193368068925</v>
      </c>
    </row>
    <row r="34" spans="1:10" ht="15" x14ac:dyDescent="0.25">
      <c r="A34" s="43" t="s">
        <v>36</v>
      </c>
      <c r="B34" s="167" t="s">
        <v>114</v>
      </c>
      <c r="C34" s="56" t="s">
        <v>114</v>
      </c>
      <c r="D34" s="460" t="s">
        <v>114</v>
      </c>
      <c r="E34" s="167" t="s">
        <v>114</v>
      </c>
      <c r="F34" s="56" t="s">
        <v>114</v>
      </c>
      <c r="G34" s="462" t="s">
        <v>114</v>
      </c>
      <c r="H34" s="123" t="s">
        <v>114</v>
      </c>
      <c r="I34" s="56" t="s">
        <v>114</v>
      </c>
      <c r="J34" s="462" t="s">
        <v>114</v>
      </c>
    </row>
    <row r="35" spans="1:10" ht="15" x14ac:dyDescent="0.25">
      <c r="A35" s="43" t="s">
        <v>16</v>
      </c>
      <c r="B35" s="167">
        <v>853</v>
      </c>
      <c r="C35" s="56">
        <v>852</v>
      </c>
      <c r="D35" s="460">
        <v>0.11737089201877934</v>
      </c>
      <c r="E35" s="167">
        <v>715.6</v>
      </c>
      <c r="F35" s="56">
        <v>696.6</v>
      </c>
      <c r="G35" s="462">
        <v>2.727533735285673</v>
      </c>
      <c r="H35" s="123">
        <v>650</v>
      </c>
      <c r="I35" s="56">
        <v>600</v>
      </c>
      <c r="J35" s="462">
        <v>8.3333333333333321</v>
      </c>
    </row>
    <row r="36" spans="1:10" ht="15" x14ac:dyDescent="0.25">
      <c r="A36" s="43" t="s">
        <v>19</v>
      </c>
      <c r="B36" s="167">
        <v>841.67</v>
      </c>
      <c r="C36" s="56">
        <v>837.5</v>
      </c>
      <c r="D36" s="460">
        <v>0.49791044776118915</v>
      </c>
      <c r="E36" s="167">
        <v>525</v>
      </c>
      <c r="F36" s="56">
        <v>517.5</v>
      </c>
      <c r="G36" s="462">
        <v>1.4492753623188406</v>
      </c>
      <c r="H36" s="123">
        <v>616.66999999999996</v>
      </c>
      <c r="I36" s="56">
        <v>618.33000000000004</v>
      </c>
      <c r="J36" s="462">
        <v>-0.26846505911084401</v>
      </c>
    </row>
    <row r="37" spans="1:10" ht="15" x14ac:dyDescent="0.25">
      <c r="A37" s="43" t="s">
        <v>20</v>
      </c>
      <c r="B37" s="167" t="s">
        <v>114</v>
      </c>
      <c r="C37" s="56" t="s">
        <v>114</v>
      </c>
      <c r="D37" s="460" t="s">
        <v>114</v>
      </c>
      <c r="E37" s="167">
        <v>620</v>
      </c>
      <c r="F37" s="56">
        <v>620</v>
      </c>
      <c r="G37" s="462">
        <v>0</v>
      </c>
      <c r="H37" s="123">
        <v>550</v>
      </c>
      <c r="I37" s="56" t="s">
        <v>114</v>
      </c>
      <c r="J37" s="462" t="s">
        <v>114</v>
      </c>
    </row>
    <row r="38" spans="1:10" ht="15" x14ac:dyDescent="0.25">
      <c r="A38" s="43" t="s">
        <v>21</v>
      </c>
      <c r="B38" s="167">
        <v>750</v>
      </c>
      <c r="C38" s="56">
        <v>750</v>
      </c>
      <c r="D38" s="460">
        <v>0</v>
      </c>
      <c r="E38" s="167">
        <v>580</v>
      </c>
      <c r="F38" s="56">
        <v>565</v>
      </c>
      <c r="G38" s="462">
        <v>2.6548672566371683</v>
      </c>
      <c r="H38" s="123">
        <v>676</v>
      </c>
      <c r="I38" s="56">
        <v>666</v>
      </c>
      <c r="J38" s="462">
        <v>1.5015015015015014</v>
      </c>
    </row>
    <row r="39" spans="1:10" ht="15.75" thickBot="1" x14ac:dyDescent="0.3">
      <c r="A39" s="44" t="s">
        <v>40</v>
      </c>
      <c r="B39" s="168" t="s">
        <v>114</v>
      </c>
      <c r="C39" s="169" t="s">
        <v>114</v>
      </c>
      <c r="D39" s="461" t="s">
        <v>114</v>
      </c>
      <c r="E39" s="168">
        <v>700</v>
      </c>
      <c r="F39" s="169">
        <v>700</v>
      </c>
      <c r="G39" s="463">
        <v>0</v>
      </c>
      <c r="H39" s="193">
        <v>700</v>
      </c>
      <c r="I39" s="169">
        <v>700</v>
      </c>
      <c r="J39" s="463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6" sqref="A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35" t="s">
        <v>415</v>
      </c>
      <c r="B1" s="9"/>
      <c r="C1" s="9"/>
      <c r="D1" s="9"/>
      <c r="E1" s="9"/>
      <c r="F1" s="236"/>
    </row>
    <row r="2" spans="1:20" ht="15.75" x14ac:dyDescent="0.25">
      <c r="A2" s="2" t="s">
        <v>119</v>
      </c>
    </row>
    <row r="3" spans="1:20" ht="15.75" x14ac:dyDescent="0.25">
      <c r="A3" s="166"/>
      <c r="B3" s="166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2" t="s">
        <v>416</v>
      </c>
      <c r="D5" s="42" t="s">
        <v>401</v>
      </c>
      <c r="E5" s="54" t="s">
        <v>63</v>
      </c>
      <c r="F5" s="352" t="s">
        <v>416</v>
      </c>
      <c r="G5" s="42" t="s">
        <v>401</v>
      </c>
      <c r="H5" s="54" t="s">
        <v>63</v>
      </c>
      <c r="I5" s="352" t="s">
        <v>416</v>
      </c>
      <c r="J5" s="42" t="s">
        <v>401</v>
      </c>
      <c r="K5" s="54" t="s">
        <v>63</v>
      </c>
      <c r="L5" s="352" t="s">
        <v>416</v>
      </c>
      <c r="M5" s="42" t="s">
        <v>401</v>
      </c>
      <c r="N5" s="54" t="s">
        <v>63</v>
      </c>
      <c r="O5" s="352" t="s">
        <v>416</v>
      </c>
      <c r="P5" s="42" t="s">
        <v>401</v>
      </c>
      <c r="Q5" s="54" t="s">
        <v>63</v>
      </c>
      <c r="R5" s="352" t="s">
        <v>416</v>
      </c>
      <c r="S5" s="42" t="s">
        <v>401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 t="s">
        <v>114</v>
      </c>
      <c r="D12" s="56">
        <v>800</v>
      </c>
      <c r="E12" s="57" t="s">
        <v>114</v>
      </c>
      <c r="F12" s="55" t="s">
        <v>114</v>
      </c>
      <c r="G12" s="55">
        <v>650</v>
      </c>
      <c r="H12" s="57" t="s">
        <v>114</v>
      </c>
      <c r="I12" s="56" t="s">
        <v>114</v>
      </c>
      <c r="J12" s="56">
        <v>800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 t="s">
        <v>114</v>
      </c>
      <c r="P12" s="56">
        <v>770</v>
      </c>
      <c r="Q12" s="57" t="s">
        <v>114</v>
      </c>
      <c r="R12" s="56" t="s">
        <v>114</v>
      </c>
      <c r="S12" s="56">
        <v>700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780</v>
      </c>
      <c r="E19" s="57">
        <v>2.5641025641025639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>
        <v>700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>
        <v>600</v>
      </c>
      <c r="P26" s="56" t="s">
        <v>114</v>
      </c>
      <c r="Q26" s="57" t="s">
        <v>114</v>
      </c>
      <c r="R26" s="56">
        <v>700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 t="s">
        <v>114</v>
      </c>
      <c r="P29" s="56">
        <v>500</v>
      </c>
      <c r="Q29" s="57" t="s">
        <v>114</v>
      </c>
      <c r="R29" s="56">
        <v>600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>
        <v>750</v>
      </c>
      <c r="J35" s="56">
        <v>750</v>
      </c>
      <c r="K35" s="57">
        <v>0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775</v>
      </c>
      <c r="S35" s="56">
        <v>775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800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680</v>
      </c>
      <c r="J39" s="56">
        <v>680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 t="s">
        <v>114</v>
      </c>
      <c r="E41" s="57" t="s">
        <v>114</v>
      </c>
      <c r="F41" s="55" t="s">
        <v>114</v>
      </c>
      <c r="G41" s="55" t="s">
        <v>114</v>
      </c>
      <c r="H41" s="57" t="s">
        <v>114</v>
      </c>
      <c r="I41" s="56">
        <v>750</v>
      </c>
      <c r="J41" s="56" t="s">
        <v>114</v>
      </c>
      <c r="K41" s="57" t="s">
        <v>114</v>
      </c>
      <c r="L41" s="56">
        <v>800</v>
      </c>
      <c r="M41" s="56" t="s">
        <v>114</v>
      </c>
      <c r="N41" s="57" t="s">
        <v>114</v>
      </c>
      <c r="O41" s="56" t="s">
        <v>114</v>
      </c>
      <c r="P41" s="56" t="s">
        <v>114</v>
      </c>
      <c r="Q41" s="57" t="s">
        <v>114</v>
      </c>
      <c r="R41" s="56">
        <v>700</v>
      </c>
      <c r="S41" s="56" t="s">
        <v>114</v>
      </c>
      <c r="T41" s="57" t="s">
        <v>114</v>
      </c>
    </row>
    <row r="42" spans="1:20" ht="15" x14ac:dyDescent="0.25">
      <c r="A42" s="55" t="s">
        <v>3</v>
      </c>
      <c r="B42" s="55" t="s">
        <v>126</v>
      </c>
      <c r="C42" s="56">
        <v>840</v>
      </c>
      <c r="D42" s="56" t="s">
        <v>114</v>
      </c>
      <c r="E42" s="57" t="s">
        <v>114</v>
      </c>
      <c r="F42" s="55" t="s">
        <v>114</v>
      </c>
      <c r="G42" s="55" t="s">
        <v>114</v>
      </c>
      <c r="H42" s="57" t="s">
        <v>114</v>
      </c>
      <c r="I42" s="56">
        <v>780</v>
      </c>
      <c r="J42" s="56" t="s">
        <v>114</v>
      </c>
      <c r="K42" s="57" t="s">
        <v>114</v>
      </c>
      <c r="L42" s="56" t="s">
        <v>114</v>
      </c>
      <c r="M42" s="56" t="s">
        <v>114</v>
      </c>
      <c r="N42" s="57" t="s">
        <v>114</v>
      </c>
      <c r="O42" s="56">
        <v>650</v>
      </c>
      <c r="P42" s="56" t="s">
        <v>114</v>
      </c>
      <c r="Q42" s="57" t="s">
        <v>114</v>
      </c>
      <c r="R42" s="56">
        <v>750</v>
      </c>
      <c r="S42" s="56" t="s">
        <v>114</v>
      </c>
      <c r="T42" s="57" t="s">
        <v>114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630</v>
      </c>
      <c r="D46" s="56">
        <v>670</v>
      </c>
      <c r="E46" s="57">
        <v>-5.9701492537313428</v>
      </c>
      <c r="F46" s="55" t="s">
        <v>114</v>
      </c>
      <c r="G46" s="55" t="s">
        <v>114</v>
      </c>
      <c r="H46" s="57" t="s">
        <v>114</v>
      </c>
      <c r="I46" s="56">
        <v>620</v>
      </c>
      <c r="J46" s="56">
        <v>640</v>
      </c>
      <c r="K46" s="57">
        <v>-3.125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850</v>
      </c>
      <c r="D48" s="56">
        <v>800</v>
      </c>
      <c r="E48" s="57">
        <v>6.25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800</v>
      </c>
      <c r="N48" s="57">
        <v>0</v>
      </c>
      <c r="O48" s="56">
        <v>550</v>
      </c>
      <c r="P48" s="56">
        <v>500</v>
      </c>
      <c r="Q48" s="57">
        <v>10</v>
      </c>
      <c r="R48" s="56">
        <v>650</v>
      </c>
      <c r="S48" s="56">
        <v>600</v>
      </c>
      <c r="T48" s="57">
        <v>8.3333333333333321</v>
      </c>
    </row>
    <row r="49" spans="1:20" ht="15" x14ac:dyDescent="0.25">
      <c r="A49" s="55" t="s">
        <v>9</v>
      </c>
      <c r="B49" s="55" t="s">
        <v>134</v>
      </c>
      <c r="C49" s="56">
        <v>680</v>
      </c>
      <c r="D49" s="56">
        <v>700</v>
      </c>
      <c r="E49" s="57">
        <v>-2.8571428571428572</v>
      </c>
      <c r="F49" s="55" t="s">
        <v>114</v>
      </c>
      <c r="G49" s="55" t="s">
        <v>114</v>
      </c>
      <c r="H49" s="57" t="s">
        <v>114</v>
      </c>
      <c r="I49" s="56">
        <v>680</v>
      </c>
      <c r="J49" s="56">
        <v>700</v>
      </c>
      <c r="K49" s="57">
        <v>-2.8571428571428572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850</v>
      </c>
      <c r="M50" s="56">
        <v>850</v>
      </c>
      <c r="N50" s="57" t="s">
        <v>114</v>
      </c>
      <c r="O50" s="56">
        <v>600</v>
      </c>
      <c r="P50" s="56">
        <v>600</v>
      </c>
      <c r="Q50" s="57" t="s">
        <v>114</v>
      </c>
      <c r="R50" s="56">
        <v>700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850</v>
      </c>
      <c r="E52" s="57">
        <v>0</v>
      </c>
      <c r="F52" s="55">
        <v>650</v>
      </c>
      <c r="G52" s="55" t="s">
        <v>114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550</v>
      </c>
      <c r="T55" s="57">
        <v>18.181818181818183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>
        <v>610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780</v>
      </c>
      <c r="D58" s="56">
        <v>800</v>
      </c>
      <c r="E58" s="57">
        <v>-2.5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1000</v>
      </c>
      <c r="M58" s="56">
        <v>1000</v>
      </c>
      <c r="N58" s="57">
        <v>0</v>
      </c>
      <c r="O58" s="56">
        <v>600</v>
      </c>
      <c r="P58" s="56">
        <v>700</v>
      </c>
      <c r="Q58" s="57">
        <v>-14.285714285714285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800</v>
      </c>
      <c r="D59" s="56" t="s">
        <v>114</v>
      </c>
      <c r="E59" s="57" t="s">
        <v>114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650</v>
      </c>
      <c r="H60" s="57">
        <v>-7.6923076923076925</v>
      </c>
      <c r="I60" s="56">
        <v>700</v>
      </c>
      <c r="J60" s="56">
        <v>750</v>
      </c>
      <c r="K60" s="57">
        <v>-6.666666666666667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650</v>
      </c>
      <c r="Q60" s="57">
        <v>-7.6923076923076925</v>
      </c>
      <c r="R60" s="56">
        <v>700</v>
      </c>
      <c r="S60" s="56">
        <v>650</v>
      </c>
      <c r="T60" s="57">
        <v>7.6923076923076925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600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791.67</v>
      </c>
      <c r="E63" s="57">
        <v>3.1578814404991982</v>
      </c>
      <c r="F63" s="55">
        <v>610</v>
      </c>
      <c r="G63" s="55">
        <v>606.66999999999996</v>
      </c>
      <c r="H63" s="57">
        <v>0.54889808297757281</v>
      </c>
      <c r="I63" s="56">
        <v>716.67</v>
      </c>
      <c r="J63" s="56">
        <v>716.67</v>
      </c>
      <c r="K63" s="57">
        <v>0</v>
      </c>
      <c r="L63" s="56">
        <v>833.33</v>
      </c>
      <c r="M63" s="56">
        <v>840</v>
      </c>
      <c r="N63" s="57">
        <v>-0.79404761904761423</v>
      </c>
      <c r="O63" s="56">
        <v>533.33000000000004</v>
      </c>
      <c r="P63" s="56">
        <v>505</v>
      </c>
      <c r="Q63" s="57">
        <v>5.6099009900990175</v>
      </c>
      <c r="R63" s="56">
        <v>700</v>
      </c>
      <c r="S63" s="56">
        <v>667.5</v>
      </c>
      <c r="T63" s="57">
        <v>4.868913857677903</v>
      </c>
    </row>
    <row r="64" spans="1:20" ht="15" x14ac:dyDescent="0.25">
      <c r="A64" s="55" t="s">
        <v>10</v>
      </c>
      <c r="B64" s="55" t="s">
        <v>70</v>
      </c>
      <c r="C64" s="56">
        <v>720</v>
      </c>
      <c r="D64" s="56">
        <v>700</v>
      </c>
      <c r="E64" s="57">
        <v>2.8571428571428572</v>
      </c>
      <c r="F64" s="55" t="s">
        <v>114</v>
      </c>
      <c r="G64" s="55">
        <v>575</v>
      </c>
      <c r="H64" s="57" t="s">
        <v>114</v>
      </c>
      <c r="I64" s="56">
        <v>615</v>
      </c>
      <c r="J64" s="56" t="s">
        <v>386</v>
      </c>
      <c r="K64" s="57" t="s">
        <v>114</v>
      </c>
      <c r="L64" s="56">
        <v>840</v>
      </c>
      <c r="M64" s="56">
        <v>810</v>
      </c>
      <c r="N64" s="57">
        <v>3.7037037037037033</v>
      </c>
      <c r="O64" s="56">
        <v>595</v>
      </c>
      <c r="P64" s="56" t="s">
        <v>386</v>
      </c>
      <c r="Q64" s="57" t="s">
        <v>114</v>
      </c>
      <c r="R64" s="56">
        <v>610</v>
      </c>
      <c r="S64" s="56">
        <v>590</v>
      </c>
      <c r="T64" s="57">
        <v>3.3898305084745761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625</v>
      </c>
      <c r="K65" s="57">
        <v>4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750</v>
      </c>
      <c r="E66" s="57">
        <v>0</v>
      </c>
      <c r="F66" s="55">
        <v>575</v>
      </c>
      <c r="G66" s="55">
        <v>757</v>
      </c>
      <c r="H66" s="57">
        <v>-24.042272126816382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>
        <v>875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800</v>
      </c>
      <c r="J71" s="56">
        <v>800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660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800</v>
      </c>
      <c r="J81" s="56">
        <v>800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 t="s">
        <v>114</v>
      </c>
      <c r="H82" s="57" t="s">
        <v>114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650</v>
      </c>
      <c r="T83" s="57">
        <v>-3.8461538461538463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650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575</v>
      </c>
      <c r="P84" s="56">
        <v>525</v>
      </c>
      <c r="Q84" s="57">
        <v>9.5238095238095237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730</v>
      </c>
      <c r="E94" s="57">
        <v>15.890410958904111</v>
      </c>
      <c r="F94" s="55" t="s">
        <v>114</v>
      </c>
      <c r="G94" s="55" t="s">
        <v>114</v>
      </c>
      <c r="H94" s="57" t="s">
        <v>114</v>
      </c>
      <c r="I94" s="56">
        <v>716</v>
      </c>
      <c r="J94" s="56">
        <v>630</v>
      </c>
      <c r="K94" s="57">
        <v>13.65079365079365</v>
      </c>
      <c r="L94" s="56">
        <v>925</v>
      </c>
      <c r="M94" s="56">
        <v>900</v>
      </c>
      <c r="N94" s="57">
        <v>2.7777777777777777</v>
      </c>
      <c r="O94" s="56">
        <v>650</v>
      </c>
      <c r="P94" s="56">
        <v>580</v>
      </c>
      <c r="Q94" s="57">
        <v>12.068965517241379</v>
      </c>
      <c r="R94" s="56">
        <v>700</v>
      </c>
      <c r="S94" s="56">
        <v>600</v>
      </c>
      <c r="T94" s="57">
        <v>16.666666666666664</v>
      </c>
    </row>
    <row r="95" spans="1:20" ht="15" x14ac:dyDescent="0.25">
      <c r="A95" s="55" t="s">
        <v>16</v>
      </c>
      <c r="B95" s="55" t="s">
        <v>73</v>
      </c>
      <c r="C95" s="56">
        <v>790</v>
      </c>
      <c r="D95" s="56">
        <v>690</v>
      </c>
      <c r="E95" s="57">
        <v>14.492753623188406</v>
      </c>
      <c r="F95" s="55" t="s">
        <v>114</v>
      </c>
      <c r="G95" s="55" t="s">
        <v>114</v>
      </c>
      <c r="H95" s="57" t="s">
        <v>114</v>
      </c>
      <c r="I95" s="56">
        <v>650</v>
      </c>
      <c r="J95" s="56">
        <v>630</v>
      </c>
      <c r="K95" s="57">
        <v>3.1746031746031744</v>
      </c>
      <c r="L95" s="56">
        <v>890</v>
      </c>
      <c r="M95" s="56">
        <v>860</v>
      </c>
      <c r="N95" s="57">
        <v>3.4883720930232558</v>
      </c>
      <c r="O95" s="56">
        <v>570</v>
      </c>
      <c r="P95" s="56">
        <v>545</v>
      </c>
      <c r="Q95" s="57">
        <v>4.5871559633027523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900</v>
      </c>
      <c r="D98" s="56">
        <v>900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800</v>
      </c>
      <c r="J98" s="56" t="s">
        <v>386</v>
      </c>
      <c r="K98" s="57" t="s">
        <v>114</v>
      </c>
      <c r="L98" s="56">
        <v>850</v>
      </c>
      <c r="M98" s="56">
        <v>900</v>
      </c>
      <c r="N98" s="57">
        <v>-5.5555555555555554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726.67</v>
      </c>
      <c r="D102" s="56">
        <v>713.33</v>
      </c>
      <c r="E102" s="57">
        <v>1.8701021967392255</v>
      </c>
      <c r="F102" s="55">
        <v>617</v>
      </c>
      <c r="G102" s="55" t="s">
        <v>114</v>
      </c>
      <c r="H102" s="57" t="s">
        <v>114</v>
      </c>
      <c r="I102" s="56">
        <v>650</v>
      </c>
      <c r="J102" s="56">
        <v>650</v>
      </c>
      <c r="K102" s="57">
        <v>0</v>
      </c>
      <c r="L102" s="56">
        <v>983.34</v>
      </c>
      <c r="M102" s="56">
        <v>975</v>
      </c>
      <c r="N102" s="57">
        <v>0.85538461538461863</v>
      </c>
      <c r="O102" s="56">
        <v>600</v>
      </c>
      <c r="P102" s="56" t="s">
        <v>114</v>
      </c>
      <c r="Q102" s="57" t="s">
        <v>114</v>
      </c>
      <c r="R102" s="56">
        <v>633.34</v>
      </c>
      <c r="S102" s="56">
        <v>645</v>
      </c>
      <c r="T102" s="57">
        <v>-1.8077519379844913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600</v>
      </c>
      <c r="D105" s="56">
        <v>620</v>
      </c>
      <c r="E105" s="57">
        <v>-3.225806451612903</v>
      </c>
      <c r="F105" s="55" t="s">
        <v>114</v>
      </c>
      <c r="G105" s="55" t="s">
        <v>114</v>
      </c>
      <c r="H105" s="57" t="s">
        <v>114</v>
      </c>
      <c r="I105" s="56">
        <v>560</v>
      </c>
      <c r="J105" s="56">
        <v>580</v>
      </c>
      <c r="K105" s="57">
        <v>-3.4482758620689653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800</v>
      </c>
      <c r="D107" s="56" t="s">
        <v>114</v>
      </c>
      <c r="E107" s="57" t="s">
        <v>114</v>
      </c>
      <c r="F107" s="55">
        <v>600</v>
      </c>
      <c r="G107" s="55" t="s">
        <v>114</v>
      </c>
      <c r="H107" s="57" t="s">
        <v>114</v>
      </c>
      <c r="I107" s="56">
        <v>750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550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800</v>
      </c>
      <c r="E113" s="57">
        <v>2.5</v>
      </c>
      <c r="F113" s="55">
        <v>700</v>
      </c>
      <c r="G113" s="55">
        <v>700</v>
      </c>
      <c r="H113" s="57">
        <v>0</v>
      </c>
      <c r="I113" s="56">
        <v>730</v>
      </c>
      <c r="J113" s="56">
        <v>740</v>
      </c>
      <c r="K113" s="57">
        <v>-1.3513513513513513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690</v>
      </c>
      <c r="S113" s="56">
        <v>700</v>
      </c>
      <c r="T113" s="57">
        <v>-1.4285714285714286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 t="s">
        <v>114</v>
      </c>
      <c r="D115" s="56" t="s">
        <v>114</v>
      </c>
      <c r="E115" s="57" t="s">
        <v>114</v>
      </c>
      <c r="F115" s="55" t="s">
        <v>114</v>
      </c>
      <c r="G115" s="55" t="s">
        <v>114</v>
      </c>
      <c r="H115" s="57" t="s">
        <v>114</v>
      </c>
      <c r="I115" s="56" t="s">
        <v>114</v>
      </c>
      <c r="J115" s="56" t="s">
        <v>114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690</v>
      </c>
      <c r="D120" s="56">
        <v>640</v>
      </c>
      <c r="E120" s="57">
        <v>7.8125</v>
      </c>
      <c r="F120" s="55">
        <v>540</v>
      </c>
      <c r="G120" s="55">
        <v>500</v>
      </c>
      <c r="H120" s="57">
        <v>8</v>
      </c>
      <c r="I120" s="56">
        <v>540</v>
      </c>
      <c r="J120" s="56">
        <v>570</v>
      </c>
      <c r="K120" s="57">
        <v>-5.2631578947368416</v>
      </c>
      <c r="L120" s="56" t="s">
        <v>114</v>
      </c>
      <c r="M120" s="56" t="s">
        <v>114</v>
      </c>
      <c r="N120" s="57" t="s">
        <v>114</v>
      </c>
      <c r="O120" s="56">
        <v>480</v>
      </c>
      <c r="P120" s="56">
        <v>450</v>
      </c>
      <c r="Q120" s="57">
        <v>6.666666666666667</v>
      </c>
      <c r="R120" s="56">
        <v>560</v>
      </c>
      <c r="S120" s="56">
        <v>500</v>
      </c>
      <c r="T120" s="57">
        <v>12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>
        <v>600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600</v>
      </c>
      <c r="H125" s="57">
        <v>-6.666666666666667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12" sqref="D12"/>
    </sheetView>
  </sheetViews>
  <sheetFormatPr defaultRowHeight="12.75" x14ac:dyDescent="0.2"/>
  <cols>
    <col min="1" max="1" width="4.42578125" style="195" customWidth="1"/>
    <col min="2" max="2" width="31.28515625" style="195" customWidth="1"/>
    <col min="3" max="3" width="10.42578125" style="195" bestFit="1" customWidth="1"/>
    <col min="4" max="4" width="11.42578125" style="195" bestFit="1" customWidth="1"/>
    <col min="5" max="5" width="10.42578125" style="195" bestFit="1" customWidth="1"/>
    <col min="6" max="6" width="11.42578125" style="195" bestFit="1" customWidth="1"/>
    <col min="7" max="7" width="10.42578125" style="195" bestFit="1" customWidth="1"/>
    <col min="8" max="8" width="11.42578125" style="195" bestFit="1" customWidth="1"/>
    <col min="9" max="9" width="10.42578125" style="195" bestFit="1" customWidth="1"/>
    <col min="10" max="10" width="11.42578125" style="195" bestFit="1" customWidth="1"/>
    <col min="11" max="11" width="10.42578125" style="195" bestFit="1" customWidth="1"/>
    <col min="12" max="12" width="11.42578125" style="195" bestFit="1" customWidth="1"/>
    <col min="13" max="16384" width="9.140625" style="195"/>
  </cols>
  <sheetData>
    <row r="1" spans="1:12" customFormat="1" ht="20.25" x14ac:dyDescent="0.3">
      <c r="A1" s="397" t="s">
        <v>402</v>
      </c>
    </row>
    <row r="2" spans="1:12" customFormat="1" ht="2.25" customHeight="1" x14ac:dyDescent="0.2"/>
    <row r="3" spans="1:12" customFormat="1" ht="15.75" x14ac:dyDescent="0.25">
      <c r="A3" s="398" t="s">
        <v>225</v>
      </c>
    </row>
    <row r="4" spans="1:12" customFormat="1" ht="23.25" thickBot="1" x14ac:dyDescent="0.35">
      <c r="A4" s="197" t="s">
        <v>178</v>
      </c>
    </row>
    <row r="5" spans="1:12" customFormat="1" ht="14.25" x14ac:dyDescent="0.2">
      <c r="A5" s="198"/>
      <c r="B5" s="199"/>
      <c r="C5" s="200" t="s">
        <v>226</v>
      </c>
      <c r="D5" s="201"/>
      <c r="E5" s="201"/>
      <c r="F5" s="203"/>
      <c r="G5" s="393" t="s">
        <v>227</v>
      </c>
      <c r="H5" s="201"/>
      <c r="I5" s="201"/>
      <c r="J5" s="202"/>
      <c r="K5" s="200" t="s">
        <v>228</v>
      </c>
      <c r="L5" s="203"/>
    </row>
    <row r="6" spans="1:12" customFormat="1" ht="14.25" x14ac:dyDescent="0.2">
      <c r="A6" s="204" t="s">
        <v>229</v>
      </c>
      <c r="B6" s="205" t="s">
        <v>230</v>
      </c>
      <c r="C6" s="206" t="s">
        <v>231</v>
      </c>
      <c r="D6" s="206"/>
      <c r="E6" s="206" t="s">
        <v>232</v>
      </c>
      <c r="F6" s="209"/>
      <c r="G6" s="208" t="s">
        <v>231</v>
      </c>
      <c r="H6" s="206"/>
      <c r="I6" s="206" t="s">
        <v>232</v>
      </c>
      <c r="J6" s="207"/>
      <c r="K6" s="206" t="s">
        <v>231</v>
      </c>
      <c r="L6" s="209"/>
    </row>
    <row r="7" spans="1:12" customFormat="1" ht="14.25" thickBot="1" x14ac:dyDescent="0.3">
      <c r="A7" s="210"/>
      <c r="B7" s="211"/>
      <c r="C7" s="212" t="s">
        <v>315</v>
      </c>
      <c r="D7" s="213" t="s">
        <v>403</v>
      </c>
      <c r="E7" s="212" t="s">
        <v>315</v>
      </c>
      <c r="F7" s="383" t="s">
        <v>403</v>
      </c>
      <c r="G7" s="381" t="s">
        <v>315</v>
      </c>
      <c r="H7" s="213" t="s">
        <v>403</v>
      </c>
      <c r="I7" s="212" t="s">
        <v>315</v>
      </c>
      <c r="J7" s="382" t="s">
        <v>403</v>
      </c>
      <c r="K7" s="381" t="s">
        <v>315</v>
      </c>
      <c r="L7" s="383" t="s">
        <v>403</v>
      </c>
    </row>
    <row r="8" spans="1:12" customFormat="1" ht="14.25" x14ac:dyDescent="0.2">
      <c r="A8" s="214" t="s">
        <v>242</v>
      </c>
      <c r="B8" s="215"/>
      <c r="C8" s="216">
        <f>SUM(C9:C14)</f>
        <v>1030869.808</v>
      </c>
      <c r="D8" s="217">
        <f>SUM(D9:D14)</f>
        <v>823498.88100000005</v>
      </c>
      <c r="E8" s="216">
        <f t="shared" ref="E8:J8" si="0">SUM(E9:E14)</f>
        <v>6104123.8970000008</v>
      </c>
      <c r="F8" s="219">
        <f>SUM(F9:F14)</f>
        <v>4640570.34</v>
      </c>
      <c r="G8" s="394">
        <f t="shared" si="0"/>
        <v>300601.86700000003</v>
      </c>
      <c r="H8" s="217">
        <f t="shared" si="0"/>
        <v>335241.40000000002</v>
      </c>
      <c r="I8" s="216">
        <f t="shared" si="0"/>
        <v>1395128.38</v>
      </c>
      <c r="J8" s="218">
        <f t="shared" si="0"/>
        <v>1614141.2810000002</v>
      </c>
      <c r="K8" s="216">
        <f>C8-G8</f>
        <v>730267.94099999988</v>
      </c>
      <c r="L8" s="219">
        <f>D8-H8</f>
        <v>488257.48100000003</v>
      </c>
    </row>
    <row r="9" spans="1:12" customFormat="1" x14ac:dyDescent="0.2">
      <c r="A9" s="220" t="s">
        <v>233</v>
      </c>
      <c r="B9" s="221" t="s">
        <v>234</v>
      </c>
      <c r="C9" s="222">
        <v>740514.304</v>
      </c>
      <c r="D9" s="223">
        <v>499990.36499999999</v>
      </c>
      <c r="E9" s="222">
        <v>4389510.5690000001</v>
      </c>
      <c r="F9" s="226">
        <v>2806235.8330000001</v>
      </c>
      <c r="G9" s="395">
        <v>126858.143</v>
      </c>
      <c r="H9" s="223">
        <v>141863.43100000001</v>
      </c>
      <c r="I9" s="222">
        <v>828324.36899999995</v>
      </c>
      <c r="J9" s="224">
        <v>890040.25600000005</v>
      </c>
      <c r="K9" s="225">
        <v>613656.16099999996</v>
      </c>
      <c r="L9" s="456">
        <v>358126.93400000001</v>
      </c>
    </row>
    <row r="10" spans="1:12" customFormat="1" x14ac:dyDescent="0.2">
      <c r="A10" s="220" t="s">
        <v>235</v>
      </c>
      <c r="B10" s="221" t="s">
        <v>23</v>
      </c>
      <c r="C10" s="222">
        <v>60144.154999999999</v>
      </c>
      <c r="D10" s="223">
        <v>56788.565000000002</v>
      </c>
      <c r="E10" s="222">
        <v>438873.14799999999</v>
      </c>
      <c r="F10" s="226">
        <v>375690.24200000003</v>
      </c>
      <c r="G10" s="395">
        <v>3499.4580000000001</v>
      </c>
      <c r="H10" s="223">
        <v>4477.7550000000001</v>
      </c>
      <c r="I10" s="222">
        <v>10603.096</v>
      </c>
      <c r="J10" s="224">
        <v>18257.129000000001</v>
      </c>
      <c r="K10" s="225">
        <v>56644.697</v>
      </c>
      <c r="L10" s="456">
        <v>52310.810000000005</v>
      </c>
    </row>
    <row r="11" spans="1:12" customFormat="1" x14ac:dyDescent="0.2">
      <c r="A11" s="220" t="s">
        <v>236</v>
      </c>
      <c r="B11" s="221" t="s">
        <v>24</v>
      </c>
      <c r="C11" s="222">
        <v>15428.986999999999</v>
      </c>
      <c r="D11" s="223">
        <v>12874.228999999999</v>
      </c>
      <c r="E11" s="222">
        <v>99758.187999999995</v>
      </c>
      <c r="F11" s="226">
        <v>72296.067999999999</v>
      </c>
      <c r="G11" s="395">
        <v>26946.784</v>
      </c>
      <c r="H11" s="223">
        <v>39143.116999999998</v>
      </c>
      <c r="I11" s="222">
        <v>169716.65900000001</v>
      </c>
      <c r="J11" s="224">
        <v>240415.372</v>
      </c>
      <c r="K11" s="225">
        <v>-11517.797</v>
      </c>
      <c r="L11" s="456">
        <v>-26268.887999999999</v>
      </c>
    </row>
    <row r="12" spans="1:12" customFormat="1" x14ac:dyDescent="0.2">
      <c r="A12" s="220" t="s">
        <v>237</v>
      </c>
      <c r="B12" s="221" t="s">
        <v>97</v>
      </c>
      <c r="C12" s="222">
        <v>15426.143</v>
      </c>
      <c r="D12" s="223">
        <v>15808.326999999999</v>
      </c>
      <c r="E12" s="222">
        <v>87012.274000000005</v>
      </c>
      <c r="F12" s="226">
        <v>85902.548999999999</v>
      </c>
      <c r="G12" s="395">
        <v>1030.646</v>
      </c>
      <c r="H12" s="223">
        <v>1016.3339999999999</v>
      </c>
      <c r="I12" s="222">
        <v>7560.5219999999999</v>
      </c>
      <c r="J12" s="224">
        <v>6108.9520000000002</v>
      </c>
      <c r="K12" s="225">
        <v>14395.496999999999</v>
      </c>
      <c r="L12" s="456">
        <v>14791.992999999999</v>
      </c>
    </row>
    <row r="13" spans="1:12" customFormat="1" x14ac:dyDescent="0.2">
      <c r="A13" s="220" t="s">
        <v>238</v>
      </c>
      <c r="B13" s="221" t="s">
        <v>239</v>
      </c>
      <c r="C13" s="222">
        <v>163917.78099999999</v>
      </c>
      <c r="D13" s="223">
        <v>202967.05799999999</v>
      </c>
      <c r="E13" s="222">
        <v>957526.44400000002</v>
      </c>
      <c r="F13" s="226">
        <v>1177556.257</v>
      </c>
      <c r="G13" s="395">
        <v>122588.482</v>
      </c>
      <c r="H13" s="223">
        <v>127164.064</v>
      </c>
      <c r="I13" s="222">
        <v>322513.61499999999</v>
      </c>
      <c r="J13" s="224">
        <v>397148.34</v>
      </c>
      <c r="K13" s="225">
        <v>41329.298999999985</v>
      </c>
      <c r="L13" s="456">
        <v>75802.993999999992</v>
      </c>
    </row>
    <row r="14" spans="1:12" customFormat="1" ht="13.5" thickBot="1" x14ac:dyDescent="0.25">
      <c r="A14" s="227" t="s">
        <v>240</v>
      </c>
      <c r="B14" s="228" t="s">
        <v>241</v>
      </c>
      <c r="C14" s="229">
        <v>35438.438000000002</v>
      </c>
      <c r="D14" s="230">
        <v>35070.337</v>
      </c>
      <c r="E14" s="229">
        <v>131443.274</v>
      </c>
      <c r="F14" s="233">
        <v>122889.391</v>
      </c>
      <c r="G14" s="396">
        <v>19678.353999999999</v>
      </c>
      <c r="H14" s="230">
        <v>21576.699000000001</v>
      </c>
      <c r="I14" s="229">
        <v>56410.118999999999</v>
      </c>
      <c r="J14" s="231">
        <v>62171.232000000004</v>
      </c>
      <c r="K14" s="232">
        <v>15760.084000000003</v>
      </c>
      <c r="L14" s="457">
        <v>13493.637999999999</v>
      </c>
    </row>
    <row r="15" spans="1:12" ht="7.5" customHeight="1" x14ac:dyDescent="0.2">
      <c r="B15" s="196"/>
    </row>
    <row r="16" spans="1:12" x14ac:dyDescent="0.2">
      <c r="A16" s="465" t="s">
        <v>353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11" sqref="D11"/>
    </sheetView>
  </sheetViews>
  <sheetFormatPr defaultRowHeight="12.75" x14ac:dyDescent="0.2"/>
  <cols>
    <col min="1" max="1" width="15.42578125" style="279" customWidth="1"/>
    <col min="2" max="2" width="11" style="279" bestFit="1" customWidth="1"/>
    <col min="3" max="3" width="9.85546875" style="279" bestFit="1" customWidth="1"/>
    <col min="4" max="4" width="15" style="279" customWidth="1"/>
    <col min="5" max="5" width="10.7109375" style="279" customWidth="1"/>
    <col min="6" max="6" width="9.28515625" style="279" customWidth="1"/>
    <col min="7" max="7" width="17" style="279" customWidth="1"/>
    <col min="8" max="8" width="14.7109375" style="279" customWidth="1"/>
    <col min="9" max="9" width="10.7109375" style="279" customWidth="1"/>
    <col min="10" max="10" width="10.28515625" style="279" customWidth="1"/>
    <col min="11" max="11" width="15" style="279" customWidth="1"/>
    <col min="12" max="12" width="11.42578125" style="279" customWidth="1"/>
    <col min="13" max="13" width="10.5703125" style="279" customWidth="1"/>
    <col min="14" max="14" width="9.140625" style="279"/>
    <col min="15" max="15" width="5.42578125" style="279" customWidth="1"/>
    <col min="16" max="16384" width="9.140625" style="279"/>
  </cols>
  <sheetData>
    <row r="1" spans="1:16" ht="16.5" customHeight="1" x14ac:dyDescent="0.3">
      <c r="A1" s="277" t="s">
        <v>345</v>
      </c>
      <c r="B1" s="278"/>
      <c r="C1" s="278"/>
      <c r="D1" s="278"/>
      <c r="E1" s="278"/>
      <c r="H1" s="277" t="s">
        <v>346</v>
      </c>
      <c r="I1" s="278"/>
      <c r="J1" s="278"/>
      <c r="K1" s="278"/>
      <c r="L1" s="278"/>
    </row>
    <row r="2" spans="1:16" ht="16.5" customHeight="1" thickBot="1" x14ac:dyDescent="0.3">
      <c r="A2" s="458" t="s">
        <v>357</v>
      </c>
      <c r="B2" s="278"/>
      <c r="C2" s="278"/>
      <c r="D2" s="278"/>
      <c r="E2" s="278"/>
      <c r="H2" s="458" t="s">
        <v>357</v>
      </c>
      <c r="I2" s="278"/>
      <c r="J2" s="278"/>
      <c r="K2" s="278"/>
      <c r="L2" s="278"/>
    </row>
    <row r="3" spans="1:16" ht="21" thickBot="1" x14ac:dyDescent="0.35">
      <c r="A3" s="280" t="s">
        <v>284</v>
      </c>
      <c r="B3" s="281"/>
      <c r="C3" s="281"/>
      <c r="D3" s="281"/>
      <c r="E3" s="281"/>
      <c r="F3" s="282"/>
      <c r="H3" s="280" t="s">
        <v>285</v>
      </c>
      <c r="I3" s="281"/>
      <c r="J3" s="281"/>
      <c r="K3" s="281"/>
      <c r="L3" s="281"/>
      <c r="M3" s="282"/>
    </row>
    <row r="4" spans="1:16" ht="19.5" thickBot="1" x14ac:dyDescent="0.35">
      <c r="A4" s="387" t="s">
        <v>315</v>
      </c>
      <c r="B4" s="388"/>
      <c r="C4" s="389"/>
      <c r="D4" s="390" t="s">
        <v>403</v>
      </c>
      <c r="E4" s="388"/>
      <c r="F4" s="391"/>
      <c r="G4" s="392"/>
      <c r="H4" s="387" t="s">
        <v>315</v>
      </c>
      <c r="I4" s="388"/>
      <c r="J4" s="389"/>
      <c r="K4" s="390" t="s">
        <v>403</v>
      </c>
      <c r="L4" s="388"/>
      <c r="M4" s="391"/>
    </row>
    <row r="5" spans="1:16" ht="43.5" thickBot="1" x14ac:dyDescent="0.25">
      <c r="A5" s="283" t="s">
        <v>286</v>
      </c>
      <c r="B5" s="284" t="s">
        <v>377</v>
      </c>
      <c r="C5" s="285" t="s">
        <v>378</v>
      </c>
      <c r="D5" s="286" t="s">
        <v>286</v>
      </c>
      <c r="E5" s="284" t="s">
        <v>377</v>
      </c>
      <c r="F5" s="287" t="s">
        <v>378</v>
      </c>
      <c r="H5" s="283" t="s">
        <v>286</v>
      </c>
      <c r="I5" s="284" t="s">
        <v>377</v>
      </c>
      <c r="J5" s="287" t="s">
        <v>378</v>
      </c>
      <c r="K5" s="384" t="s">
        <v>286</v>
      </c>
      <c r="L5" s="284" t="s">
        <v>377</v>
      </c>
      <c r="M5" s="287" t="s">
        <v>378</v>
      </c>
      <c r="P5" s="288"/>
    </row>
    <row r="6" spans="1:16" ht="15" thickBot="1" x14ac:dyDescent="0.25">
      <c r="A6" s="289" t="s">
        <v>178</v>
      </c>
      <c r="B6" s="583">
        <v>740.51430400000004</v>
      </c>
      <c r="C6" s="584">
        <v>4389.510569</v>
      </c>
      <c r="D6" s="290" t="s">
        <v>178</v>
      </c>
      <c r="E6" s="583">
        <v>499.990365</v>
      </c>
      <c r="F6" s="584">
        <v>2806.2358330000002</v>
      </c>
      <c r="H6" s="291" t="s">
        <v>178</v>
      </c>
      <c r="I6" s="589">
        <v>126.858143</v>
      </c>
      <c r="J6" s="584">
        <v>828.32436899999993</v>
      </c>
      <c r="K6" s="290" t="s">
        <v>178</v>
      </c>
      <c r="L6" s="583">
        <v>141.86343100000002</v>
      </c>
      <c r="M6" s="584">
        <v>890.040256</v>
      </c>
    </row>
    <row r="7" spans="1:16" x14ac:dyDescent="0.2">
      <c r="A7" s="292" t="s">
        <v>288</v>
      </c>
      <c r="B7" s="590">
        <v>214.46580300000002</v>
      </c>
      <c r="C7" s="596">
        <v>1292.5396490000001</v>
      </c>
      <c r="D7" s="293" t="s">
        <v>287</v>
      </c>
      <c r="E7" s="594">
        <v>112.637714</v>
      </c>
      <c r="F7" s="595">
        <v>639.95115199999998</v>
      </c>
      <c r="H7" s="292" t="s">
        <v>289</v>
      </c>
      <c r="I7" s="590">
        <v>44.42483</v>
      </c>
      <c r="J7" s="591">
        <v>315.76062300000001</v>
      </c>
      <c r="K7" s="385" t="s">
        <v>290</v>
      </c>
      <c r="L7" s="585">
        <v>49.025075999999999</v>
      </c>
      <c r="M7" s="586">
        <v>327.65667500000001</v>
      </c>
    </row>
    <row r="8" spans="1:16" x14ac:dyDescent="0.2">
      <c r="A8" s="292" t="s">
        <v>287</v>
      </c>
      <c r="B8" s="590">
        <v>136.69902199999999</v>
      </c>
      <c r="C8" s="596">
        <v>833.63694399999997</v>
      </c>
      <c r="D8" s="292" t="s">
        <v>288</v>
      </c>
      <c r="E8" s="585">
        <v>72.048645999999991</v>
      </c>
      <c r="F8" s="586">
        <v>419.21368699999999</v>
      </c>
      <c r="H8" s="292" t="s">
        <v>290</v>
      </c>
      <c r="I8" s="590">
        <v>46.680441999999999</v>
      </c>
      <c r="J8" s="591">
        <v>309.60341800000003</v>
      </c>
      <c r="K8" s="385" t="s">
        <v>289</v>
      </c>
      <c r="L8" s="585">
        <v>38.480496000000002</v>
      </c>
      <c r="M8" s="586">
        <v>261.184529</v>
      </c>
    </row>
    <row r="9" spans="1:16" x14ac:dyDescent="0.2">
      <c r="A9" s="292" t="s">
        <v>291</v>
      </c>
      <c r="B9" s="590">
        <v>69.049691999999993</v>
      </c>
      <c r="C9" s="596">
        <v>412.349152</v>
      </c>
      <c r="D9" s="292" t="s">
        <v>292</v>
      </c>
      <c r="E9" s="585">
        <v>50.459921000000001</v>
      </c>
      <c r="F9" s="586">
        <v>277.59410600000001</v>
      </c>
      <c r="H9" s="292" t="s">
        <v>287</v>
      </c>
      <c r="I9" s="590">
        <v>16.861344000000003</v>
      </c>
      <c r="J9" s="591">
        <v>98.367801999999998</v>
      </c>
      <c r="K9" s="385" t="s">
        <v>287</v>
      </c>
      <c r="L9" s="585">
        <v>22.030822000000001</v>
      </c>
      <c r="M9" s="586">
        <v>118.494606</v>
      </c>
    </row>
    <row r="10" spans="1:16" x14ac:dyDescent="0.2">
      <c r="A10" s="292" t="s">
        <v>376</v>
      </c>
      <c r="B10" s="590">
        <v>47.56812</v>
      </c>
      <c r="C10" s="596">
        <v>288.91758500000003</v>
      </c>
      <c r="D10" s="292" t="s">
        <v>296</v>
      </c>
      <c r="E10" s="585">
        <v>45.328201999999997</v>
      </c>
      <c r="F10" s="586">
        <v>251.52644000000001</v>
      </c>
      <c r="H10" s="292" t="s">
        <v>344</v>
      </c>
      <c r="I10" s="590">
        <v>5.3128969999999995</v>
      </c>
      <c r="J10" s="591">
        <v>36.869630999999998</v>
      </c>
      <c r="K10" s="385" t="s">
        <v>298</v>
      </c>
      <c r="L10" s="585">
        <v>9.1965939999999993</v>
      </c>
      <c r="M10" s="586">
        <v>55.312767000000001</v>
      </c>
    </row>
    <row r="11" spans="1:16" x14ac:dyDescent="0.2">
      <c r="A11" s="292" t="s">
        <v>292</v>
      </c>
      <c r="B11" s="590">
        <v>51.969396000000003</v>
      </c>
      <c r="C11" s="596">
        <v>247.280396</v>
      </c>
      <c r="D11" s="292" t="s">
        <v>291</v>
      </c>
      <c r="E11" s="585">
        <v>39.782669999999996</v>
      </c>
      <c r="F11" s="586">
        <v>226.17541900000001</v>
      </c>
      <c r="H11" s="292" t="s">
        <v>293</v>
      </c>
      <c r="I11" s="590">
        <v>3.6807060000000003</v>
      </c>
      <c r="J11" s="591">
        <v>14.205223</v>
      </c>
      <c r="K11" s="385" t="s">
        <v>297</v>
      </c>
      <c r="L11" s="585">
        <v>8.7554289999999995</v>
      </c>
      <c r="M11" s="586">
        <v>53.055853999999997</v>
      </c>
    </row>
    <row r="12" spans="1:16" x14ac:dyDescent="0.2">
      <c r="A12" s="292" t="s">
        <v>296</v>
      </c>
      <c r="B12" s="590">
        <v>39.602257999999999</v>
      </c>
      <c r="C12" s="596">
        <v>228.698588</v>
      </c>
      <c r="D12" s="292" t="s">
        <v>299</v>
      </c>
      <c r="E12" s="585">
        <v>31.677630000000001</v>
      </c>
      <c r="F12" s="586">
        <v>178.36270800000003</v>
      </c>
      <c r="H12" s="292" t="s">
        <v>298</v>
      </c>
      <c r="I12" s="590">
        <v>2.3177600000000003</v>
      </c>
      <c r="J12" s="591">
        <v>12.618271</v>
      </c>
      <c r="K12" s="385" t="s">
        <v>294</v>
      </c>
      <c r="L12" s="585">
        <v>1.955357</v>
      </c>
      <c r="M12" s="586">
        <v>11.268504999999999</v>
      </c>
    </row>
    <row r="13" spans="1:16" x14ac:dyDescent="0.2">
      <c r="A13" s="292" t="s">
        <v>406</v>
      </c>
      <c r="B13" s="590">
        <v>30.704977</v>
      </c>
      <c r="C13" s="596">
        <v>184.004358</v>
      </c>
      <c r="D13" s="292" t="s">
        <v>295</v>
      </c>
      <c r="E13" s="585">
        <v>24.433966000000002</v>
      </c>
      <c r="F13" s="586">
        <v>137.76917</v>
      </c>
      <c r="H13" s="292" t="s">
        <v>294</v>
      </c>
      <c r="I13" s="590">
        <v>1.876566</v>
      </c>
      <c r="J13" s="591">
        <v>12.102202</v>
      </c>
      <c r="K13" s="385" t="s">
        <v>300</v>
      </c>
      <c r="L13" s="585">
        <v>2.169638</v>
      </c>
      <c r="M13" s="586">
        <v>11.001806</v>
      </c>
    </row>
    <row r="14" spans="1:16" x14ac:dyDescent="0.2">
      <c r="A14" s="292" t="s">
        <v>299</v>
      </c>
      <c r="B14" s="590">
        <v>22.686647000000001</v>
      </c>
      <c r="C14" s="596">
        <v>138.58169000000001</v>
      </c>
      <c r="D14" s="292" t="s">
        <v>406</v>
      </c>
      <c r="E14" s="585">
        <v>14.432387</v>
      </c>
      <c r="F14" s="586">
        <v>82.708359999999999</v>
      </c>
      <c r="H14" s="292" t="s">
        <v>297</v>
      </c>
      <c r="I14" s="590">
        <v>1.690739</v>
      </c>
      <c r="J14" s="591">
        <v>10.746696999999999</v>
      </c>
      <c r="K14" s="385" t="s">
        <v>344</v>
      </c>
      <c r="L14" s="585">
        <v>1.916418</v>
      </c>
      <c r="M14" s="586">
        <v>10.911223</v>
      </c>
    </row>
    <row r="15" spans="1:16" x14ac:dyDescent="0.2">
      <c r="A15" s="292" t="s">
        <v>295</v>
      </c>
      <c r="B15" s="590">
        <v>16.236764000000001</v>
      </c>
      <c r="C15" s="596">
        <v>102.109533</v>
      </c>
      <c r="D15" s="292" t="s">
        <v>311</v>
      </c>
      <c r="E15" s="585">
        <v>11.422412</v>
      </c>
      <c r="F15" s="586">
        <v>61.937103999999998</v>
      </c>
      <c r="H15" s="292" t="s">
        <v>301</v>
      </c>
      <c r="I15" s="590">
        <v>1.329251</v>
      </c>
      <c r="J15" s="591">
        <v>6.3102399999999994</v>
      </c>
      <c r="K15" s="385" t="s">
        <v>303</v>
      </c>
      <c r="L15" s="585">
        <v>1.4931130000000001</v>
      </c>
      <c r="M15" s="586">
        <v>8.5633680000000005</v>
      </c>
    </row>
    <row r="16" spans="1:16" ht="13.5" thickBot="1" x14ac:dyDescent="0.25">
      <c r="A16" s="294" t="s">
        <v>404</v>
      </c>
      <c r="B16" s="592">
        <v>17.406300999999999</v>
      </c>
      <c r="C16" s="597">
        <v>101.68509299999999</v>
      </c>
      <c r="D16" s="294" t="s">
        <v>382</v>
      </c>
      <c r="E16" s="587">
        <v>9.908728</v>
      </c>
      <c r="F16" s="588">
        <v>56.638752999999994</v>
      </c>
      <c r="H16" s="294" t="s">
        <v>405</v>
      </c>
      <c r="I16" s="592">
        <v>0.84028899999999995</v>
      </c>
      <c r="J16" s="593">
        <v>3.1351</v>
      </c>
      <c r="K16" s="386" t="s">
        <v>356</v>
      </c>
      <c r="L16" s="587">
        <v>1.30111</v>
      </c>
      <c r="M16" s="588">
        <v>7.4</v>
      </c>
    </row>
    <row r="17" spans="1:13" x14ac:dyDescent="0.2">
      <c r="A17" s="459" t="s">
        <v>302</v>
      </c>
      <c r="B17" s="295"/>
      <c r="C17" s="295"/>
      <c r="D17" s="296"/>
      <c r="E17" s="297"/>
      <c r="F17" s="297"/>
      <c r="H17" s="459" t="s">
        <v>302</v>
      </c>
      <c r="I17" s="295"/>
      <c r="J17" s="295"/>
      <c r="K17" s="296"/>
      <c r="L17" s="297"/>
      <c r="M17" s="297"/>
    </row>
    <row r="18" spans="1:13" ht="12" customHeight="1" x14ac:dyDescent="0.2">
      <c r="A18" s="296"/>
      <c r="B18" s="295"/>
      <c r="C18" s="295"/>
      <c r="D18" s="296"/>
      <c r="E18" s="297"/>
      <c r="F18" s="297"/>
      <c r="H18" s="296"/>
      <c r="I18" s="295"/>
      <c r="J18" s="295"/>
      <c r="K18" s="296"/>
      <c r="L18" s="297"/>
      <c r="M18" s="297"/>
    </row>
    <row r="20" spans="1:13" ht="18.75" x14ac:dyDescent="0.3">
      <c r="A20" s="277" t="s">
        <v>379</v>
      </c>
      <c r="B20" s="278"/>
      <c r="C20" s="278"/>
      <c r="D20" s="278"/>
      <c r="E20" s="278"/>
      <c r="H20" s="277" t="s">
        <v>380</v>
      </c>
      <c r="I20" s="278"/>
      <c r="J20" s="278"/>
      <c r="K20" s="278"/>
      <c r="L20" s="278"/>
    </row>
    <row r="21" spans="1:13" ht="16.5" thickBot="1" x14ac:dyDescent="0.3">
      <c r="A21" s="458" t="s">
        <v>357</v>
      </c>
      <c r="B21" s="278"/>
      <c r="C21" s="278"/>
      <c r="D21" s="278"/>
      <c r="E21" s="278"/>
      <c r="H21" s="458" t="s">
        <v>357</v>
      </c>
      <c r="I21" s="278"/>
      <c r="J21" s="278"/>
      <c r="K21" s="278"/>
      <c r="L21" s="278"/>
    </row>
    <row r="22" spans="1:13" ht="21" thickBot="1" x14ac:dyDescent="0.35">
      <c r="A22" s="280" t="s">
        <v>284</v>
      </c>
      <c r="B22" s="281"/>
      <c r="C22" s="281"/>
      <c r="D22" s="281"/>
      <c r="E22" s="281"/>
      <c r="F22" s="282"/>
      <c r="H22" s="280" t="s">
        <v>285</v>
      </c>
      <c r="I22" s="281"/>
      <c r="J22" s="281"/>
      <c r="K22" s="281"/>
      <c r="L22" s="281"/>
      <c r="M22" s="282"/>
    </row>
    <row r="23" spans="1:13" ht="19.5" thickBot="1" x14ac:dyDescent="0.35">
      <c r="A23" s="387" t="s">
        <v>315</v>
      </c>
      <c r="B23" s="388"/>
      <c r="C23" s="389"/>
      <c r="D23" s="390" t="s">
        <v>403</v>
      </c>
      <c r="E23" s="388"/>
      <c r="F23" s="391"/>
      <c r="G23" s="392"/>
      <c r="H23" s="387" t="s">
        <v>315</v>
      </c>
      <c r="I23" s="388"/>
      <c r="J23" s="389"/>
      <c r="K23" s="390" t="s">
        <v>403</v>
      </c>
      <c r="L23" s="388"/>
      <c r="M23" s="391"/>
    </row>
    <row r="24" spans="1:13" ht="43.5" thickBot="1" x14ac:dyDescent="0.25">
      <c r="A24" s="283" t="s">
        <v>286</v>
      </c>
      <c r="B24" s="284" t="s">
        <v>377</v>
      </c>
      <c r="C24" s="285" t="s">
        <v>378</v>
      </c>
      <c r="D24" s="286" t="s">
        <v>286</v>
      </c>
      <c r="E24" s="284" t="s">
        <v>377</v>
      </c>
      <c r="F24" s="287" t="s">
        <v>378</v>
      </c>
      <c r="H24" s="283" t="s">
        <v>286</v>
      </c>
      <c r="I24" s="284" t="s">
        <v>377</v>
      </c>
      <c r="J24" s="287" t="s">
        <v>378</v>
      </c>
      <c r="K24" s="384" t="s">
        <v>286</v>
      </c>
      <c r="L24" s="284" t="s">
        <v>377</v>
      </c>
      <c r="M24" s="287" t="s">
        <v>378</v>
      </c>
    </row>
    <row r="25" spans="1:13" ht="15" thickBot="1" x14ac:dyDescent="0.25">
      <c r="A25" s="291" t="s">
        <v>178</v>
      </c>
      <c r="B25" s="598">
        <v>15.428986999999999</v>
      </c>
      <c r="C25" s="599">
        <v>99.75818799999999</v>
      </c>
      <c r="D25" s="290" t="s">
        <v>178</v>
      </c>
      <c r="E25" s="604">
        <v>12.874229</v>
      </c>
      <c r="F25" s="599">
        <v>72.296068000000005</v>
      </c>
      <c r="H25" s="291" t="s">
        <v>178</v>
      </c>
      <c r="I25" s="598">
        <v>26.946784000000001</v>
      </c>
      <c r="J25" s="599">
        <v>169.71665900000002</v>
      </c>
      <c r="K25" s="290" t="s">
        <v>178</v>
      </c>
      <c r="L25" s="604">
        <v>39.143116999999997</v>
      </c>
      <c r="M25" s="599">
        <v>240.41537199999999</v>
      </c>
    </row>
    <row r="26" spans="1:13" x14ac:dyDescent="0.2">
      <c r="A26" s="292" t="s">
        <v>287</v>
      </c>
      <c r="B26" s="600">
        <v>11.045961</v>
      </c>
      <c r="C26" s="601">
        <v>75.441507000000001</v>
      </c>
      <c r="D26" s="385" t="s">
        <v>287</v>
      </c>
      <c r="E26" s="605">
        <v>11.613733</v>
      </c>
      <c r="F26" s="606">
        <v>67.445577</v>
      </c>
      <c r="H26" s="292" t="s">
        <v>290</v>
      </c>
      <c r="I26" s="600">
        <v>12.82461</v>
      </c>
      <c r="J26" s="601">
        <v>80.175892000000005</v>
      </c>
      <c r="K26" s="385" t="s">
        <v>290</v>
      </c>
      <c r="L26" s="605">
        <v>14.692581000000001</v>
      </c>
      <c r="M26" s="606">
        <v>87.824309</v>
      </c>
    </row>
    <row r="27" spans="1:13" x14ac:dyDescent="0.2">
      <c r="A27" s="292" t="s">
        <v>288</v>
      </c>
      <c r="B27" s="600">
        <v>3.876039</v>
      </c>
      <c r="C27" s="601">
        <v>22.999420999999998</v>
      </c>
      <c r="D27" s="385" t="s">
        <v>290</v>
      </c>
      <c r="E27" s="605">
        <v>0.47437200000000002</v>
      </c>
      <c r="F27" s="606">
        <v>2.7047719999999997</v>
      </c>
      <c r="H27" s="292" t="s">
        <v>289</v>
      </c>
      <c r="I27" s="600">
        <v>3.4802170000000001</v>
      </c>
      <c r="J27" s="601">
        <v>26.896141</v>
      </c>
      <c r="K27" s="385" t="s">
        <v>289</v>
      </c>
      <c r="L27" s="605">
        <v>7.1576440000000003</v>
      </c>
      <c r="M27" s="606">
        <v>52.894309999999997</v>
      </c>
    </row>
    <row r="28" spans="1:13" x14ac:dyDescent="0.2">
      <c r="A28" s="292" t="s">
        <v>290</v>
      </c>
      <c r="B28" s="600">
        <v>6.3175999999999996E-2</v>
      </c>
      <c r="C28" s="601">
        <v>0.37357299999999999</v>
      </c>
      <c r="D28" s="385" t="s">
        <v>303</v>
      </c>
      <c r="E28" s="605">
        <v>9.5530000000000004E-2</v>
      </c>
      <c r="F28" s="606">
        <v>0.60592899999999994</v>
      </c>
      <c r="H28" s="292" t="s">
        <v>294</v>
      </c>
      <c r="I28" s="600">
        <v>3.4507750000000001</v>
      </c>
      <c r="J28" s="601">
        <v>20.948069</v>
      </c>
      <c r="K28" s="385" t="s">
        <v>287</v>
      </c>
      <c r="L28" s="605">
        <v>6.3686189999999998</v>
      </c>
      <c r="M28" s="606">
        <v>34.113428999999996</v>
      </c>
    </row>
    <row r="29" spans="1:13" x14ac:dyDescent="0.2">
      <c r="A29" s="292" t="s">
        <v>294</v>
      </c>
      <c r="B29" s="600">
        <v>7.3427999999999993E-2</v>
      </c>
      <c r="C29" s="601">
        <v>0.2611</v>
      </c>
      <c r="D29" s="385" t="s">
        <v>297</v>
      </c>
      <c r="E29" s="605">
        <v>0.367838</v>
      </c>
      <c r="F29" s="606">
        <v>0.43410799999999999</v>
      </c>
      <c r="H29" s="292" t="s">
        <v>301</v>
      </c>
      <c r="I29" s="600">
        <v>2.7724660000000001</v>
      </c>
      <c r="J29" s="601">
        <v>19.119869999999999</v>
      </c>
      <c r="K29" s="385" t="s">
        <v>294</v>
      </c>
      <c r="L29" s="605">
        <v>4.743519</v>
      </c>
      <c r="M29" s="606">
        <v>24.788591</v>
      </c>
    </row>
    <row r="30" spans="1:13" x14ac:dyDescent="0.2">
      <c r="A30" s="292" t="s">
        <v>297</v>
      </c>
      <c r="B30" s="600">
        <v>0.20558199999999999</v>
      </c>
      <c r="C30" s="601">
        <v>0.203513</v>
      </c>
      <c r="D30" s="385" t="s">
        <v>298</v>
      </c>
      <c r="E30" s="605">
        <v>6.0808000000000001E-2</v>
      </c>
      <c r="F30" s="606">
        <v>0.41019699999999998</v>
      </c>
      <c r="H30" s="292" t="s">
        <v>287</v>
      </c>
      <c r="I30" s="600">
        <v>2.0134460000000001</v>
      </c>
      <c r="J30" s="601">
        <v>9.7546219999999995</v>
      </c>
      <c r="K30" s="385" t="s">
        <v>298</v>
      </c>
      <c r="L30" s="605">
        <v>2.1344720000000001</v>
      </c>
      <c r="M30" s="606">
        <v>16.047142999999998</v>
      </c>
    </row>
    <row r="31" spans="1:13" ht="13.5" thickBot="1" x14ac:dyDescent="0.25">
      <c r="A31" s="294" t="s">
        <v>303</v>
      </c>
      <c r="B31" s="602">
        <v>5.0868000000000003E-2</v>
      </c>
      <c r="C31" s="603">
        <v>0.15468799999999999</v>
      </c>
      <c r="D31" s="386" t="s">
        <v>294</v>
      </c>
      <c r="E31" s="607">
        <v>4.4310000000000002E-2</v>
      </c>
      <c r="F31" s="608">
        <v>0.26240600000000003</v>
      </c>
      <c r="H31" s="294" t="s">
        <v>297</v>
      </c>
      <c r="I31" s="602">
        <v>0.89826600000000001</v>
      </c>
      <c r="J31" s="603">
        <v>5.8428239999999994</v>
      </c>
      <c r="K31" s="386" t="s">
        <v>297</v>
      </c>
      <c r="L31" s="607">
        <v>2.3908020000000003</v>
      </c>
      <c r="M31" s="608">
        <v>15.444222999999999</v>
      </c>
    </row>
    <row r="32" spans="1:13" x14ac:dyDescent="0.2">
      <c r="A32" s="459" t="s">
        <v>302</v>
      </c>
      <c r="B32" s="295"/>
      <c r="C32" s="295"/>
      <c r="D32" s="296"/>
      <c r="E32" s="297"/>
      <c r="F32" s="297"/>
      <c r="H32" s="459" t="s">
        <v>302</v>
      </c>
      <c r="I32" s="295"/>
      <c r="J32" s="295"/>
      <c r="K32" s="296"/>
      <c r="L32" s="297"/>
      <c r="M32" s="297"/>
    </row>
    <row r="33" spans="1:13" x14ac:dyDescent="0.2">
      <c r="A33" s="296"/>
      <c r="B33" s="295"/>
      <c r="C33" s="295"/>
      <c r="D33" s="296"/>
      <c r="E33" s="297"/>
      <c r="F33" s="297"/>
      <c r="H33" s="296"/>
      <c r="I33" s="295"/>
      <c r="J33" s="295"/>
      <c r="K33" s="296"/>
      <c r="L33" s="297"/>
      <c r="M33" s="297"/>
    </row>
    <row r="36" spans="1:13" ht="18.75" x14ac:dyDescent="0.3">
      <c r="A36" s="277" t="s">
        <v>348</v>
      </c>
      <c r="B36" s="278"/>
      <c r="C36" s="278"/>
      <c r="D36" s="278"/>
      <c r="E36" s="278"/>
      <c r="H36" s="277" t="s">
        <v>349</v>
      </c>
      <c r="I36" s="278"/>
      <c r="J36" s="278"/>
      <c r="K36" s="278"/>
      <c r="L36" s="278"/>
    </row>
    <row r="37" spans="1:13" ht="16.5" thickBot="1" x14ac:dyDescent="0.3">
      <c r="A37" s="458" t="s">
        <v>357</v>
      </c>
      <c r="B37" s="278"/>
      <c r="C37" s="278"/>
      <c r="D37" s="278"/>
      <c r="E37" s="278"/>
      <c r="H37" s="458" t="s">
        <v>357</v>
      </c>
      <c r="I37" s="278"/>
      <c r="J37" s="278"/>
      <c r="K37" s="278"/>
      <c r="L37" s="278"/>
    </row>
    <row r="38" spans="1:13" ht="21" thickBot="1" x14ac:dyDescent="0.35">
      <c r="A38" s="280" t="s">
        <v>284</v>
      </c>
      <c r="B38" s="281"/>
      <c r="C38" s="281"/>
      <c r="D38" s="281"/>
      <c r="E38" s="281"/>
      <c r="F38" s="282"/>
      <c r="H38" s="280" t="s">
        <v>285</v>
      </c>
      <c r="I38" s="281"/>
      <c r="J38" s="281"/>
      <c r="K38" s="281"/>
      <c r="L38" s="281"/>
      <c r="M38" s="282"/>
    </row>
    <row r="39" spans="1:13" ht="19.5" thickBot="1" x14ac:dyDescent="0.35">
      <c r="A39" s="387" t="s">
        <v>315</v>
      </c>
      <c r="B39" s="388"/>
      <c r="C39" s="389"/>
      <c r="D39" s="390" t="s">
        <v>403</v>
      </c>
      <c r="E39" s="388"/>
      <c r="F39" s="391"/>
      <c r="G39" s="392"/>
      <c r="H39" s="387" t="s">
        <v>315</v>
      </c>
      <c r="I39" s="388"/>
      <c r="J39" s="389"/>
      <c r="K39" s="390" t="s">
        <v>403</v>
      </c>
      <c r="L39" s="388"/>
      <c r="M39" s="391"/>
    </row>
    <row r="40" spans="1:13" ht="43.5" thickBot="1" x14ac:dyDescent="0.25">
      <c r="A40" s="283" t="s">
        <v>286</v>
      </c>
      <c r="B40" s="284" t="s">
        <v>377</v>
      </c>
      <c r="C40" s="285" t="s">
        <v>378</v>
      </c>
      <c r="D40" s="286" t="s">
        <v>286</v>
      </c>
      <c r="E40" s="284" t="s">
        <v>377</v>
      </c>
      <c r="F40" s="287" t="s">
        <v>378</v>
      </c>
      <c r="H40" s="283" t="s">
        <v>286</v>
      </c>
      <c r="I40" s="284" t="s">
        <v>377</v>
      </c>
      <c r="J40" s="287" t="s">
        <v>378</v>
      </c>
      <c r="K40" s="384" t="s">
        <v>286</v>
      </c>
      <c r="L40" s="284" t="s">
        <v>377</v>
      </c>
      <c r="M40" s="287" t="s">
        <v>378</v>
      </c>
    </row>
    <row r="41" spans="1:13" ht="15" thickBot="1" x14ac:dyDescent="0.25">
      <c r="A41" s="291" t="s">
        <v>178</v>
      </c>
      <c r="B41" s="589">
        <v>163.91778099999999</v>
      </c>
      <c r="C41" s="584">
        <v>957.52644399999997</v>
      </c>
      <c r="D41" s="290" t="s">
        <v>178</v>
      </c>
      <c r="E41" s="583">
        <v>202.96705799999998</v>
      </c>
      <c r="F41" s="584">
        <v>1177.556257</v>
      </c>
      <c r="H41" s="291" t="s">
        <v>178</v>
      </c>
      <c r="I41" s="589">
        <v>122.588482</v>
      </c>
      <c r="J41" s="584">
        <v>322.51361500000002</v>
      </c>
      <c r="K41" s="290" t="s">
        <v>178</v>
      </c>
      <c r="L41" s="583">
        <v>127.164064</v>
      </c>
      <c r="M41" s="584">
        <v>397.14834000000002</v>
      </c>
    </row>
    <row r="42" spans="1:13" x14ac:dyDescent="0.2">
      <c r="A42" s="292" t="s">
        <v>287</v>
      </c>
      <c r="B42" s="590">
        <v>106.937237</v>
      </c>
      <c r="C42" s="591">
        <v>653.77977399999997</v>
      </c>
      <c r="D42" s="385" t="s">
        <v>287</v>
      </c>
      <c r="E42" s="585">
        <v>120.236906</v>
      </c>
      <c r="F42" s="586">
        <v>717.786202</v>
      </c>
      <c r="H42" s="292" t="s">
        <v>301</v>
      </c>
      <c r="I42" s="590">
        <v>20.303646000000001</v>
      </c>
      <c r="J42" s="591">
        <v>151.692453</v>
      </c>
      <c r="K42" s="385" t="s">
        <v>301</v>
      </c>
      <c r="L42" s="585">
        <v>21.444700000000001</v>
      </c>
      <c r="M42" s="586">
        <v>160.22901400000001</v>
      </c>
    </row>
    <row r="43" spans="1:13" x14ac:dyDescent="0.2">
      <c r="A43" s="292" t="s">
        <v>303</v>
      </c>
      <c r="B43" s="590">
        <v>17.897727</v>
      </c>
      <c r="C43" s="591">
        <v>115.258921</v>
      </c>
      <c r="D43" s="385" t="s">
        <v>303</v>
      </c>
      <c r="E43" s="585">
        <v>21.270796999999998</v>
      </c>
      <c r="F43" s="586">
        <v>130.462796</v>
      </c>
      <c r="H43" s="292" t="s">
        <v>307</v>
      </c>
      <c r="I43" s="590">
        <v>15.142758000000001</v>
      </c>
      <c r="J43" s="591">
        <v>66.324910000000003</v>
      </c>
      <c r="K43" s="385" t="s">
        <v>298</v>
      </c>
      <c r="L43" s="585">
        <v>24.329201000000001</v>
      </c>
      <c r="M43" s="586">
        <v>77.691683999999995</v>
      </c>
    </row>
    <row r="44" spans="1:13" x14ac:dyDescent="0.2">
      <c r="A44" s="292" t="s">
        <v>294</v>
      </c>
      <c r="B44" s="590">
        <v>7.0442070000000001</v>
      </c>
      <c r="C44" s="591">
        <v>43.1905</v>
      </c>
      <c r="D44" s="385" t="s">
        <v>311</v>
      </c>
      <c r="E44" s="585">
        <v>17.10737</v>
      </c>
      <c r="F44" s="586">
        <v>107.514892</v>
      </c>
      <c r="H44" s="292" t="s">
        <v>289</v>
      </c>
      <c r="I44" s="590">
        <v>12.582853999999999</v>
      </c>
      <c r="J44" s="591">
        <v>32.958241999999998</v>
      </c>
      <c r="K44" s="385" t="s">
        <v>289</v>
      </c>
      <c r="L44" s="585">
        <v>17.927398</v>
      </c>
      <c r="M44" s="586">
        <v>61.685561</v>
      </c>
    </row>
    <row r="45" spans="1:13" x14ac:dyDescent="0.2">
      <c r="A45" s="292" t="s">
        <v>309</v>
      </c>
      <c r="B45" s="590">
        <v>3.4596709999999997</v>
      </c>
      <c r="C45" s="591">
        <v>23.262063999999999</v>
      </c>
      <c r="D45" s="385" t="s">
        <v>294</v>
      </c>
      <c r="E45" s="585">
        <v>6.9139040000000005</v>
      </c>
      <c r="F45" s="586">
        <v>42.077233</v>
      </c>
      <c r="H45" s="292" t="s">
        <v>290</v>
      </c>
      <c r="I45" s="590">
        <v>4.4407990000000002</v>
      </c>
      <c r="J45" s="591">
        <v>30.597062999999999</v>
      </c>
      <c r="K45" s="385" t="s">
        <v>307</v>
      </c>
      <c r="L45" s="585">
        <v>10.948295</v>
      </c>
      <c r="M45" s="586">
        <v>44.433368000000002</v>
      </c>
    </row>
    <row r="46" spans="1:13" x14ac:dyDescent="0.2">
      <c r="A46" s="292" t="s">
        <v>311</v>
      </c>
      <c r="B46" s="590">
        <v>5.3412489999999995</v>
      </c>
      <c r="C46" s="591">
        <v>22.464527999999998</v>
      </c>
      <c r="D46" s="385" t="s">
        <v>310</v>
      </c>
      <c r="E46" s="585">
        <v>6.1744050000000001</v>
      </c>
      <c r="F46" s="586">
        <v>37.926086000000005</v>
      </c>
      <c r="H46" s="292" t="s">
        <v>305</v>
      </c>
      <c r="I46" s="590">
        <v>35.087686999999995</v>
      </c>
      <c r="J46" s="591">
        <v>13.787955</v>
      </c>
      <c r="K46" s="385" t="s">
        <v>290</v>
      </c>
      <c r="L46" s="585">
        <v>4.4896809999999991</v>
      </c>
      <c r="M46" s="586">
        <v>15.572825</v>
      </c>
    </row>
    <row r="47" spans="1:13" x14ac:dyDescent="0.2">
      <c r="A47" s="292" t="s">
        <v>310</v>
      </c>
      <c r="B47" s="590">
        <v>3.3857710000000001</v>
      </c>
      <c r="C47" s="591">
        <v>22.228394999999999</v>
      </c>
      <c r="D47" s="385" t="s">
        <v>290</v>
      </c>
      <c r="E47" s="585">
        <v>5.7553210000000004</v>
      </c>
      <c r="F47" s="586">
        <v>36.056556999999998</v>
      </c>
      <c r="H47" s="292" t="s">
        <v>298</v>
      </c>
      <c r="I47" s="590">
        <v>15.687591000000001</v>
      </c>
      <c r="J47" s="591">
        <v>11.568209000000001</v>
      </c>
      <c r="K47" s="385" t="s">
        <v>305</v>
      </c>
      <c r="L47" s="585">
        <v>32.265281999999999</v>
      </c>
      <c r="M47" s="586">
        <v>13.585098</v>
      </c>
    </row>
    <row r="48" spans="1:13" x14ac:dyDescent="0.2">
      <c r="A48" s="292" t="s">
        <v>313</v>
      </c>
      <c r="B48" s="590">
        <v>3.1920030000000001</v>
      </c>
      <c r="C48" s="591">
        <v>19.759854000000001</v>
      </c>
      <c r="D48" s="385" t="s">
        <v>309</v>
      </c>
      <c r="E48" s="585">
        <v>2.9057469999999999</v>
      </c>
      <c r="F48" s="586">
        <v>19.540016999999999</v>
      </c>
      <c r="H48" s="292" t="s">
        <v>297</v>
      </c>
      <c r="I48" s="590">
        <v>1.071407</v>
      </c>
      <c r="J48" s="591">
        <v>5.6466240000000001</v>
      </c>
      <c r="K48" s="385" t="s">
        <v>287</v>
      </c>
      <c r="L48" s="585">
        <v>4.5077250000000006</v>
      </c>
      <c r="M48" s="586">
        <v>9.8416169999999994</v>
      </c>
    </row>
    <row r="49" spans="1:13" x14ac:dyDescent="0.2">
      <c r="A49" s="292" t="s">
        <v>290</v>
      </c>
      <c r="B49" s="590">
        <v>3.5354960000000002</v>
      </c>
      <c r="C49" s="591">
        <v>18.118572</v>
      </c>
      <c r="D49" s="385" t="s">
        <v>313</v>
      </c>
      <c r="E49" s="585">
        <v>3.3046540000000002</v>
      </c>
      <c r="F49" s="586">
        <v>18.241498</v>
      </c>
      <c r="H49" s="292" t="s">
        <v>287</v>
      </c>
      <c r="I49" s="590">
        <v>3.3103440000000002</v>
      </c>
      <c r="J49" s="591">
        <v>2.9646340000000002</v>
      </c>
      <c r="K49" s="385" t="s">
        <v>383</v>
      </c>
      <c r="L49" s="585">
        <v>0.58231200000000005</v>
      </c>
      <c r="M49" s="586">
        <v>5</v>
      </c>
    </row>
    <row r="50" spans="1:13" x14ac:dyDescent="0.2">
      <c r="A50" s="292" t="s">
        <v>297</v>
      </c>
      <c r="B50" s="590">
        <v>1.708968</v>
      </c>
      <c r="C50" s="591">
        <v>10.285397000000001</v>
      </c>
      <c r="D50" s="385" t="s">
        <v>297</v>
      </c>
      <c r="E50" s="585">
        <v>3.0514769999999998</v>
      </c>
      <c r="F50" s="586">
        <v>15.921396000000001</v>
      </c>
      <c r="H50" s="292" t="s">
        <v>300</v>
      </c>
      <c r="I50" s="590">
        <v>7.1917929999999997</v>
      </c>
      <c r="J50" s="591">
        <v>2.9426799999999997</v>
      </c>
      <c r="K50" s="385" t="s">
        <v>297</v>
      </c>
      <c r="L50" s="585">
        <v>0.55710000000000004</v>
      </c>
      <c r="M50" s="586">
        <v>3.5538810000000001</v>
      </c>
    </row>
    <row r="51" spans="1:13" ht="13.5" thickBot="1" x14ac:dyDescent="0.25">
      <c r="A51" s="294" t="s">
        <v>347</v>
      </c>
      <c r="B51" s="592">
        <v>1.4738249999999999</v>
      </c>
      <c r="C51" s="593">
        <v>9.1738790000000012</v>
      </c>
      <c r="D51" s="386" t="s">
        <v>344</v>
      </c>
      <c r="E51" s="587">
        <v>1.866001</v>
      </c>
      <c r="F51" s="588">
        <v>11.957711999999999</v>
      </c>
      <c r="H51" s="294" t="s">
        <v>308</v>
      </c>
      <c r="I51" s="592">
        <v>4.474259</v>
      </c>
      <c r="J51" s="593">
        <v>1.699616</v>
      </c>
      <c r="K51" s="386" t="s">
        <v>300</v>
      </c>
      <c r="L51" s="587">
        <v>5.3548339999999994</v>
      </c>
      <c r="M51" s="588">
        <v>2.517522</v>
      </c>
    </row>
    <row r="52" spans="1:13" x14ac:dyDescent="0.2">
      <c r="A52" s="459" t="s">
        <v>302</v>
      </c>
      <c r="B52" s="295"/>
      <c r="C52" s="295"/>
      <c r="D52" s="296"/>
      <c r="E52" s="297"/>
      <c r="F52" s="297"/>
      <c r="H52" s="459" t="s">
        <v>302</v>
      </c>
      <c r="I52" s="295"/>
      <c r="J52" s="295"/>
      <c r="K52" s="296"/>
      <c r="L52" s="297"/>
      <c r="M52" s="297"/>
    </row>
    <row r="53" spans="1:13" x14ac:dyDescent="0.2">
      <c r="A53" s="296"/>
      <c r="B53" s="295"/>
      <c r="C53" s="295"/>
      <c r="D53" s="296"/>
      <c r="E53" s="297"/>
      <c r="F53" s="297"/>
      <c r="H53" s="296"/>
      <c r="I53" s="295"/>
      <c r="J53" s="295"/>
      <c r="K53" s="296"/>
      <c r="L53" s="297"/>
      <c r="M53" s="297"/>
    </row>
    <row r="55" spans="1:13" ht="18.75" x14ac:dyDescent="0.3">
      <c r="A55" s="277" t="s">
        <v>350</v>
      </c>
      <c r="B55" s="278"/>
      <c r="C55" s="278"/>
      <c r="D55" s="278"/>
      <c r="E55" s="278"/>
      <c r="H55" s="277" t="s">
        <v>351</v>
      </c>
      <c r="I55" s="278"/>
      <c r="J55" s="278"/>
      <c r="K55" s="278"/>
      <c r="L55" s="278"/>
    </row>
    <row r="56" spans="1:13" ht="16.5" thickBot="1" x14ac:dyDescent="0.3">
      <c r="A56" s="458" t="s">
        <v>357</v>
      </c>
      <c r="B56" s="278"/>
      <c r="C56" s="278"/>
      <c r="D56" s="278"/>
      <c r="E56" s="278"/>
      <c r="H56" s="458" t="s">
        <v>357</v>
      </c>
      <c r="I56" s="278"/>
      <c r="J56" s="278"/>
      <c r="K56" s="278"/>
      <c r="L56" s="278"/>
    </row>
    <row r="57" spans="1:13" ht="21" thickBot="1" x14ac:dyDescent="0.35">
      <c r="A57" s="280" t="s">
        <v>284</v>
      </c>
      <c r="B57" s="281"/>
      <c r="C57" s="281"/>
      <c r="D57" s="281"/>
      <c r="E57" s="281"/>
      <c r="F57" s="282"/>
      <c r="H57" s="280" t="s">
        <v>285</v>
      </c>
      <c r="I57" s="281"/>
      <c r="J57" s="281"/>
      <c r="K57" s="281"/>
      <c r="L57" s="281"/>
      <c r="M57" s="282"/>
    </row>
    <row r="58" spans="1:13" ht="19.5" thickBot="1" x14ac:dyDescent="0.35">
      <c r="A58" s="387" t="s">
        <v>315</v>
      </c>
      <c r="B58" s="388"/>
      <c r="C58" s="389"/>
      <c r="D58" s="390" t="s">
        <v>403</v>
      </c>
      <c r="E58" s="388"/>
      <c r="F58" s="391"/>
      <c r="G58" s="392"/>
      <c r="H58" s="387" t="s">
        <v>315</v>
      </c>
      <c r="I58" s="388"/>
      <c r="J58" s="389"/>
      <c r="K58" s="390" t="s">
        <v>403</v>
      </c>
      <c r="L58" s="388"/>
      <c r="M58" s="391"/>
    </row>
    <row r="59" spans="1:13" ht="43.5" thickBot="1" x14ac:dyDescent="0.25">
      <c r="A59" s="283" t="s">
        <v>286</v>
      </c>
      <c r="B59" s="284" t="s">
        <v>377</v>
      </c>
      <c r="C59" s="285" t="s">
        <v>378</v>
      </c>
      <c r="D59" s="286" t="s">
        <v>286</v>
      </c>
      <c r="E59" s="284" t="s">
        <v>377</v>
      </c>
      <c r="F59" s="287" t="s">
        <v>378</v>
      </c>
      <c r="H59" s="283" t="s">
        <v>286</v>
      </c>
      <c r="I59" s="284" t="s">
        <v>377</v>
      </c>
      <c r="J59" s="287" t="s">
        <v>378</v>
      </c>
      <c r="K59" s="384" t="s">
        <v>286</v>
      </c>
      <c r="L59" s="284" t="s">
        <v>377</v>
      </c>
      <c r="M59" s="287" t="s">
        <v>378</v>
      </c>
    </row>
    <row r="60" spans="1:13" ht="15" thickBot="1" x14ac:dyDescent="0.25">
      <c r="A60" s="291" t="s">
        <v>178</v>
      </c>
      <c r="B60" s="598">
        <v>35.438438000000005</v>
      </c>
      <c r="C60" s="599">
        <v>131.443274</v>
      </c>
      <c r="D60" s="290" t="s">
        <v>178</v>
      </c>
      <c r="E60" s="604">
        <v>35.070337000000002</v>
      </c>
      <c r="F60" s="599">
        <v>122.889391</v>
      </c>
      <c r="H60" s="291" t="s">
        <v>178</v>
      </c>
      <c r="I60" s="598">
        <v>19.678353999999999</v>
      </c>
      <c r="J60" s="599">
        <v>56.410119000000002</v>
      </c>
      <c r="K60" s="290" t="s">
        <v>178</v>
      </c>
      <c r="L60" s="604">
        <v>21.576699000000001</v>
      </c>
      <c r="M60" s="599">
        <v>62.171232000000003</v>
      </c>
    </row>
    <row r="61" spans="1:13" x14ac:dyDescent="0.2">
      <c r="A61" s="292" t="s">
        <v>287</v>
      </c>
      <c r="B61" s="600">
        <v>8.952907999999999</v>
      </c>
      <c r="C61" s="601">
        <v>36.526004999999998</v>
      </c>
      <c r="D61" s="385" t="s">
        <v>297</v>
      </c>
      <c r="E61" s="605">
        <v>9.7277090000000008</v>
      </c>
      <c r="F61" s="606">
        <v>35.549724999999995</v>
      </c>
      <c r="H61" s="292" t="s">
        <v>287</v>
      </c>
      <c r="I61" s="600">
        <v>10.365366</v>
      </c>
      <c r="J61" s="601">
        <v>29.895325</v>
      </c>
      <c r="K61" s="385" t="s">
        <v>287</v>
      </c>
      <c r="L61" s="605">
        <v>12.274081000000001</v>
      </c>
      <c r="M61" s="606">
        <v>34.349685000000001</v>
      </c>
    </row>
    <row r="62" spans="1:13" x14ac:dyDescent="0.2">
      <c r="A62" s="292" t="s">
        <v>297</v>
      </c>
      <c r="B62" s="600">
        <v>9.4460920000000002</v>
      </c>
      <c r="C62" s="601">
        <v>35.654029000000001</v>
      </c>
      <c r="D62" s="385" t="s">
        <v>287</v>
      </c>
      <c r="E62" s="605">
        <v>8.8453770000000009</v>
      </c>
      <c r="F62" s="606">
        <v>35.349097</v>
      </c>
      <c r="H62" s="292" t="s">
        <v>290</v>
      </c>
      <c r="I62" s="600">
        <v>1.2152550000000002</v>
      </c>
      <c r="J62" s="601">
        <v>7.4589620000000005</v>
      </c>
      <c r="K62" s="385" t="s">
        <v>312</v>
      </c>
      <c r="L62" s="605">
        <v>2.6972589999999999</v>
      </c>
      <c r="M62" s="606">
        <v>5.7756090000000002</v>
      </c>
    </row>
    <row r="63" spans="1:13" x14ac:dyDescent="0.2">
      <c r="A63" s="292" t="s">
        <v>311</v>
      </c>
      <c r="B63" s="600">
        <v>6.9749270000000001</v>
      </c>
      <c r="C63" s="601">
        <v>24.436064999999999</v>
      </c>
      <c r="D63" s="385" t="s">
        <v>311</v>
      </c>
      <c r="E63" s="605">
        <v>5.8413399999999998</v>
      </c>
      <c r="F63" s="606">
        <v>18.486305999999999</v>
      </c>
      <c r="H63" s="292" t="s">
        <v>312</v>
      </c>
      <c r="I63" s="600">
        <v>2.789018</v>
      </c>
      <c r="J63" s="601">
        <v>5.2157710000000002</v>
      </c>
      <c r="K63" s="385" t="s">
        <v>290</v>
      </c>
      <c r="L63" s="605">
        <v>0.9052960000000001</v>
      </c>
      <c r="M63" s="606">
        <v>4.994567</v>
      </c>
    </row>
    <row r="64" spans="1:13" x14ac:dyDescent="0.2">
      <c r="A64" s="292" t="s">
        <v>290</v>
      </c>
      <c r="B64" s="600">
        <v>2.9551190000000003</v>
      </c>
      <c r="C64" s="601">
        <v>11.34492</v>
      </c>
      <c r="D64" s="385" t="s">
        <v>303</v>
      </c>
      <c r="E64" s="605">
        <v>3.2206980000000001</v>
      </c>
      <c r="F64" s="606">
        <v>9.9960649999999998</v>
      </c>
      <c r="H64" s="292" t="s">
        <v>311</v>
      </c>
      <c r="I64" s="600">
        <v>0.93167899999999992</v>
      </c>
      <c r="J64" s="601">
        <v>2.4492699999999998</v>
      </c>
      <c r="K64" s="385" t="s">
        <v>311</v>
      </c>
      <c r="L64" s="605">
        <v>1.0696700000000001</v>
      </c>
      <c r="M64" s="606">
        <v>3.0106729999999997</v>
      </c>
    </row>
    <row r="65" spans="1:13" x14ac:dyDescent="0.2">
      <c r="A65" s="292" t="s">
        <v>306</v>
      </c>
      <c r="B65" s="600">
        <v>2.5351129999999999</v>
      </c>
      <c r="C65" s="601">
        <v>9.9540959999999998</v>
      </c>
      <c r="D65" s="385" t="s">
        <v>340</v>
      </c>
      <c r="E65" s="605">
        <v>1.940863</v>
      </c>
      <c r="F65" s="606">
        <v>7.7951999999999995</v>
      </c>
      <c r="H65" s="292" t="s">
        <v>298</v>
      </c>
      <c r="I65" s="600">
        <v>1.137785</v>
      </c>
      <c r="J65" s="601">
        <v>2.2880889999999998</v>
      </c>
      <c r="K65" s="385" t="s">
        <v>308</v>
      </c>
      <c r="L65" s="605">
        <v>1.001811</v>
      </c>
      <c r="M65" s="606">
        <v>2.4571590000000003</v>
      </c>
    </row>
    <row r="66" spans="1:13" x14ac:dyDescent="0.2">
      <c r="A66" s="292" t="s">
        <v>303</v>
      </c>
      <c r="B66" s="600">
        <v>1.2943739999999999</v>
      </c>
      <c r="C66" s="601">
        <v>4.1819369999999996</v>
      </c>
      <c r="D66" s="385" t="s">
        <v>289</v>
      </c>
      <c r="E66" s="605">
        <v>1.74082</v>
      </c>
      <c r="F66" s="606">
        <v>5.0856700000000004</v>
      </c>
      <c r="H66" s="292" t="s">
        <v>306</v>
      </c>
      <c r="I66" s="600">
        <v>0.37897799999999998</v>
      </c>
      <c r="J66" s="601">
        <v>1.934347</v>
      </c>
      <c r="K66" s="385" t="s">
        <v>294</v>
      </c>
      <c r="L66" s="605">
        <v>0.39463999999999999</v>
      </c>
      <c r="M66" s="606">
        <v>2.152012</v>
      </c>
    </row>
    <row r="67" spans="1:13" x14ac:dyDescent="0.2">
      <c r="A67" s="292" t="s">
        <v>289</v>
      </c>
      <c r="B67" s="600">
        <v>0.62869399999999998</v>
      </c>
      <c r="C67" s="601">
        <v>2.1037159999999999</v>
      </c>
      <c r="D67" s="385" t="s">
        <v>290</v>
      </c>
      <c r="E67" s="605">
        <v>0.6587329999999999</v>
      </c>
      <c r="F67" s="606">
        <v>2.3604160000000003</v>
      </c>
      <c r="H67" s="292" t="s">
        <v>308</v>
      </c>
      <c r="I67" s="600">
        <v>0.59283600000000003</v>
      </c>
      <c r="J67" s="601">
        <v>1.4700499999999999</v>
      </c>
      <c r="K67" s="385" t="s">
        <v>298</v>
      </c>
      <c r="L67" s="605">
        <v>0.61254799999999998</v>
      </c>
      <c r="M67" s="606">
        <v>1.571923</v>
      </c>
    </row>
    <row r="68" spans="1:13" x14ac:dyDescent="0.2">
      <c r="A68" s="292" t="s">
        <v>309</v>
      </c>
      <c r="B68" s="600">
        <v>0.70717999999999992</v>
      </c>
      <c r="C68" s="601">
        <v>2.0750760000000001</v>
      </c>
      <c r="D68" s="385" t="s">
        <v>306</v>
      </c>
      <c r="E68" s="605">
        <v>0.56689900000000004</v>
      </c>
      <c r="F68" s="606">
        <v>1.8653470000000001</v>
      </c>
      <c r="H68" s="292" t="s">
        <v>305</v>
      </c>
      <c r="I68" s="600">
        <v>0.913103</v>
      </c>
      <c r="J68" s="601">
        <v>1.371715</v>
      </c>
      <c r="K68" s="385" t="s">
        <v>305</v>
      </c>
      <c r="L68" s="605">
        <v>0.76473900000000006</v>
      </c>
      <c r="M68" s="606">
        <v>1.464745</v>
      </c>
    </row>
    <row r="69" spans="1:13" x14ac:dyDescent="0.2">
      <c r="A69" s="292" t="s">
        <v>385</v>
      </c>
      <c r="B69" s="600">
        <v>0.45923200000000003</v>
      </c>
      <c r="C69" s="601">
        <v>0.98307200000000006</v>
      </c>
      <c r="D69" s="385" t="s">
        <v>309</v>
      </c>
      <c r="E69" s="605">
        <v>0.62731799999999993</v>
      </c>
      <c r="F69" s="606">
        <v>1.827337</v>
      </c>
      <c r="H69" s="292" t="s">
        <v>289</v>
      </c>
      <c r="I69" s="600">
        <v>0.13323099999999999</v>
      </c>
      <c r="J69" s="601">
        <v>1.285803</v>
      </c>
      <c r="K69" s="385" t="s">
        <v>297</v>
      </c>
      <c r="L69" s="605">
        <v>0.19144</v>
      </c>
      <c r="M69" s="606">
        <v>1.403125</v>
      </c>
    </row>
    <row r="70" spans="1:13" ht="13.5" thickBot="1" x14ac:dyDescent="0.25">
      <c r="A70" s="294" t="s">
        <v>294</v>
      </c>
      <c r="B70" s="602">
        <v>0.30413999999999997</v>
      </c>
      <c r="C70" s="603">
        <v>0.97588399999999997</v>
      </c>
      <c r="D70" s="386" t="s">
        <v>385</v>
      </c>
      <c r="E70" s="607">
        <v>0.51306700000000005</v>
      </c>
      <c r="F70" s="608">
        <v>1.100576</v>
      </c>
      <c r="H70" s="294" t="s">
        <v>303</v>
      </c>
      <c r="I70" s="602">
        <v>0.51957399999999998</v>
      </c>
      <c r="J70" s="603">
        <v>1.0384100000000001</v>
      </c>
      <c r="K70" s="386" t="s">
        <v>306</v>
      </c>
      <c r="L70" s="607">
        <v>0.241008</v>
      </c>
      <c r="M70" s="608">
        <v>1.3220820000000002</v>
      </c>
    </row>
    <row r="71" spans="1:13" x14ac:dyDescent="0.2">
      <c r="A71" s="459" t="s">
        <v>302</v>
      </c>
      <c r="B71" s="295"/>
      <c r="C71" s="295"/>
      <c r="D71" s="296"/>
      <c r="E71" s="297"/>
      <c r="F71" s="297"/>
      <c r="H71" s="459" t="s">
        <v>302</v>
      </c>
    </row>
    <row r="72" spans="1:13" x14ac:dyDescent="0.2">
      <c r="B72" s="295"/>
      <c r="C72" s="295"/>
      <c r="D72" s="296"/>
      <c r="E72" s="297"/>
      <c r="F72" s="297"/>
    </row>
    <row r="73" spans="1:13" x14ac:dyDescent="0.2">
      <c r="A73" s="296"/>
      <c r="B73" s="295"/>
      <c r="C73" s="295"/>
      <c r="D73" s="296"/>
      <c r="E73" s="297"/>
      <c r="F73" s="297"/>
    </row>
    <row r="74" spans="1:13" x14ac:dyDescent="0.2">
      <c r="A74" s="296"/>
      <c r="B74" s="295"/>
      <c r="C74" s="295"/>
      <c r="D74" s="296"/>
      <c r="E74" s="297"/>
      <c r="F74" s="297"/>
    </row>
    <row r="75" spans="1:13" x14ac:dyDescent="0.2">
      <c r="A75" s="296"/>
      <c r="B75" s="295"/>
      <c r="C75" s="295"/>
      <c r="D75" s="296"/>
      <c r="E75" s="297"/>
      <c r="F75" s="297"/>
    </row>
    <row r="76" spans="1:13" x14ac:dyDescent="0.2">
      <c r="A76" s="296"/>
      <c r="B76" s="295"/>
      <c r="C76" s="295"/>
      <c r="D76" s="296"/>
      <c r="E76" s="297"/>
      <c r="F76" s="29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C55" sqref="C55"/>
    </sheetView>
  </sheetViews>
  <sheetFormatPr defaultRowHeight="12.75" x14ac:dyDescent="0.2"/>
  <cols>
    <col min="1" max="1" width="12.140625" style="254" customWidth="1"/>
    <col min="2" max="2" width="12.140625" style="254" bestFit="1" customWidth="1"/>
    <col min="3" max="11" width="9.140625" style="254"/>
    <col min="12" max="12" width="10.5703125" style="254" customWidth="1"/>
    <col min="13" max="13" width="9.42578125" style="254" customWidth="1"/>
    <col min="14" max="16384" width="9.140625" style="254"/>
  </cols>
  <sheetData>
    <row r="1" spans="1:14" s="251" customFormat="1" ht="16.5" x14ac:dyDescent="0.25">
      <c r="A1" s="247" t="s">
        <v>258</v>
      </c>
      <c r="B1" s="248"/>
      <c r="C1" s="248"/>
      <c r="D1" s="248"/>
      <c r="E1" s="248"/>
      <c r="F1" s="248"/>
      <c r="G1" s="248"/>
      <c r="H1" s="248"/>
      <c r="I1" s="249"/>
      <c r="J1" s="249"/>
      <c r="K1" s="249"/>
      <c r="L1" s="250"/>
      <c r="M1" s="250"/>
    </row>
    <row r="2" spans="1:14" s="251" customFormat="1" ht="16.5" x14ac:dyDescent="0.25">
      <c r="A2" s="252" t="s">
        <v>259</v>
      </c>
      <c r="B2" s="248"/>
      <c r="C2" s="248"/>
      <c r="D2" s="248"/>
      <c r="E2" s="248"/>
      <c r="F2" s="248"/>
      <c r="G2" s="248"/>
      <c r="H2" s="248"/>
      <c r="I2" s="249"/>
      <c r="J2" s="249"/>
      <c r="K2" s="249"/>
      <c r="L2" s="253"/>
      <c r="M2" s="253"/>
    </row>
    <row r="3" spans="1:14" ht="13.5" thickBot="1" x14ac:dyDescent="0.25"/>
    <row r="4" spans="1:14" ht="24.75" customHeight="1" thickBot="1" x14ac:dyDescent="0.25">
      <c r="A4" s="618" t="s">
        <v>91</v>
      </c>
      <c r="B4" s="619"/>
      <c r="C4" s="255" t="s">
        <v>260</v>
      </c>
      <c r="D4" s="256" t="s">
        <v>261</v>
      </c>
      <c r="E4" s="256" t="s">
        <v>262</v>
      </c>
      <c r="F4" s="256" t="s">
        <v>263</v>
      </c>
      <c r="G4" s="256" t="s">
        <v>264</v>
      </c>
      <c r="H4" s="256" t="s">
        <v>265</v>
      </c>
      <c r="I4" s="256" t="s">
        <v>266</v>
      </c>
      <c r="J4" s="256" t="s">
        <v>267</v>
      </c>
      <c r="K4" s="256" t="s">
        <v>268</v>
      </c>
      <c r="L4" s="256" t="s">
        <v>269</v>
      </c>
      <c r="M4" s="256" t="s">
        <v>270</v>
      </c>
      <c r="N4" s="257" t="s">
        <v>271</v>
      </c>
    </row>
    <row r="5" spans="1:14" x14ac:dyDescent="0.2">
      <c r="A5" s="258" t="s">
        <v>22</v>
      </c>
      <c r="B5" s="259" t="s">
        <v>94</v>
      </c>
      <c r="C5" s="260">
        <v>751.93299999999999</v>
      </c>
      <c r="D5" s="261">
        <v>734.97199999999998</v>
      </c>
      <c r="E5" s="261">
        <v>736.61699999999996</v>
      </c>
      <c r="F5" s="261">
        <v>721.50699999999995</v>
      </c>
      <c r="G5" s="261">
        <v>678.95299999999997</v>
      </c>
      <c r="H5" s="261">
        <v>673.17899999999997</v>
      </c>
      <c r="I5" s="261">
        <v>689.02700000000004</v>
      </c>
      <c r="J5" s="261">
        <v>661.55200000000002</v>
      </c>
      <c r="K5" s="261">
        <v>671.20299999999997</v>
      </c>
      <c r="L5" s="261">
        <v>673.64700000000005</v>
      </c>
      <c r="M5" s="261">
        <v>687.34699999999998</v>
      </c>
      <c r="N5" s="262">
        <v>687.06899999999996</v>
      </c>
    </row>
    <row r="6" spans="1:14" x14ac:dyDescent="0.2">
      <c r="A6" s="263"/>
      <c r="B6" s="264" t="s">
        <v>95</v>
      </c>
      <c r="C6" s="265">
        <v>724.93799999999999</v>
      </c>
      <c r="D6" s="266">
        <v>750.80899999999997</v>
      </c>
      <c r="E6" s="266">
        <v>728.35599999999999</v>
      </c>
      <c r="F6" s="266">
        <v>701.59799999999996</v>
      </c>
      <c r="G6" s="266">
        <v>653.78499999999997</v>
      </c>
      <c r="H6" s="266">
        <v>653.279</v>
      </c>
      <c r="I6" s="266">
        <v>691.61699999999996</v>
      </c>
      <c r="J6" s="266">
        <v>644.39300000000003</v>
      </c>
      <c r="K6" s="266">
        <v>679.38300000000004</v>
      </c>
      <c r="L6" s="266">
        <v>675.53200000000004</v>
      </c>
      <c r="M6" s="266">
        <v>692.28800000000001</v>
      </c>
      <c r="N6" s="267">
        <v>702.08199999999999</v>
      </c>
    </row>
    <row r="7" spans="1:14" x14ac:dyDescent="0.2">
      <c r="A7" s="268" t="s">
        <v>23</v>
      </c>
      <c r="B7" s="264" t="s">
        <v>94</v>
      </c>
      <c r="C7" s="265">
        <v>539.84500000000003</v>
      </c>
      <c r="D7" s="266">
        <v>529.67700000000002</v>
      </c>
      <c r="E7" s="266">
        <v>508.61399999999998</v>
      </c>
      <c r="F7" s="266">
        <v>496.39</v>
      </c>
      <c r="G7" s="266">
        <v>468.56900000000002</v>
      </c>
      <c r="H7" s="266">
        <v>479.52499999999998</v>
      </c>
      <c r="I7" s="266">
        <v>509.65899999999999</v>
      </c>
      <c r="J7" s="266">
        <v>501.41399999999999</v>
      </c>
      <c r="K7" s="266">
        <v>511.69900000000001</v>
      </c>
      <c r="L7" s="266">
        <v>522.91499999999996</v>
      </c>
      <c r="M7" s="266">
        <v>538.12599999999998</v>
      </c>
      <c r="N7" s="267">
        <v>542.63800000000003</v>
      </c>
    </row>
    <row r="8" spans="1:14" x14ac:dyDescent="0.2">
      <c r="A8" s="263"/>
      <c r="B8" s="264" t="s">
        <v>95</v>
      </c>
      <c r="C8" s="265">
        <v>519.41399999999999</v>
      </c>
      <c r="D8" s="266">
        <v>519.83600000000001</v>
      </c>
      <c r="E8" s="266">
        <v>510.81599999999997</v>
      </c>
      <c r="F8" s="266">
        <v>498.91399999999999</v>
      </c>
      <c r="G8" s="266">
        <v>477.00799999999998</v>
      </c>
      <c r="H8" s="266">
        <v>486.32299999999998</v>
      </c>
      <c r="I8" s="266">
        <v>514</v>
      </c>
      <c r="J8" s="266">
        <v>517.05999999999995</v>
      </c>
      <c r="K8" s="266">
        <v>523.59699999999998</v>
      </c>
      <c r="L8" s="266">
        <v>518.85400000000004</v>
      </c>
      <c r="M8" s="266">
        <v>549.14599999999996</v>
      </c>
      <c r="N8" s="267">
        <v>544.06100000000004</v>
      </c>
    </row>
    <row r="9" spans="1:14" x14ac:dyDescent="0.2">
      <c r="A9" s="268" t="s">
        <v>24</v>
      </c>
      <c r="B9" s="264" t="s">
        <v>94</v>
      </c>
      <c r="C9" s="265">
        <v>626.06500000000005</v>
      </c>
      <c r="D9" s="266">
        <v>596.928</v>
      </c>
      <c r="E9" s="266">
        <v>566.62400000000002</v>
      </c>
      <c r="F9" s="266">
        <v>578.35400000000004</v>
      </c>
      <c r="G9" s="266">
        <v>564.40499999999997</v>
      </c>
      <c r="H9" s="266">
        <v>532.59100000000001</v>
      </c>
      <c r="I9" s="266">
        <v>574.87300000000005</v>
      </c>
      <c r="J9" s="266">
        <v>555.66200000000003</v>
      </c>
      <c r="K9" s="266">
        <v>553.904</v>
      </c>
      <c r="L9" s="266">
        <v>576.80899999999997</v>
      </c>
      <c r="M9" s="266">
        <v>601.67899999999997</v>
      </c>
      <c r="N9" s="267">
        <v>597.34799999999996</v>
      </c>
    </row>
    <row r="10" spans="1:14" x14ac:dyDescent="0.2">
      <c r="A10" s="269"/>
      <c r="B10" s="264" t="s">
        <v>95</v>
      </c>
      <c r="C10" s="265">
        <v>604.26199999999994</v>
      </c>
      <c r="D10" s="266">
        <v>623.02099999999996</v>
      </c>
      <c r="E10" s="266">
        <v>603.15599999999995</v>
      </c>
      <c r="F10" s="266">
        <v>583.88599999999997</v>
      </c>
      <c r="G10" s="266">
        <v>557.11099999999999</v>
      </c>
      <c r="H10" s="266">
        <v>560.36500000000001</v>
      </c>
      <c r="I10" s="266">
        <v>580.62199999999996</v>
      </c>
      <c r="J10" s="266">
        <v>579.09199999999998</v>
      </c>
      <c r="K10" s="266">
        <v>578.67499999999995</v>
      </c>
      <c r="L10" s="266">
        <v>594.27</v>
      </c>
      <c r="M10" s="266">
        <v>606.971</v>
      </c>
      <c r="N10" s="267">
        <v>619.92499999999995</v>
      </c>
    </row>
    <row r="11" spans="1:14" x14ac:dyDescent="0.2">
      <c r="A11" s="263"/>
      <c r="B11" s="264" t="s">
        <v>145</v>
      </c>
      <c r="C11" s="265">
        <v>707.41</v>
      </c>
      <c r="D11" s="266">
        <v>727.56500000000005</v>
      </c>
      <c r="E11" s="266">
        <v>710.32799999999997</v>
      </c>
      <c r="F11" s="266">
        <v>677.59500000000003</v>
      </c>
      <c r="G11" s="266">
        <v>671.44399999999996</v>
      </c>
      <c r="H11" s="266">
        <v>672.32100000000003</v>
      </c>
      <c r="I11" s="266">
        <v>647.82399999999996</v>
      </c>
      <c r="J11" s="266">
        <v>683.85299999999995</v>
      </c>
      <c r="K11" s="266">
        <v>680.76</v>
      </c>
      <c r="L11" s="266">
        <v>680.27599999999995</v>
      </c>
      <c r="M11" s="266">
        <v>691.61699999999996</v>
      </c>
      <c r="N11" s="267">
        <v>702.55100000000004</v>
      </c>
    </row>
    <row r="12" spans="1:14" x14ac:dyDescent="0.2">
      <c r="A12" s="270" t="s">
        <v>31</v>
      </c>
      <c r="B12" s="264" t="s">
        <v>95</v>
      </c>
      <c r="C12" s="265">
        <v>580.74699999999996</v>
      </c>
      <c r="D12" s="266">
        <v>594.87199999999996</v>
      </c>
      <c r="E12" s="266">
        <v>585.36</v>
      </c>
      <c r="F12" s="266">
        <v>580.43600000000004</v>
      </c>
      <c r="G12" s="266">
        <v>569.50900000000001</v>
      </c>
      <c r="H12" s="266">
        <v>572.41499999999996</v>
      </c>
      <c r="I12" s="266">
        <v>615.00099999999998</v>
      </c>
      <c r="J12" s="266">
        <v>667.54899999999998</v>
      </c>
      <c r="K12" s="266">
        <v>645.51900000000001</v>
      </c>
      <c r="L12" s="266">
        <v>650.48099999999999</v>
      </c>
      <c r="M12" s="266">
        <v>666.42899999999997</v>
      </c>
      <c r="N12" s="267">
        <v>688.12199999999996</v>
      </c>
    </row>
    <row r="13" spans="1:14" x14ac:dyDescent="0.2">
      <c r="A13" s="268" t="s">
        <v>97</v>
      </c>
      <c r="B13" s="264" t="s">
        <v>94</v>
      </c>
      <c r="C13" s="265">
        <v>439.73500000000001</v>
      </c>
      <c r="D13" s="266">
        <v>497.084</v>
      </c>
      <c r="E13" s="266">
        <v>478.98899999999998</v>
      </c>
      <c r="F13" s="266">
        <v>464.55799999999999</v>
      </c>
      <c r="G13" s="266">
        <v>464.017</v>
      </c>
      <c r="H13" s="266">
        <v>481.30099999999999</v>
      </c>
      <c r="I13" s="266">
        <v>483.86700000000002</v>
      </c>
      <c r="J13" s="266">
        <v>496.91800000000001</v>
      </c>
      <c r="K13" s="266">
        <v>508.01499999999999</v>
      </c>
      <c r="L13" s="266">
        <v>522.23</v>
      </c>
      <c r="M13" s="266">
        <v>576.02800000000002</v>
      </c>
      <c r="N13" s="267">
        <v>585.45600000000002</v>
      </c>
    </row>
    <row r="14" spans="1:14" x14ac:dyDescent="0.2">
      <c r="A14" s="263"/>
      <c r="B14" s="264" t="s">
        <v>95</v>
      </c>
      <c r="C14" s="265">
        <v>412.214</v>
      </c>
      <c r="D14" s="266">
        <v>465.24799999999999</v>
      </c>
      <c r="E14" s="266">
        <v>470.29</v>
      </c>
      <c r="F14" s="266">
        <v>466.03100000000001</v>
      </c>
      <c r="G14" s="266">
        <v>420.85399999999998</v>
      </c>
      <c r="H14" s="266">
        <v>446.72699999999998</v>
      </c>
      <c r="I14" s="266">
        <v>438.79500000000002</v>
      </c>
      <c r="J14" s="266">
        <v>464.77699999999999</v>
      </c>
      <c r="K14" s="266">
        <v>486.59899999999999</v>
      </c>
      <c r="L14" s="266">
        <v>494.54399999999998</v>
      </c>
      <c r="M14" s="266">
        <v>543.05700000000002</v>
      </c>
      <c r="N14" s="267">
        <v>527.20399999999995</v>
      </c>
    </row>
    <row r="15" spans="1:14" ht="13.5" thickBot="1" x14ac:dyDescent="0.25">
      <c r="A15" s="271" t="s">
        <v>0</v>
      </c>
      <c r="B15" s="272" t="s">
        <v>95</v>
      </c>
      <c r="C15" s="273">
        <v>566.24</v>
      </c>
      <c r="D15" s="274">
        <v>574.65700000000004</v>
      </c>
      <c r="E15" s="274">
        <v>547.19799999999998</v>
      </c>
      <c r="F15" s="274">
        <v>552.11300000000006</v>
      </c>
      <c r="G15" s="274">
        <v>517.40200000000004</v>
      </c>
      <c r="H15" s="274">
        <v>524.96100000000001</v>
      </c>
      <c r="I15" s="274">
        <v>553.12800000000004</v>
      </c>
      <c r="J15" s="274">
        <v>540.26700000000005</v>
      </c>
      <c r="K15" s="274">
        <v>566.08600000000001</v>
      </c>
      <c r="L15" s="274">
        <v>575.98199999999997</v>
      </c>
      <c r="M15" s="274">
        <v>596.73800000000006</v>
      </c>
      <c r="N15" s="275">
        <v>603.65800000000002</v>
      </c>
    </row>
    <row r="16" spans="1:14" ht="13.5" thickBot="1" x14ac:dyDescent="0.25"/>
    <row r="17" spans="1:14" ht="24.75" customHeight="1" thickBot="1" x14ac:dyDescent="0.25">
      <c r="A17" s="618" t="s">
        <v>91</v>
      </c>
      <c r="B17" s="619"/>
      <c r="C17" s="255" t="s">
        <v>272</v>
      </c>
      <c r="D17" s="256" t="s">
        <v>273</v>
      </c>
      <c r="E17" s="256" t="s">
        <v>274</v>
      </c>
      <c r="F17" s="256" t="s">
        <v>275</v>
      </c>
      <c r="G17" s="256" t="s">
        <v>276</v>
      </c>
      <c r="H17" s="256" t="s">
        <v>277</v>
      </c>
      <c r="I17" s="256" t="s">
        <v>278</v>
      </c>
      <c r="J17" s="256" t="s">
        <v>279</v>
      </c>
      <c r="K17" s="256" t="s">
        <v>280</v>
      </c>
      <c r="L17" s="256" t="s">
        <v>281</v>
      </c>
      <c r="M17" s="256" t="s">
        <v>282</v>
      </c>
      <c r="N17" s="257" t="s">
        <v>283</v>
      </c>
    </row>
    <row r="18" spans="1:14" x14ac:dyDescent="0.2">
      <c r="A18" s="258" t="s">
        <v>22</v>
      </c>
      <c r="B18" s="259" t="s">
        <v>94</v>
      </c>
      <c r="C18" s="260">
        <v>676.87099999999998</v>
      </c>
      <c r="D18" s="261">
        <v>657.36599999999999</v>
      </c>
      <c r="E18" s="261">
        <v>651.70699999999999</v>
      </c>
      <c r="F18" s="261">
        <v>646.38199999999995</v>
      </c>
      <c r="G18" s="261">
        <v>644.18299999999999</v>
      </c>
      <c r="H18" s="261">
        <v>647.37300000000005</v>
      </c>
      <c r="I18" s="261">
        <v>624.84199999999998</v>
      </c>
      <c r="J18" s="261">
        <v>610.70699999999999</v>
      </c>
      <c r="K18" s="261">
        <v>629.74599999999998</v>
      </c>
      <c r="L18" s="261">
        <v>632.25599999999997</v>
      </c>
      <c r="M18" s="261">
        <v>654.27</v>
      </c>
      <c r="N18" s="262">
        <v>659.86099999999999</v>
      </c>
    </row>
    <row r="19" spans="1:14" x14ac:dyDescent="0.2">
      <c r="A19" s="263"/>
      <c r="B19" s="264" t="s">
        <v>95</v>
      </c>
      <c r="C19" s="265">
        <v>694.27700000000004</v>
      </c>
      <c r="D19" s="266">
        <v>667.05700000000002</v>
      </c>
      <c r="E19" s="266">
        <v>645.02</v>
      </c>
      <c r="F19" s="266">
        <v>641.40599999999995</v>
      </c>
      <c r="G19" s="266">
        <v>650.99400000000003</v>
      </c>
      <c r="H19" s="266">
        <v>659.58199999999999</v>
      </c>
      <c r="I19" s="266">
        <v>654.52</v>
      </c>
      <c r="J19" s="266">
        <v>607.03200000000004</v>
      </c>
      <c r="K19" s="266">
        <v>603.41399999999999</v>
      </c>
      <c r="L19" s="266">
        <v>639.92200000000003</v>
      </c>
      <c r="M19" s="266">
        <v>645.46</v>
      </c>
      <c r="N19" s="267">
        <v>672.16300000000001</v>
      </c>
    </row>
    <row r="20" spans="1:14" x14ac:dyDescent="0.2">
      <c r="A20" s="268" t="s">
        <v>23</v>
      </c>
      <c r="B20" s="264" t="s">
        <v>94</v>
      </c>
      <c r="C20" s="265">
        <v>537.24900000000002</v>
      </c>
      <c r="D20" s="266">
        <v>533.08699999999999</v>
      </c>
      <c r="E20" s="266">
        <v>523.92200000000003</v>
      </c>
      <c r="F20" s="266">
        <v>524.61</v>
      </c>
      <c r="G20" s="266">
        <v>527.97799999999995</v>
      </c>
      <c r="H20" s="266">
        <v>528.71100000000001</v>
      </c>
      <c r="I20" s="266">
        <v>481.82</v>
      </c>
      <c r="J20" s="266">
        <v>487.00400000000002</v>
      </c>
      <c r="K20" s="266">
        <v>515.971</v>
      </c>
      <c r="L20" s="266">
        <v>523.13400000000001</v>
      </c>
      <c r="M20" s="266">
        <v>527.88300000000004</v>
      </c>
      <c r="N20" s="267">
        <v>541.79899999999998</v>
      </c>
    </row>
    <row r="21" spans="1:14" x14ac:dyDescent="0.2">
      <c r="A21" s="263"/>
      <c r="B21" s="264" t="s">
        <v>95</v>
      </c>
      <c r="C21" s="265">
        <v>541.02700000000004</v>
      </c>
      <c r="D21" s="266">
        <v>563.81600000000003</v>
      </c>
      <c r="E21" s="266">
        <v>546.66499999999996</v>
      </c>
      <c r="F21" s="266">
        <v>539.42600000000004</v>
      </c>
      <c r="G21" s="266">
        <v>527.60299999999995</v>
      </c>
      <c r="H21" s="266">
        <v>531.26400000000001</v>
      </c>
      <c r="I21" s="266">
        <v>490.31900000000002</v>
      </c>
      <c r="J21" s="266">
        <v>461.19499999999999</v>
      </c>
      <c r="K21" s="266">
        <v>489.68799999999999</v>
      </c>
      <c r="L21" s="266">
        <v>482.00700000000001</v>
      </c>
      <c r="M21" s="266">
        <v>499.37099999999998</v>
      </c>
      <c r="N21" s="267">
        <v>545.26300000000003</v>
      </c>
    </row>
    <row r="22" spans="1:14" x14ac:dyDescent="0.2">
      <c r="A22" s="268" t="s">
        <v>24</v>
      </c>
      <c r="B22" s="264" t="s">
        <v>94</v>
      </c>
      <c r="C22" s="265">
        <v>608.72900000000004</v>
      </c>
      <c r="D22" s="266">
        <v>586.22799999999995</v>
      </c>
      <c r="E22" s="266">
        <v>573.779</v>
      </c>
      <c r="F22" s="266">
        <v>558.68399999999997</v>
      </c>
      <c r="G22" s="266">
        <v>571.46</v>
      </c>
      <c r="H22" s="266">
        <v>577.30999999999995</v>
      </c>
      <c r="I22" s="266">
        <v>505.64600000000002</v>
      </c>
      <c r="J22" s="266">
        <v>492.38</v>
      </c>
      <c r="K22" s="266">
        <v>514.48099999999999</v>
      </c>
      <c r="L22" s="266">
        <v>507.24700000000001</v>
      </c>
      <c r="M22" s="266">
        <v>543.048</v>
      </c>
      <c r="N22" s="267">
        <v>566.91</v>
      </c>
    </row>
    <row r="23" spans="1:14" x14ac:dyDescent="0.2">
      <c r="A23" s="269"/>
      <c r="B23" s="264" t="s">
        <v>95</v>
      </c>
      <c r="C23" s="265">
        <v>615.34299999999996</v>
      </c>
      <c r="D23" s="266">
        <v>614.572</v>
      </c>
      <c r="E23" s="266">
        <v>592.86699999999996</v>
      </c>
      <c r="F23" s="266">
        <v>592.10699999999997</v>
      </c>
      <c r="G23" s="266">
        <v>594.56399999999996</v>
      </c>
      <c r="H23" s="266">
        <v>598.25</v>
      </c>
      <c r="I23" s="266">
        <v>531.06700000000001</v>
      </c>
      <c r="J23" s="266">
        <v>514.87199999999996</v>
      </c>
      <c r="K23" s="266">
        <v>515.91600000000005</v>
      </c>
      <c r="L23" s="266">
        <v>533.74199999999996</v>
      </c>
      <c r="M23" s="266">
        <v>552.85900000000004</v>
      </c>
      <c r="N23" s="267">
        <v>581.471</v>
      </c>
    </row>
    <row r="24" spans="1:14" x14ac:dyDescent="0.2">
      <c r="A24" s="263"/>
      <c r="B24" s="264" t="s">
        <v>145</v>
      </c>
      <c r="C24" s="265">
        <v>716.70899999999995</v>
      </c>
      <c r="D24" s="266">
        <v>723.02099999999996</v>
      </c>
      <c r="E24" s="266">
        <v>689.39099999999996</v>
      </c>
      <c r="F24" s="266">
        <v>680.89599999999996</v>
      </c>
      <c r="G24" s="266">
        <v>688.34500000000003</v>
      </c>
      <c r="H24" s="266">
        <v>717.34</v>
      </c>
      <c r="I24" s="266">
        <v>629.33000000000004</v>
      </c>
      <c r="J24" s="266">
        <v>670.79200000000003</v>
      </c>
      <c r="K24" s="266">
        <v>661.19100000000003</v>
      </c>
      <c r="L24" s="266">
        <v>683.13099999999997</v>
      </c>
      <c r="M24" s="266">
        <v>666.91200000000003</v>
      </c>
      <c r="N24" s="267">
        <v>666.66899999999998</v>
      </c>
    </row>
    <row r="25" spans="1:14" x14ac:dyDescent="0.2">
      <c r="A25" s="270" t="s">
        <v>31</v>
      </c>
      <c r="B25" s="264" t="s">
        <v>95</v>
      </c>
      <c r="C25" s="265">
        <v>694.21400000000006</v>
      </c>
      <c r="D25" s="266">
        <v>679.96</v>
      </c>
      <c r="E25" s="266">
        <v>665.85599999999999</v>
      </c>
      <c r="F25" s="266">
        <v>658.05499999999995</v>
      </c>
      <c r="G25" s="266">
        <v>670.30399999999997</v>
      </c>
      <c r="H25" s="266">
        <v>703.84299999999996</v>
      </c>
      <c r="I25" s="266">
        <v>719.73299999999995</v>
      </c>
      <c r="J25" s="266">
        <v>665.928</v>
      </c>
      <c r="K25" s="266">
        <v>601.97299999999996</v>
      </c>
      <c r="L25" s="266">
        <v>564.67700000000002</v>
      </c>
      <c r="M25" s="266">
        <v>588.327</v>
      </c>
      <c r="N25" s="267">
        <v>612.25199999999995</v>
      </c>
    </row>
    <row r="26" spans="1:14" x14ac:dyDescent="0.2">
      <c r="A26" s="268" t="s">
        <v>97</v>
      </c>
      <c r="B26" s="264" t="s">
        <v>94</v>
      </c>
      <c r="C26" s="265">
        <v>546.005</v>
      </c>
      <c r="D26" s="266">
        <v>594.72199999999998</v>
      </c>
      <c r="E26" s="266">
        <v>587.64200000000005</v>
      </c>
      <c r="F26" s="266">
        <v>598.11500000000001</v>
      </c>
      <c r="G26" s="266">
        <v>583.601</v>
      </c>
      <c r="H26" s="266">
        <v>577.05100000000004</v>
      </c>
      <c r="I26" s="266">
        <v>477.995</v>
      </c>
      <c r="J26" s="266">
        <v>502.911</v>
      </c>
      <c r="K26" s="266">
        <v>516.85699999999997</v>
      </c>
      <c r="L26" s="266">
        <v>513.87699999999995</v>
      </c>
      <c r="M26" s="266">
        <v>516.74099999999999</v>
      </c>
      <c r="N26" s="267">
        <v>534.08900000000006</v>
      </c>
    </row>
    <row r="27" spans="1:14" x14ac:dyDescent="0.2">
      <c r="A27" s="263"/>
      <c r="B27" s="264" t="s">
        <v>95</v>
      </c>
      <c r="C27" s="265">
        <v>565.86300000000006</v>
      </c>
      <c r="D27" s="266">
        <v>566.86300000000006</v>
      </c>
      <c r="E27" s="266">
        <v>538.54899999999998</v>
      </c>
      <c r="F27" s="266">
        <v>569.01900000000001</v>
      </c>
      <c r="G27" s="266">
        <v>550.971</v>
      </c>
      <c r="H27" s="266">
        <v>566.34500000000003</v>
      </c>
      <c r="I27" s="266">
        <v>523.57399999999996</v>
      </c>
      <c r="J27" s="266">
        <v>460.71899999999999</v>
      </c>
      <c r="K27" s="266">
        <v>475.83699999999999</v>
      </c>
      <c r="L27" s="266">
        <v>482.45400000000001</v>
      </c>
      <c r="M27" s="266">
        <v>497.22300000000001</v>
      </c>
      <c r="N27" s="267">
        <v>522.02300000000002</v>
      </c>
    </row>
    <row r="28" spans="1:14" ht="13.5" thickBot="1" x14ac:dyDescent="0.25">
      <c r="A28" s="271" t="s">
        <v>0</v>
      </c>
      <c r="B28" s="272" t="s">
        <v>95</v>
      </c>
      <c r="C28" s="273">
        <v>604.88900000000001</v>
      </c>
      <c r="D28" s="274">
        <v>585.21600000000001</v>
      </c>
      <c r="E28" s="274">
        <v>573.52599999999995</v>
      </c>
      <c r="F28" s="274">
        <v>582.82600000000002</v>
      </c>
      <c r="G28" s="274">
        <v>589.31200000000001</v>
      </c>
      <c r="H28" s="274">
        <v>593.23199999999997</v>
      </c>
      <c r="I28" s="274">
        <v>555.92999999999995</v>
      </c>
      <c r="J28" s="274">
        <v>520.06700000000001</v>
      </c>
      <c r="K28" s="274">
        <v>541.14499999999998</v>
      </c>
      <c r="L28" s="274">
        <v>546.39700000000005</v>
      </c>
      <c r="M28" s="274">
        <v>562.798</v>
      </c>
      <c r="N28" s="275">
        <v>579.79100000000005</v>
      </c>
    </row>
    <row r="29" spans="1:14" ht="13.5" thickBot="1" x14ac:dyDescent="0.25"/>
    <row r="30" spans="1:14" ht="24.75" customHeight="1" thickBot="1" x14ac:dyDescent="0.25">
      <c r="A30" s="637" t="s">
        <v>91</v>
      </c>
      <c r="B30" s="638"/>
      <c r="C30" s="255" t="s">
        <v>328</v>
      </c>
      <c r="D30" s="256" t="s">
        <v>329</v>
      </c>
      <c r="E30" s="256" t="s">
        <v>330</v>
      </c>
      <c r="F30" s="256" t="s">
        <v>331</v>
      </c>
      <c r="G30" s="256" t="s">
        <v>332</v>
      </c>
      <c r="H30" s="256" t="s">
        <v>333</v>
      </c>
      <c r="I30" s="256" t="s">
        <v>334</v>
      </c>
      <c r="J30" s="256" t="s">
        <v>335</v>
      </c>
      <c r="K30" s="256" t="s">
        <v>336</v>
      </c>
      <c r="L30" s="256" t="s">
        <v>337</v>
      </c>
      <c r="M30" s="256" t="s">
        <v>338</v>
      </c>
      <c r="N30" s="257" t="s">
        <v>339</v>
      </c>
    </row>
    <row r="31" spans="1:14" x14ac:dyDescent="0.2">
      <c r="A31" s="258" t="s">
        <v>22</v>
      </c>
      <c r="B31" s="259" t="s">
        <v>94</v>
      </c>
      <c r="C31" s="260">
        <v>680.14599999999996</v>
      </c>
      <c r="D31" s="261">
        <v>684.53499999999997</v>
      </c>
      <c r="E31" s="261">
        <v>696.16</v>
      </c>
      <c r="F31" s="261">
        <v>694.33799999999997</v>
      </c>
      <c r="G31" s="261">
        <v>717.34402624456391</v>
      </c>
      <c r="H31" s="261">
        <v>729.577</v>
      </c>
      <c r="I31" s="261">
        <v>714.77599999999995</v>
      </c>
      <c r="J31" s="261">
        <v>644.522617149864</v>
      </c>
      <c r="K31" s="261">
        <v>658.12400000000002</v>
      </c>
      <c r="L31" s="261">
        <v>662.07772549470701</v>
      </c>
      <c r="M31" s="261">
        <v>676.66399999999999</v>
      </c>
      <c r="N31" s="262">
        <v>682.44399999999996</v>
      </c>
    </row>
    <row r="32" spans="1:14" x14ac:dyDescent="0.2">
      <c r="A32" s="263"/>
      <c r="B32" s="264" t="s">
        <v>95</v>
      </c>
      <c r="C32" s="265">
        <v>695.85299999999995</v>
      </c>
      <c r="D32" s="266">
        <v>695.76599999999996</v>
      </c>
      <c r="E32" s="266">
        <v>716.50900000000001</v>
      </c>
      <c r="F32" s="266">
        <v>707.87900000000002</v>
      </c>
      <c r="G32" s="266">
        <v>720.54017181274799</v>
      </c>
      <c r="H32" s="266">
        <v>740.66200000000003</v>
      </c>
      <c r="I32" s="266">
        <v>748.95100000000002</v>
      </c>
      <c r="J32" s="266">
        <v>651.71254631186412</v>
      </c>
      <c r="K32" s="266">
        <v>671.71400000000006</v>
      </c>
      <c r="L32" s="266">
        <v>662.3910944430877</v>
      </c>
      <c r="M32" s="266">
        <v>680.14099999999996</v>
      </c>
      <c r="N32" s="267">
        <v>686.41499999999996</v>
      </c>
    </row>
    <row r="33" spans="1:14" x14ac:dyDescent="0.2">
      <c r="A33" s="268" t="s">
        <v>23</v>
      </c>
      <c r="B33" s="264" t="s">
        <v>94</v>
      </c>
      <c r="C33" s="265">
        <v>553.75599999999997</v>
      </c>
      <c r="D33" s="266">
        <v>572.92200000000003</v>
      </c>
      <c r="E33" s="266">
        <v>581.33299999999997</v>
      </c>
      <c r="F33" s="266">
        <v>591.12</v>
      </c>
      <c r="G33" s="266">
        <v>630.77802463055423</v>
      </c>
      <c r="H33" s="266">
        <v>649</v>
      </c>
      <c r="I33" s="266">
        <v>634.08299999999997</v>
      </c>
      <c r="J33" s="266">
        <v>549.65809698476392</v>
      </c>
      <c r="K33" s="266">
        <v>561.98099999999999</v>
      </c>
      <c r="L33" s="266">
        <v>563.33798947637558</v>
      </c>
      <c r="M33" s="266">
        <v>573.98299999999995</v>
      </c>
      <c r="N33" s="267">
        <v>582.09100000000001</v>
      </c>
    </row>
    <row r="34" spans="1:14" x14ac:dyDescent="0.2">
      <c r="A34" s="263"/>
      <c r="B34" s="264" t="s">
        <v>95</v>
      </c>
      <c r="C34" s="265">
        <v>561.16800000000001</v>
      </c>
      <c r="D34" s="266">
        <v>551.971</v>
      </c>
      <c r="E34" s="266">
        <v>551.79300000000001</v>
      </c>
      <c r="F34" s="266">
        <v>586.11800000000005</v>
      </c>
      <c r="G34" s="266">
        <v>588.98481215132483</v>
      </c>
      <c r="H34" s="266">
        <v>621.75599999999997</v>
      </c>
      <c r="I34" s="266">
        <v>624.29</v>
      </c>
      <c r="J34" s="266">
        <v>514.90051012624667</v>
      </c>
      <c r="K34" s="266">
        <v>518.19399999999996</v>
      </c>
      <c r="L34" s="266">
        <v>563.70153822116117</v>
      </c>
      <c r="M34" s="266">
        <v>547.41099999999994</v>
      </c>
      <c r="N34" s="267">
        <v>552.02599999999995</v>
      </c>
    </row>
    <row r="35" spans="1:14" x14ac:dyDescent="0.2">
      <c r="A35" s="268" t="s">
        <v>24</v>
      </c>
      <c r="B35" s="264" t="s">
        <v>94</v>
      </c>
      <c r="C35" s="265">
        <v>586.07299999999998</v>
      </c>
      <c r="D35" s="266">
        <v>614.83600000000001</v>
      </c>
      <c r="E35" s="266">
        <v>602.28099999999995</v>
      </c>
      <c r="F35" s="266">
        <v>607.47400000000005</v>
      </c>
      <c r="G35" s="266">
        <v>638.48744233719879</v>
      </c>
      <c r="H35" s="266">
        <v>683.16399999999999</v>
      </c>
      <c r="I35" s="266">
        <v>552.31799999999998</v>
      </c>
      <c r="J35" s="266">
        <v>545.93734869728064</v>
      </c>
      <c r="K35" s="266">
        <v>670.10199999999998</v>
      </c>
      <c r="L35" s="266">
        <v>599.84891112755884</v>
      </c>
      <c r="M35" s="266">
        <v>660.76800000000003</v>
      </c>
      <c r="N35" s="267">
        <v>640.46799999999996</v>
      </c>
    </row>
    <row r="36" spans="1:14" x14ac:dyDescent="0.2">
      <c r="A36" s="269"/>
      <c r="B36" s="264" t="s">
        <v>95</v>
      </c>
      <c r="C36" s="265">
        <v>613.88599999999997</v>
      </c>
      <c r="D36" s="266">
        <v>625.75599999999997</v>
      </c>
      <c r="E36" s="266">
        <v>620.89499999999998</v>
      </c>
      <c r="F36" s="266">
        <v>630.66</v>
      </c>
      <c r="G36" s="266">
        <v>652.19233437095215</v>
      </c>
      <c r="H36" s="266">
        <v>668.40899999999999</v>
      </c>
      <c r="I36" s="266">
        <v>580.78499999999997</v>
      </c>
      <c r="J36" s="266">
        <v>573.3913696869696</v>
      </c>
      <c r="K36" s="266">
        <v>582.90499999999997</v>
      </c>
      <c r="L36" s="266">
        <v>624.82966186089357</v>
      </c>
      <c r="M36" s="266">
        <v>638.85400000000004</v>
      </c>
      <c r="N36" s="267">
        <v>666.17200000000003</v>
      </c>
    </row>
    <row r="37" spans="1:14" x14ac:dyDescent="0.2">
      <c r="A37" s="263"/>
      <c r="B37" s="264" t="s">
        <v>145</v>
      </c>
      <c r="C37" s="265">
        <v>657.47500000000002</v>
      </c>
      <c r="D37" s="266">
        <v>676.64499999999998</v>
      </c>
      <c r="E37" s="266">
        <v>741.41</v>
      </c>
      <c r="F37" s="266">
        <v>689.52800000000002</v>
      </c>
      <c r="G37" s="266">
        <v>705.57159038124269</v>
      </c>
      <c r="H37" s="266">
        <v>746.6</v>
      </c>
      <c r="I37" s="266">
        <v>615.20500000000004</v>
      </c>
      <c r="J37" s="266">
        <v>651.80176571880418</v>
      </c>
      <c r="K37" s="266">
        <v>600.59199999999998</v>
      </c>
      <c r="L37" s="266">
        <v>683.52989083272803</v>
      </c>
      <c r="M37" s="266">
        <v>688.57299999999998</v>
      </c>
      <c r="N37" s="267">
        <v>707.64200000000005</v>
      </c>
    </row>
    <row r="38" spans="1:14" x14ac:dyDescent="0.2">
      <c r="A38" s="270" t="s">
        <v>31</v>
      </c>
      <c r="B38" s="264" t="s">
        <v>95</v>
      </c>
      <c r="C38" s="265">
        <v>642.303</v>
      </c>
      <c r="D38" s="266">
        <v>644.49800000000005</v>
      </c>
      <c r="E38" s="266">
        <v>660.08699999999999</v>
      </c>
      <c r="F38" s="266">
        <v>675.66499999999996</v>
      </c>
      <c r="G38" s="266">
        <v>696.11644754046642</v>
      </c>
      <c r="H38" s="266">
        <v>711</v>
      </c>
      <c r="I38" s="266">
        <v>714.99099999999999</v>
      </c>
      <c r="J38" s="266">
        <v>737.56065821581399</v>
      </c>
      <c r="K38" s="266">
        <v>725.12099999999998</v>
      </c>
      <c r="L38" s="266">
        <v>614.13007988323398</v>
      </c>
      <c r="M38" s="266">
        <v>611.25</v>
      </c>
      <c r="N38" s="267">
        <v>606.69500000000005</v>
      </c>
    </row>
    <row r="39" spans="1:14" x14ac:dyDescent="0.2">
      <c r="A39" s="268" t="s">
        <v>97</v>
      </c>
      <c r="B39" s="264" t="s">
        <v>94</v>
      </c>
      <c r="C39" s="265">
        <v>533.20299999999997</v>
      </c>
      <c r="D39" s="266">
        <v>570.45299999999997</v>
      </c>
      <c r="E39" s="266">
        <v>586.47500000000002</v>
      </c>
      <c r="F39" s="266">
        <v>588.85199999999998</v>
      </c>
      <c r="G39" s="266">
        <v>595.61181369260942</v>
      </c>
      <c r="H39" s="266">
        <v>547.89</v>
      </c>
      <c r="I39" s="266">
        <v>466.15199999999999</v>
      </c>
      <c r="J39" s="266">
        <v>511.490370528467</v>
      </c>
      <c r="K39" s="266">
        <v>524.32100000000003</v>
      </c>
      <c r="L39" s="266">
        <v>532.26977098846066</v>
      </c>
      <c r="M39" s="266">
        <v>528.84</v>
      </c>
      <c r="N39" s="267">
        <v>552.79399999999998</v>
      </c>
    </row>
    <row r="40" spans="1:14" x14ac:dyDescent="0.2">
      <c r="A40" s="263"/>
      <c r="B40" s="264" t="s">
        <v>95</v>
      </c>
      <c r="C40" s="265">
        <v>558.923</v>
      </c>
      <c r="D40" s="266">
        <v>537.32399999999996</v>
      </c>
      <c r="E40" s="266">
        <v>547.80100000000004</v>
      </c>
      <c r="F40" s="266">
        <v>563.81299999999999</v>
      </c>
      <c r="G40" s="266">
        <v>566.41333108460333</v>
      </c>
      <c r="H40" s="266">
        <v>578.673</v>
      </c>
      <c r="I40" s="266">
        <v>560.74800000000005</v>
      </c>
      <c r="J40" s="266">
        <v>481.31123535800913</v>
      </c>
      <c r="K40" s="266">
        <v>497.65100000000001</v>
      </c>
      <c r="L40" s="266">
        <v>489.52871949902828</v>
      </c>
      <c r="M40" s="266">
        <v>503.35300000000001</v>
      </c>
      <c r="N40" s="267">
        <v>509.42700000000002</v>
      </c>
    </row>
    <row r="41" spans="1:14" ht="13.5" thickBot="1" x14ac:dyDescent="0.25">
      <c r="A41" s="271" t="s">
        <v>0</v>
      </c>
      <c r="B41" s="272" t="s">
        <v>95</v>
      </c>
      <c r="C41" s="273">
        <v>610.91499999999996</v>
      </c>
      <c r="D41" s="274">
        <v>617.20899999999995</v>
      </c>
      <c r="E41" s="274">
        <v>641.84699999999998</v>
      </c>
      <c r="F41" s="274">
        <v>653.40599999999995</v>
      </c>
      <c r="G41" s="274">
        <v>685.44449961243959</v>
      </c>
      <c r="H41" s="274">
        <v>698.76</v>
      </c>
      <c r="I41" s="274">
        <v>677.50199999999995</v>
      </c>
      <c r="J41" s="274">
        <v>563.76417854344811</v>
      </c>
      <c r="K41" s="274">
        <v>579.24099999999999</v>
      </c>
      <c r="L41" s="274">
        <v>584.05894013008196</v>
      </c>
      <c r="M41" s="274">
        <v>594.91200000000003</v>
      </c>
      <c r="N41" s="275">
        <v>618.18499999999995</v>
      </c>
    </row>
    <row r="42" spans="1:14" ht="13.5" thickBot="1" x14ac:dyDescent="0.25"/>
    <row r="43" spans="1:14" ht="13.5" thickBot="1" x14ac:dyDescent="0.25">
      <c r="A43" s="637" t="s">
        <v>91</v>
      </c>
      <c r="B43" s="638"/>
      <c r="C43" s="255" t="s">
        <v>400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7"/>
    </row>
    <row r="44" spans="1:14" x14ac:dyDescent="0.2">
      <c r="A44" s="258" t="s">
        <v>22</v>
      </c>
      <c r="B44" s="259" t="s">
        <v>94</v>
      </c>
      <c r="C44" s="260">
        <v>681.79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2"/>
    </row>
    <row r="45" spans="1:14" x14ac:dyDescent="0.2">
      <c r="A45" s="263"/>
      <c r="B45" s="264" t="s">
        <v>95</v>
      </c>
      <c r="C45" s="265">
        <v>678.3</v>
      </c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7"/>
    </row>
    <row r="46" spans="1:14" x14ac:dyDescent="0.2">
      <c r="A46" s="268" t="s">
        <v>23</v>
      </c>
      <c r="B46" s="264" t="s">
        <v>94</v>
      </c>
      <c r="C46" s="265">
        <v>582.89</v>
      </c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7"/>
    </row>
    <row r="47" spans="1:14" x14ac:dyDescent="0.2">
      <c r="A47" s="263"/>
      <c r="B47" s="264" t="s">
        <v>95</v>
      </c>
      <c r="C47" s="265">
        <v>528.02</v>
      </c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7"/>
    </row>
    <row r="48" spans="1:14" x14ac:dyDescent="0.2">
      <c r="A48" s="268" t="s">
        <v>24</v>
      </c>
      <c r="B48" s="264" t="s">
        <v>94</v>
      </c>
      <c r="C48" s="265">
        <v>635.83000000000004</v>
      </c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7"/>
    </row>
    <row r="49" spans="1:14" x14ac:dyDescent="0.2">
      <c r="A49" s="269"/>
      <c r="B49" s="264" t="s">
        <v>95</v>
      </c>
      <c r="C49" s="265">
        <v>665.27</v>
      </c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7"/>
    </row>
    <row r="50" spans="1:14" x14ac:dyDescent="0.2">
      <c r="A50" s="263"/>
      <c r="B50" s="264" t="s">
        <v>145</v>
      </c>
      <c r="C50" s="265">
        <v>722.23</v>
      </c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7"/>
    </row>
    <row r="51" spans="1:14" x14ac:dyDescent="0.2">
      <c r="A51" s="270" t="s">
        <v>31</v>
      </c>
      <c r="B51" s="264" t="s">
        <v>95</v>
      </c>
      <c r="C51" s="265">
        <v>618.28</v>
      </c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7"/>
    </row>
    <row r="52" spans="1:14" x14ac:dyDescent="0.2">
      <c r="A52" s="268" t="s">
        <v>97</v>
      </c>
      <c r="B52" s="264" t="s">
        <v>94</v>
      </c>
      <c r="C52" s="265">
        <v>526.5</v>
      </c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7"/>
    </row>
    <row r="53" spans="1:14" x14ac:dyDescent="0.2">
      <c r="A53" s="263"/>
      <c r="B53" s="264" t="s">
        <v>95</v>
      </c>
      <c r="C53" s="265">
        <v>519.62</v>
      </c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7"/>
    </row>
    <row r="54" spans="1:14" ht="13.5" thickBot="1" x14ac:dyDescent="0.25">
      <c r="A54" s="271" t="s">
        <v>0</v>
      </c>
      <c r="B54" s="272" t="s">
        <v>95</v>
      </c>
      <c r="C54" s="273">
        <v>620.77</v>
      </c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7_18</vt:lpstr>
      <vt:lpstr>Giełdowe 6_18</vt:lpstr>
      <vt:lpstr>ZiarnoZAK 7_18</vt:lpstr>
      <vt:lpstr>Ziarno PL_UE 6_18</vt:lpstr>
      <vt:lpstr>wykresy PL_UE 6_18</vt:lpstr>
      <vt:lpstr>MakaZAK 07_18</vt:lpstr>
      <vt:lpstr>SrutOtrZAK 7_18</vt:lpstr>
      <vt:lpstr>TargPol 7_18</vt:lpstr>
      <vt:lpstr>TargWoj 7_18</vt:lpstr>
      <vt:lpstr>ZestTarg 7_18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07_18'!Obszar_wydruku</vt:lpstr>
      <vt:lpstr>'SrutOtrZAK 7_18'!Obszar_wydruku</vt:lpstr>
      <vt:lpstr>'ZiarnoZAK 7_18'!Obszar_wydruku</vt:lpstr>
      <vt:lpstr>MAKROREGIONY!TABLE</vt:lpstr>
      <vt:lpstr>'TargWoj 7_18'!Tytuły_wydruku</vt:lpstr>
      <vt:lpstr>'ZestTarg 7_18'!Tytuły_wydruku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2018-02-05T15:03:10Z</cp:lastPrinted>
  <dcterms:created xsi:type="dcterms:W3CDTF">2002-10-16T09:43:58Z</dcterms:created>
  <dcterms:modified xsi:type="dcterms:W3CDTF">2018-02-22T14:47:16Z</dcterms:modified>
</cp:coreProperties>
</file>