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12315" yWindow="45" windowWidth="16500" windowHeight="12795" tabRatio="949"/>
  </bookViews>
  <sheets>
    <sheet name="INFO" sheetId="1" r:id="rId1"/>
    <sheet name="Zmiana Roczna 9_18" sheetId="64" r:id="rId2"/>
    <sheet name="Giełdowe 9_18" sheetId="73" r:id="rId3"/>
    <sheet name="ZiarnoZAK 9_18" sheetId="72" r:id="rId4"/>
    <sheet name="Ziarno PL_UE 8_18" sheetId="69" r:id="rId5"/>
    <sheet name="wykresy PL_UE 8_18" sheetId="70" r:id="rId6"/>
    <sheet name="MakaZAK 09_18" sheetId="46" r:id="rId7"/>
    <sheet name="SrutOtrZAK 9_18" sheetId="57" r:id="rId8"/>
    <sheet name="TargPol 9_18" sheetId="5" r:id="rId9"/>
    <sheet name="TargWoj 9_18" sheetId="7" r:id="rId10"/>
    <sheet name="ZestTarg 9_18" sheetId="6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9_18'!#REF!</definedName>
    <definedName name="_xlnm._FilterDatabase" localSheetId="9" hidden="1">'TargWoj 9_18'!$A$5:$P$19</definedName>
    <definedName name="_xlnm._FilterDatabase" localSheetId="10" hidden="1">'ZestTarg 9_18'!$A$6:$T$129</definedName>
    <definedName name="_xlnm._FilterDatabase" localSheetId="1" hidden="1">'Zmiana Roczna 9_18'!#REF!</definedName>
    <definedName name="_xlnm.Print_Area" localSheetId="13">'Handel zagr. wg krajów'!$A$1:$M$69</definedName>
    <definedName name="_xlnm.Print_Area" localSheetId="6">'MakaZAK 09_18'!$A$1:$P$45</definedName>
    <definedName name="_xlnm.Print_Area" localSheetId="7">'SrutOtrZAK 9_18'!$1:$1048576</definedName>
    <definedName name="_xlnm.Print_Area" localSheetId="5">'wykresy PL_UE 8_18'!#REF!</definedName>
    <definedName name="_xlnm.Print_Area" localSheetId="4">'Ziarno PL_UE 8_18'!#REF!</definedName>
    <definedName name="_xlnm.Print_Area" localSheetId="3">'ZiarnoZAK 9_18'!$A$1:$P$24</definedName>
    <definedName name="TABLE" localSheetId="11">MAKROREGIONY!$A$4:$B$7</definedName>
    <definedName name="_xlnm.Print_Titles" localSheetId="9">'TargWoj 9_18'!$A:$A,'TargWoj 9_18'!$3:$5</definedName>
    <definedName name="_xlnm.Print_Titles" localSheetId="10">'ZestTarg 9_18'!$A:$B,'ZestTarg 9_18'!$3:$5</definedName>
    <definedName name="Z_7210F14B_1A6D_11D8_89CF_0080C8945F41_.wvu.FilterData" localSheetId="9" hidden="1">'TargWoj 9_18'!$A$5:$P$19</definedName>
    <definedName name="Z_7210F14B_1A6D_11D8_89CF_0080C8945F41_.wvu.FilterData" localSheetId="10" hidden="1">'ZestTarg 9_18'!$A$6:$T$8</definedName>
    <definedName name="Z_7210F14B_1A6D_11D8_89CF_0080C8945F41_.wvu.PrintArea" localSheetId="6" hidden="1">'MakaZAK 09_18'!$1:$1048576</definedName>
    <definedName name="Z_7210F14B_1A6D_11D8_89CF_0080C8945F41_.wvu.PrintArea" localSheetId="5" hidden="1">'wykresy PL_UE 8_18'!#REF!</definedName>
    <definedName name="Z_7210F14B_1A6D_11D8_89CF_0080C8945F41_.wvu.PrintArea" localSheetId="4" hidden="1">'Ziarno PL_UE 8_18'!#REF!</definedName>
    <definedName name="Z_7210F14B_1A6D_11D8_89CF_0080C8945F41_.wvu.PrintArea" localSheetId="3" hidden="1">'ZiarnoZAK 9_18'!$1:$1048576</definedName>
    <definedName name="Z_7210F14B_1A6D_11D8_89CF_0080C8945F41_.wvu.PrintTitles" localSheetId="9" hidden="1">'TargWoj 9_18'!$A:$A,'TargWoj 9_18'!$3:$5</definedName>
    <definedName name="Z_7210F14B_1A6D_11D8_89CF_0080C8945F41_.wvu.PrintTitles" localSheetId="10" hidden="1">'ZestTarg 9_18'!$A:$B,'ZestTarg 9_18'!$3:$5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<sst xmlns="http://schemas.openxmlformats.org/spreadsheetml/2006/main" count="3036" uniqueCount="420">
  <si>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</si>
  <si>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</si>
  <si>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</si>
  <si>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</si>
  <si>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</si>
  <si>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</si>
  <si>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</si>
  <si>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</si>
  <si>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</si>
  <si>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</si>
  <si>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</si>
  <si>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</si>
  <si>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</si>
  <si>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</si>
  <si>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</si>
  <si>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</si>
  <si>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</si>
  <si>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</si>
  <si>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</si>
  <si>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</si>
  <si>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</si>
  <si>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</si>
  <si>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</si>
  <si>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</si>
  <si>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</si>
  <si>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</si>
  <si>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</si>
  <si>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</si>
  <si>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</si>
  <si>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</si>
  <si>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</si>
  <si>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</si>
  <si>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</si>
  <si>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</si>
  <si>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</si>
  <si>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</si>
  <si>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</si>
  <si>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</si>
  <si>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</si>
  <si>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</si>
  <si>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</si>
  <si>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</si>
  <si>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</si>
  <si>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</si>
  <si>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</si>
  <si>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</si>
  <si>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</si>
  <si>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</si>
  <si>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</si>
  <si>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</si>
  <si>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</si>
  <si>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</si>
  <si>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</si>
  <si>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</si>
  <si>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</si>
  <si>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</si>
  <si>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</si>
  <si>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</si>
  <si>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</si>
  <si>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</si>
  <si>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</si>
  <si>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</si>
  <si>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</si>
  <si>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</si>
  <si>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</si>
  <si>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</si>
  <si>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</si>
  <si>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</si>
  <si>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</si>
  <si>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</si>
  <si>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</si>
  <si>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</si>
  <si>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</si>
  <si>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</si>
  <si>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</si>
  <si>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</si>
  <si>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</si>
  <si>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</si>
  <si>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</si>
  <si>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</si>
  <si>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</si>
  <si>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</si>
  <si>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</si>
  <si>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</si>
  <si>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</si>
  <si>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</si>
  <si>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</si>
  <si>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</si>
  <si>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</si>
  <si>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</si>
  <si>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</si>
  <si>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</si>
  <si>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</si>
  <si>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</si>
  <si>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</si>
  <si>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</si>
  <si>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</si>
  <si>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</si>
  <si>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</si>
  <si>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</si>
  <si>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</si>
  <si>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</si>
  <si>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</si>
  <si>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</si>
  <si>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</si>
  <si>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</si>
  <si>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</si>
  <si>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</si>
  <si>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</si>
  <si>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</si>
  <si>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</si>
  <si>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</si>
  <si>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</si>
  <si>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</si>
  <si>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</si>
  <si>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</si>
  <si>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</si>
  <si>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</si>
  <si>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</si>
  <si>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</si>
  <si>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</si>
  <si>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</si>
  <si>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</si>
  <si>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</si>
  <si>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</si>
  <si>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</si>
  <si>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</si>
  <si>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</si>
  <si>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</si>
  <si>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</si>
  <si>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</si>
  <si>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</si>
  <si>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</si>
  <si>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</si>
  <si>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</si>
  <si>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</si>
  <si>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</si>
  <si>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</si>
  <si>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</si>
  <si>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</si>
  <si>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</si>
  <si>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</si>
  <si>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</si>
  <si>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</si>
  <si>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</si>
  <si>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</si>
  <si>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</si>
  <si>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</si>
  <si>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</si>
  <si>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</si>
  <si>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</si>
  <si>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</si>
  <si>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</si>
  <si>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</si>
  <si>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</si>
  <si>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</si>
  <si>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</si>
  <si>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</si>
  <si>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</si>
  <si>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</si>
  <si>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</si>
  <si>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</si>
  <si>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</si>
  <si>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</si>
  <si>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</si>
  <si>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</si>
  <si>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</si>
  <si>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</si>
  <si>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</si>
  <si>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</si>
  <si>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</si>
  <si>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</si>
  <si>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</si>
  <si>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</si>
  <si>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</si>
  <si>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</si>
  <si>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</si>
  <si>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</si>
  <si>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</si>
  <si>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</si>
  <si>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</si>
  <si>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</si>
  <si>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</si>
  <si>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</si>
  <si>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</si>
  <si>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</si>
  <si>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</si>
  <si>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</si>
  <si>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</si>
  <si>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</si>
  <si>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</si>
  <si>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</si>
  <si>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</si>
  <si>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</si>
  <si>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</si>
  <si>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</si>
  <si>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</si>
  <si>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</si>
  <si>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</si>
  <si>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</si>
  <si>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</si>
  <si>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</si>
  <si>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</si>
  <si>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</si>
  <si>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</si>
  <si>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</si>
  <si>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</si>
  <si>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</si>
  <si>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</si>
  <si>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</si>
  <si>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</si>
  <si>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</si>
  <si>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</si>
  <si>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</si>
  <si>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</si>
  <si>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</si>
  <si>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</si>
  <si>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</si>
  <si>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</si>
  <si>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</si>
  <si>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</si>
  <si>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</si>
  <si>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</si>
  <si>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</si>
  <si>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</si>
  <si>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</si>
  <si>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</si>
  <si>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</si>
  <si>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</si>
  <si>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</si>
  <si>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</si>
  <si>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</si>
  <si>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</si>
  <si>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</si>
  <si>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</si>
  <si>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</si>
  <si>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</si>
  <si>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</si>
  <si>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</si>
  <si>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</si>
  <si>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</si>
  <si>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</si>
  <si>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</si>
  <si>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</si>
  <si>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</si>
  <si>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</si>
  <si>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</si>
  <si>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</si>
  <si>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</si>
  <si>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</si>
  <si>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</si>
  <si>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</si>
  <si>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</si>
  <si>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</si>
  <si>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</si>
  <si>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</si>
  <si>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</si>
  <si>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</si>
  <si>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</si>
  <si>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</si>
  <si>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</si>
  <si>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</si>
  <si>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</si>
  <si>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</si>
  <si>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</si>
  <si>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</si>
  <si>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</si>
  <si>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</si>
  <si>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</si>
  <si>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</si>
  <si>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</si>
  <si>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</si>
  <si>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</si>
  <si>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</si>
  <si>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</si>
  <si>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</si>
  <si>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</si>
  <si>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</si>
  <si>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</si>
  <si>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</si>
  <si>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</si>
  <si>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</si>
  <si>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</si>
  <si>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</si>
  <si>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</si>
  <si>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</si>
  <si>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</si>
  <si>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</si>
  <si>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</si>
  <si>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</si>
  <si>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</si>
  <si>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</si>
  <si>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</si>
  <si>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</si>
  <si>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</si>
  <si>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Kenia</t>
  </si>
  <si>
    <t>Nigeria</t>
  </si>
  <si>
    <t>Litwa</t>
  </si>
  <si>
    <t>Węgry</t>
  </si>
  <si>
    <t>Mozambik</t>
  </si>
  <si>
    <t>Austria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</si>
  <si>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</si>
  <si>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</si>
  <si>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</si>
  <si>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</si>
  <si>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</si>
  <si>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</si>
  <si>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</si>
  <si>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</si>
  <si>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</si>
  <si>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</si>
  <si>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</si>
  <si>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</si>
  <si>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</si>
  <si>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Kukurydza paszowa</t>
  </si>
  <si>
    <t>2016r.</t>
  </si>
  <si>
    <t>Pszenica paszowa</t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</si>
  <si>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</si>
  <si>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</si>
  <si>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</si>
  <si>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</si>
  <si>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</si>
  <si>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</si>
  <si>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</si>
  <si>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</si>
  <si>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</si>
  <si>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</si>
  <si>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</si>
  <si>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</si>
  <si>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</si>
  <si>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</si>
  <si>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</si>
  <si>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</si>
  <si>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</si>
  <si>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</si>
  <si>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</si>
  <si>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</si>
  <si>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</si>
  <si>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</si>
  <si>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</si>
  <si>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</si>
  <si>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</si>
  <si>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</si>
  <si>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</si>
  <si>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</si>
  <si>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</si>
  <si>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</si>
  <si>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</si>
  <si>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</si>
  <si>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</si>
  <si>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</si>
  <si>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</si>
  <si>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</si>
  <si>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* - dane wstępne</t>
  </si>
  <si>
    <t>Śruta</t>
  </si>
  <si>
    <t>pszenna</t>
  </si>
  <si>
    <t>Estonia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</si>
  <si>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</si>
  <si>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</si>
  <si>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</si>
  <si>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</si>
  <si>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</si>
  <si>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</si>
  <si>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</si>
  <si>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</si>
  <si>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</si>
  <si>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</si>
  <si>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</si>
  <si>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</si>
  <si>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</si>
  <si>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</si>
  <si>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</si>
  <si>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</si>
  <si>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</si>
  <si>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</si>
  <si>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czwartek.</t>
    </r>
  </si>
  <si>
    <t>Algieria</t>
  </si>
  <si>
    <t>Wartość [mln EUR]</t>
  </si>
  <si>
    <t>Wolumen   [tys. ton]</t>
  </si>
  <si>
    <t>EKSPORT JĘCZMIENIA z Polski - kod 1003</t>
  </si>
  <si>
    <t>IMPORT JĘCZMIENIA do Polski - kod 1003</t>
  </si>
  <si>
    <t>Grecja</t>
  </si>
  <si>
    <t>Haiti</t>
  </si>
  <si>
    <t>Mołdowa</t>
  </si>
  <si>
    <t>Stany Zjednoczone Ameryki</t>
  </si>
  <si>
    <t xml:space="preserve">                 </t>
  </si>
  <si>
    <t>UK</t>
  </si>
  <si>
    <t xml:space="preserve"> ZINTEGROWANY SYSTEM ROLNICZEJ INFORMACJI RYNKOWEJ (ZSRIR)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</si>
  <si>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</si>
  <si>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Średnie ceny (bez VAT) sprzedaży MĄKI (ważniejszych typów) w wybranych przedsiębiorstwach prowadzących przemiał ziarna zbóż</t>
  </si>
  <si>
    <t>Średnie ceny (bez VAT) sprzedaży OTRĄB w wybranych przedsiębiorstwach prowadzących przemiał ziarna zbóż</t>
  </si>
  <si>
    <t>Średnie ceny (bez VAT) płacone dostawcom przez wybrane przedsiębiorstwa dokonujące  ZAKUPU ZBÓŻ</t>
  </si>
  <si>
    <t>2017r.</t>
  </si>
  <si>
    <t>Zmiana ceny [%] w 2018r. w stos. do lat:</t>
  </si>
  <si>
    <t>Portugalia</t>
  </si>
  <si>
    <t>styczeń '18</t>
  </si>
  <si>
    <t>HANDEL ZAGRANICZNY PRODUKTAMI ZBOŻOWYMI w 2017r. - DANE WSTĘPNE</t>
  </si>
  <si>
    <t>2017r.*</t>
  </si>
  <si>
    <t>Kuba</t>
  </si>
  <si>
    <t>Rosja</t>
  </si>
  <si>
    <t>RPA</t>
  </si>
  <si>
    <t>2018-02-23</t>
  </si>
  <si>
    <t>2018-02-25</t>
  </si>
  <si>
    <t>NR 9/2018</t>
  </si>
  <si>
    <t>8 marca 2018 r.</t>
  </si>
  <si>
    <t>Notowania z okresu:  26 lutego - 4 marca 2018r. (9 tydz.)</t>
  </si>
  <si>
    <t>19 - 25 lutego 2018</t>
  </si>
  <si>
    <t>19 - 25 lutego 2018r.</t>
  </si>
  <si>
    <t>Notowania cen na wybranych TARGOWISKACH w okresie: 26 lutego - 2 marca 2018 roku</t>
  </si>
  <si>
    <t>2018-03-02</t>
  </si>
  <si>
    <t>loco mazowieckie</t>
  </si>
  <si>
    <t>z dostawą</t>
  </si>
  <si>
    <t>Żyto konsumpcyjne</t>
  </si>
  <si>
    <t>Owies paszowy</t>
  </si>
  <si>
    <t>Notowania cen na GIEŁDACH TOWAROWYCH w okresie: 1 - 3.03.2018 roku</t>
  </si>
  <si>
    <t>2018-03-04</t>
  </si>
  <si>
    <t>w okresie: 26 lutego - 4 marca 2018 roku</t>
  </si>
  <si>
    <t>luty '18</t>
  </si>
  <si>
    <t>2017-03-05</t>
  </si>
  <si>
    <t>2016-03-06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</si>
</sst>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99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u/>
      <sz val="14"/>
      <name val="Times New Roman"/>
      <family val="1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8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35" fillId="0" borderId="0"/>
    <xf numFmtId="0" fontId="2" fillId="0" borderId="0"/>
    <xf numFmtId="0" fontId="82" fillId="0" borderId="0" applyNumberFormat="0" applyFill="0" applyBorder="0" applyAlignment="0" applyProtection="0"/>
    <xf numFmtId="0" fontId="83" fillId="0" borderId="160" applyNumberFormat="0" applyFill="0" applyAlignment="0" applyProtection="0"/>
    <xf numFmtId="0" fontId="84" fillId="0" borderId="161" applyNumberFormat="0" applyFill="0" applyAlignment="0" applyProtection="0"/>
    <xf numFmtId="0" fontId="85" fillId="0" borderId="162" applyNumberFormat="0" applyFill="0" applyAlignment="0" applyProtection="0"/>
    <xf numFmtId="0" fontId="85" fillId="0" borderId="0" applyNumberFormat="0" applyFill="0" applyBorder="0" applyAlignment="0" applyProtection="0"/>
    <xf numFmtId="0" fontId="86" fillId="7" borderId="0" applyNumberFormat="0" applyBorder="0" applyAlignment="0" applyProtection="0"/>
    <xf numFmtId="0" fontId="87" fillId="8" borderId="0" applyNumberFormat="0" applyBorder="0" applyAlignment="0" applyProtection="0"/>
    <xf numFmtId="0" fontId="88" fillId="9" borderId="0" applyNumberFormat="0" applyBorder="0" applyAlignment="0" applyProtection="0"/>
    <xf numFmtId="0" fontId="89" fillId="10" borderId="163" applyNumberFormat="0" applyAlignment="0" applyProtection="0"/>
    <xf numFmtId="0" fontId="90" fillId="11" borderId="164" applyNumberFormat="0" applyAlignment="0" applyProtection="0"/>
    <xf numFmtId="0" fontId="91" fillId="11" borderId="163" applyNumberFormat="0" applyAlignment="0" applyProtection="0"/>
    <xf numFmtId="0" fontId="92" fillId="0" borderId="165" applyNumberFormat="0" applyFill="0" applyAlignment="0" applyProtection="0"/>
    <xf numFmtId="0" fontId="93" fillId="12" borderId="166" applyNumberFormat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168" applyNumberFormat="0" applyFill="0" applyAlignment="0" applyProtection="0"/>
    <xf numFmtId="0" fontId="9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97" fillId="21" borderId="0" applyNumberFormat="0" applyBorder="0" applyAlignment="0" applyProtection="0"/>
    <xf numFmtId="0" fontId="9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97" fillId="25" borderId="0" applyNumberFormat="0" applyBorder="0" applyAlignment="0" applyProtection="0"/>
    <xf numFmtId="0" fontId="9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97" fillId="29" borderId="0" applyNumberFormat="0" applyBorder="0" applyAlignment="0" applyProtection="0"/>
    <xf numFmtId="0" fontId="9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97" fillId="33" borderId="0" applyNumberFormat="0" applyBorder="0" applyAlignment="0" applyProtection="0"/>
    <xf numFmtId="0" fontId="97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97" fillId="37" borderId="0" applyNumberFormat="0" applyBorder="0" applyAlignment="0" applyProtection="0"/>
    <xf numFmtId="0" fontId="1" fillId="0" borderId="0"/>
    <xf numFmtId="0" fontId="1" fillId="13" borderId="167" applyNumberFormat="0" applyFont="0" applyAlignment="0" applyProtection="0"/>
  </cellStyleXfs>
  <cellXfs count="639">
    <xf numFmtId="0" fontId="0" fillId="0" borderId="0" xfId="0"/>
    <xf numFmtId="0" fontId="5" fillId="0" borderId="0" xfId="0" applyFont="1"/>
    <xf numFmtId="0" fontId="4" fillId="0" borderId="0" xfId="8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9"/>
    <xf numFmtId="0" fontId="2" fillId="0" borderId="0" xfId="9" applyFill="1"/>
    <xf numFmtId="165" fontId="2" fillId="0" borderId="0" xfId="9" applyNumberFormat="1"/>
    <xf numFmtId="0" fontId="4" fillId="0" borderId="0" xfId="7" applyFont="1" applyFill="1" applyAlignment="1"/>
    <xf numFmtId="0" fontId="10" fillId="0" borderId="0" xfId="7" applyFont="1" applyFill="1"/>
    <xf numFmtId="0" fontId="10" fillId="0" borderId="0" xfId="7" applyFont="1"/>
    <xf numFmtId="0" fontId="2" fillId="0" borderId="0" xfId="7"/>
    <xf numFmtId="0" fontId="2" fillId="0" borderId="0" xfId="7" applyFont="1"/>
    <xf numFmtId="0" fontId="2" fillId="0" borderId="0" xfId="7" applyFill="1"/>
    <xf numFmtId="0" fontId="10" fillId="0" borderId="0" xfId="6" applyFont="1" applyFill="1"/>
    <xf numFmtId="0" fontId="10" fillId="0" borderId="0" xfId="6" applyFont="1"/>
    <xf numFmtId="0" fontId="2" fillId="0" borderId="0" xfId="6"/>
    <xf numFmtId="0" fontId="8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wrapText="1"/>
    </xf>
    <xf numFmtId="0" fontId="17" fillId="0" borderId="0" xfId="0" applyFont="1"/>
    <xf numFmtId="0" fontId="16" fillId="0" borderId="5" xfId="0" applyFont="1" applyBorder="1" applyAlignment="1">
      <alignment wrapText="1"/>
    </xf>
    <xf numFmtId="0" fontId="18" fillId="0" borderId="0" xfId="0" applyFont="1"/>
    <xf numFmtId="0" fontId="19" fillId="0" borderId="6" xfId="0" applyFont="1" applyBorder="1" applyAlignment="1">
      <alignment wrapText="1"/>
    </xf>
    <xf numFmtId="0" fontId="19" fillId="0" borderId="7" xfId="0" applyFont="1" applyBorder="1" applyAlignment="1">
      <alignment wrapText="1"/>
    </xf>
    <xf numFmtId="0" fontId="10" fillId="0" borderId="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3" borderId="0" xfId="7" applyFill="1"/>
    <xf numFmtId="0" fontId="2" fillId="3" borderId="0" xfId="6" applyFill="1"/>
    <xf numFmtId="0" fontId="13" fillId="0" borderId="0" xfId="7" applyFont="1" applyFill="1"/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/>
    </xf>
    <xf numFmtId="0" fontId="10" fillId="0" borderId="12" xfId="0" applyFont="1" applyFill="1" applyBorder="1" applyAlignment="1">
      <alignment horizontal="centerContinuous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Continuous" vertical="center"/>
    </xf>
    <xf numFmtId="0" fontId="11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10" fillId="0" borderId="16" xfId="0" applyFont="1" applyBorder="1"/>
    <xf numFmtId="0" fontId="10" fillId="0" borderId="17" xfId="0" applyFont="1" applyBorder="1"/>
    <xf numFmtId="0" fontId="3" fillId="0" borderId="0" xfId="9" applyFont="1" applyFill="1"/>
    <xf numFmtId="0" fontId="3" fillId="0" borderId="0" xfId="9" applyFont="1"/>
    <xf numFmtId="165" fontId="3" fillId="0" borderId="0" xfId="9" applyNumberFormat="1" applyFont="1" applyFill="1"/>
    <xf numFmtId="0" fontId="20" fillId="0" borderId="0" xfId="7" applyFont="1" applyFill="1"/>
    <xf numFmtId="0" fontId="21" fillId="0" borderId="0" xfId="8" applyFont="1" applyBorder="1"/>
    <xf numFmtId="0" fontId="4" fillId="0" borderId="14" xfId="0" applyFont="1" applyBorder="1" applyAlignment="1">
      <alignment horizontal="centerContinuous"/>
    </xf>
    <xf numFmtId="0" fontId="10" fillId="0" borderId="14" xfId="0" applyFont="1" applyBorder="1" applyAlignment="1">
      <alignment horizontal="centerContinuous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/>
    <xf numFmtId="0" fontId="9" fillId="0" borderId="19" xfId="0" applyFont="1" applyBorder="1" applyAlignment="1">
      <alignment horizontal="center" wrapText="1"/>
    </xf>
    <xf numFmtId="0" fontId="10" fillId="0" borderId="14" xfId="0" applyFont="1" applyBorder="1"/>
    <xf numFmtId="3" fontId="10" fillId="0" borderId="14" xfId="0" applyNumberFormat="1" applyFont="1" applyBorder="1"/>
    <xf numFmtId="165" fontId="10" fillId="0" borderId="14" xfId="0" applyNumberFormat="1" applyFont="1" applyBorder="1"/>
    <xf numFmtId="1" fontId="2" fillId="0" borderId="0" xfId="9" applyNumberFormat="1"/>
    <xf numFmtId="0" fontId="6" fillId="0" borderId="0" xfId="1" applyAlignment="1" applyProtection="1"/>
    <xf numFmtId="0" fontId="12" fillId="0" borderId="0" xfId="5" applyFont="1" applyFill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2" fillId="0" borderId="0" xfId="8" applyFont="1" applyBorder="1"/>
    <xf numFmtId="0" fontId="13" fillId="0" borderId="0" xfId="5" applyFont="1" applyFill="1"/>
    <xf numFmtId="0" fontId="10" fillId="0" borderId="10" xfId="0" applyFont="1" applyBorder="1"/>
    <xf numFmtId="0" fontId="10" fillId="0" borderId="21" xfId="0" applyFont="1" applyFill="1" applyBorder="1"/>
    <xf numFmtId="0" fontId="9" fillId="0" borderId="22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10" fillId="0" borderId="21" xfId="0" applyFont="1" applyBorder="1" applyAlignment="1">
      <alignment horizontal="centerContinuous"/>
    </xf>
    <xf numFmtId="0" fontId="10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9" fillId="0" borderId="26" xfId="0" applyFont="1" applyBorder="1" applyAlignment="1">
      <alignment horizontal="centerContinuous"/>
    </xf>
    <xf numFmtId="0" fontId="10" fillId="0" borderId="13" xfId="0" applyFont="1" applyBorder="1"/>
    <xf numFmtId="0" fontId="10" fillId="0" borderId="0" xfId="0" applyFont="1" applyFill="1" applyBorder="1"/>
    <xf numFmtId="0" fontId="10" fillId="0" borderId="27" xfId="0" applyFont="1" applyBorder="1"/>
    <xf numFmtId="0" fontId="10" fillId="0" borderId="28" xfId="0" applyFont="1" applyBorder="1"/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Continuous"/>
    </xf>
    <xf numFmtId="0" fontId="9" fillId="0" borderId="30" xfId="0" applyFont="1" applyBorder="1" applyAlignment="1">
      <alignment horizontal="centerContinuous"/>
    </xf>
    <xf numFmtId="0" fontId="9" fillId="0" borderId="13" xfId="0" applyFont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23" fillId="0" borderId="32" xfId="0" applyFont="1" applyFill="1" applyBorder="1" applyAlignment="1">
      <alignment horizontal="centerContinuous" wrapText="1"/>
    </xf>
    <xf numFmtId="0" fontId="8" fillId="0" borderId="33" xfId="0" applyFont="1" applyFill="1" applyBorder="1" applyAlignment="1">
      <alignment horizontal="centerContinuous" vertical="top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0" fontId="4" fillId="0" borderId="37" xfId="0" applyFont="1" applyBorder="1" applyAlignment="1">
      <alignment vertical="top" wrapText="1"/>
    </xf>
    <xf numFmtId="0" fontId="9" fillId="0" borderId="16" xfId="0" applyFont="1" applyFill="1" applyBorder="1" applyAlignment="1">
      <alignment vertical="top" wrapText="1"/>
    </xf>
    <xf numFmtId="0" fontId="4" fillId="0" borderId="38" xfId="0" applyFont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0" fontId="4" fillId="0" borderId="13" xfId="0" applyFont="1" applyFill="1" applyBorder="1"/>
    <xf numFmtId="0" fontId="9" fillId="0" borderId="39" xfId="0" applyFont="1" applyFill="1" applyBorder="1"/>
    <xf numFmtId="0" fontId="14" fillId="0" borderId="13" xfId="0" applyFont="1" applyFill="1" applyBorder="1"/>
    <xf numFmtId="0" fontId="9" fillId="0" borderId="40" xfId="0" applyFont="1" applyFill="1" applyBorder="1"/>
    <xf numFmtId="0" fontId="9" fillId="0" borderId="41" xfId="0" applyFont="1" applyFill="1" applyBorder="1"/>
    <xf numFmtId="0" fontId="9" fillId="0" borderId="42" xfId="0" applyFont="1" applyFill="1" applyBorder="1"/>
    <xf numFmtId="0" fontId="23" fillId="0" borderId="13" xfId="0" applyFont="1" applyFill="1" applyBorder="1" applyAlignment="1">
      <alignment wrapText="1"/>
    </xf>
    <xf numFmtId="0" fontId="9" fillId="0" borderId="43" xfId="0" applyFont="1" applyFill="1" applyBorder="1"/>
    <xf numFmtId="0" fontId="9" fillId="0" borderId="44" xfId="0" applyFont="1" applyFill="1" applyBorder="1"/>
    <xf numFmtId="0" fontId="9" fillId="0" borderId="45" xfId="0" applyFont="1" applyFill="1" applyBorder="1"/>
    <xf numFmtId="0" fontId="4" fillId="0" borderId="41" xfId="0" applyFont="1" applyFill="1" applyBorder="1"/>
    <xf numFmtId="0" fontId="9" fillId="0" borderId="46" xfId="0" applyFont="1" applyFill="1" applyBorder="1"/>
    <xf numFmtId="0" fontId="2" fillId="0" borderId="0" xfId="5" applyFill="1"/>
    <xf numFmtId="0" fontId="2" fillId="4" borderId="0" xfId="4" applyFill="1"/>
    <xf numFmtId="0" fontId="9" fillId="0" borderId="48" xfId="0" applyFont="1" applyBorder="1" applyAlignment="1">
      <alignment vertical="center"/>
    </xf>
    <xf numFmtId="0" fontId="2" fillId="0" borderId="0" xfId="6" applyBorder="1"/>
    <xf numFmtId="0" fontId="25" fillId="0" borderId="0" xfId="4" applyFont="1"/>
    <xf numFmtId="0" fontId="26" fillId="4" borderId="0" xfId="4" applyFont="1" applyFill="1"/>
    <xf numFmtId="164" fontId="3" fillId="0" borderId="0" xfId="9" applyNumberFormat="1" applyFont="1"/>
    <xf numFmtId="1" fontId="10" fillId="0" borderId="51" xfId="0" applyNumberFormat="1" applyFont="1" applyBorder="1"/>
    <xf numFmtId="165" fontId="10" fillId="2" borderId="52" xfId="0" applyNumberFormat="1" applyFont="1" applyFill="1" applyBorder="1"/>
    <xf numFmtId="164" fontId="10" fillId="0" borderId="53" xfId="0" applyNumberFormat="1" applyFont="1" applyBorder="1"/>
    <xf numFmtId="1" fontId="10" fillId="0" borderId="54" xfId="0" applyNumberFormat="1" applyFont="1" applyBorder="1"/>
    <xf numFmtId="1" fontId="10" fillId="2" borderId="6" xfId="0" applyNumberFormat="1" applyFont="1" applyFill="1" applyBorder="1"/>
    <xf numFmtId="164" fontId="10" fillId="0" borderId="56" xfId="0" applyNumberFormat="1" applyFont="1" applyBorder="1"/>
    <xf numFmtId="1" fontId="10" fillId="2" borderId="57" xfId="0" applyNumberFormat="1" applyFont="1" applyFill="1" applyBorder="1"/>
    <xf numFmtId="3" fontId="10" fillId="0" borderId="65" xfId="0" applyNumberFormat="1" applyFont="1" applyBorder="1"/>
    <xf numFmtId="1" fontId="10" fillId="2" borderId="64" xfId="0" applyNumberFormat="1" applyFont="1" applyFill="1" applyBorder="1"/>
    <xf numFmtId="1" fontId="10" fillId="0" borderId="65" xfId="0" applyNumberFormat="1" applyFont="1" applyBorder="1"/>
    <xf numFmtId="3" fontId="10" fillId="0" borderId="51" xfId="0" applyNumberFormat="1" applyFont="1" applyBorder="1"/>
    <xf numFmtId="165" fontId="10" fillId="2" borderId="14" xfId="0" applyNumberFormat="1" applyFont="1" applyFill="1" applyBorder="1"/>
    <xf numFmtId="164" fontId="10" fillId="0" borderId="66" xfId="0" applyNumberFormat="1" applyFont="1" applyBorder="1"/>
    <xf numFmtId="1" fontId="10" fillId="2" borderId="20" xfId="0" applyNumberFormat="1" applyFont="1" applyFill="1" applyBorder="1"/>
    <xf numFmtId="1" fontId="10" fillId="0" borderId="67" xfId="0" applyNumberFormat="1" applyFont="1" applyBorder="1"/>
    <xf numFmtId="3" fontId="9" fillId="0" borderId="69" xfId="0" applyNumberFormat="1" applyFont="1" applyBorder="1"/>
    <xf numFmtId="164" fontId="9" fillId="0" borderId="71" xfId="0" applyNumberFormat="1" applyFont="1" applyBorder="1"/>
    <xf numFmtId="1" fontId="9" fillId="2" borderId="68" xfId="0" applyNumberFormat="1" applyFont="1" applyFill="1" applyBorder="1"/>
    <xf numFmtId="1" fontId="9" fillId="0" borderId="69" xfId="0" applyNumberFormat="1" applyFont="1" applyBorder="1"/>
    <xf numFmtId="3" fontId="9" fillId="0" borderId="73" xfId="0" applyNumberFormat="1" applyFont="1" applyBorder="1"/>
    <xf numFmtId="164" fontId="9" fillId="0" borderId="74" xfId="0" applyNumberFormat="1" applyFont="1" applyBorder="1"/>
    <xf numFmtId="1" fontId="9" fillId="2" borderId="50" xfId="0" applyNumberFormat="1" applyFont="1" applyFill="1" applyBorder="1"/>
    <xf numFmtId="1" fontId="9" fillId="0" borderId="73" xfId="0" applyNumberFormat="1" applyFont="1" applyBorder="1"/>
    <xf numFmtId="1" fontId="9" fillId="2" borderId="57" xfId="0" applyNumberFormat="1" applyFont="1" applyFill="1" applyBorder="1"/>
    <xf numFmtId="1" fontId="9" fillId="0" borderId="54" xfId="0" applyNumberFormat="1" applyFont="1" applyBorder="1"/>
    <xf numFmtId="0" fontId="29" fillId="2" borderId="0" xfId="4" applyFont="1" applyFill="1"/>
    <xf numFmtId="0" fontId="30" fillId="2" borderId="0" xfId="4" applyFont="1" applyFill="1"/>
    <xf numFmtId="0" fontId="32" fillId="2" borderId="0" xfId="4" applyFont="1" applyFill="1"/>
    <xf numFmtId="0" fontId="33" fillId="4" borderId="0" xfId="4" applyFont="1" applyFill="1"/>
    <xf numFmtId="0" fontId="10" fillId="2" borderId="76" xfId="0" applyFont="1" applyFill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165" fontId="10" fillId="2" borderId="19" xfId="0" applyNumberFormat="1" applyFont="1" applyFill="1" applyBorder="1"/>
    <xf numFmtId="165" fontId="34" fillId="2" borderId="78" xfId="0" applyNumberFormat="1" applyFont="1" applyFill="1" applyBorder="1"/>
    <xf numFmtId="0" fontId="10" fillId="0" borderId="57" xfId="0" applyFont="1" applyFill="1" applyBorder="1"/>
    <xf numFmtId="0" fontId="10" fillId="0" borderId="57" xfId="0" applyFont="1" applyBorder="1" applyAlignment="1">
      <alignment horizontal="centerContinuous" vertical="center" wrapText="1"/>
    </xf>
    <xf numFmtId="0" fontId="10" fillId="0" borderId="54" xfId="0" applyFont="1" applyBorder="1" applyAlignment="1">
      <alignment horizontal="centerContinuous" vertical="center" wrapText="1"/>
    </xf>
    <xf numFmtId="3" fontId="10" fillId="0" borderId="51" xfId="0" applyNumberFormat="1" applyFont="1" applyBorder="1" applyAlignment="1">
      <alignment vertical="center" wrapText="1"/>
    </xf>
    <xf numFmtId="165" fontId="10" fillId="2" borderId="52" xfId="0" applyNumberFormat="1" applyFont="1" applyFill="1" applyBorder="1" applyAlignment="1">
      <alignment vertical="center" wrapText="1"/>
    </xf>
    <xf numFmtId="165" fontId="10" fillId="0" borderId="56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3" fontId="10" fillId="0" borderId="65" xfId="0" applyNumberFormat="1" applyFont="1" applyBorder="1" applyAlignment="1">
      <alignment vertical="center" wrapText="1"/>
    </xf>
    <xf numFmtId="165" fontId="10" fillId="2" borderId="44" xfId="0" applyNumberFormat="1" applyFont="1" applyFill="1" applyBorder="1" applyAlignment="1">
      <alignment vertical="center" wrapText="1"/>
    </xf>
    <xf numFmtId="165" fontId="10" fillId="0" borderId="53" xfId="0" applyNumberFormat="1" applyFont="1" applyBorder="1" applyAlignment="1">
      <alignment vertical="center" wrapText="1"/>
    </xf>
    <xf numFmtId="3" fontId="10" fillId="2" borderId="64" xfId="0" applyNumberFormat="1" applyFont="1" applyFill="1" applyBorder="1" applyAlignment="1">
      <alignment vertical="center" wrapText="1"/>
    </xf>
    <xf numFmtId="0" fontId="9" fillId="2" borderId="54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76" xfId="0" applyNumberFormat="1" applyFont="1" applyFill="1" applyBorder="1" applyAlignment="1">
      <alignment vertical="center" wrapText="1"/>
    </xf>
    <xf numFmtId="165" fontId="9" fillId="0" borderId="75" xfId="0" applyNumberFormat="1" applyFont="1" applyBorder="1" applyAlignment="1">
      <alignment vertical="center" wrapText="1"/>
    </xf>
    <xf numFmtId="0" fontId="9" fillId="0" borderId="18" xfId="0" applyFont="1" applyBorder="1" applyAlignment="1">
      <alignment vertical="center"/>
    </xf>
    <xf numFmtId="3" fontId="10" fillId="0" borderId="64" xfId="0" applyNumberFormat="1" applyFont="1" applyBorder="1"/>
    <xf numFmtId="3" fontId="10" fillId="0" borderId="57" xfId="0" applyNumberFormat="1" applyFont="1" applyBorder="1"/>
    <xf numFmtId="3" fontId="10" fillId="0" borderId="55" xfId="0" applyNumberFormat="1" applyFont="1" applyBorder="1"/>
    <xf numFmtId="0" fontId="9" fillId="0" borderId="10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Continuous" vertical="center"/>
    </xf>
    <xf numFmtId="0" fontId="9" fillId="0" borderId="26" xfId="0" applyFont="1" applyFill="1" applyBorder="1" applyAlignment="1">
      <alignment horizontal="center" wrapText="1"/>
    </xf>
    <xf numFmtId="0" fontId="11" fillId="0" borderId="81" xfId="0" applyFont="1" applyFill="1" applyBorder="1" applyAlignment="1">
      <alignment horizontal="center" wrapText="1"/>
    </xf>
    <xf numFmtId="0" fontId="9" fillId="0" borderId="64" xfId="0" applyFont="1" applyFill="1" applyBorder="1" applyAlignment="1">
      <alignment horizontal="centerContinuous"/>
    </xf>
    <xf numFmtId="0" fontId="10" fillId="0" borderId="14" xfId="0" applyFont="1" applyFill="1" applyBorder="1" applyAlignment="1">
      <alignment horizontal="centerContinuous"/>
    </xf>
    <xf numFmtId="1" fontId="10" fillId="0" borderId="64" xfId="0" applyNumberFormat="1" applyFont="1" applyFill="1" applyBorder="1"/>
    <xf numFmtId="1" fontId="10" fillId="0" borderId="14" xfId="0" applyNumberFormat="1" applyFont="1" applyFill="1" applyBorder="1"/>
    <xf numFmtId="1" fontId="9" fillId="0" borderId="11" xfId="0" applyNumberFormat="1" applyFont="1" applyFill="1" applyBorder="1" applyAlignment="1">
      <alignment horizontal="centerContinuous"/>
    </xf>
    <xf numFmtId="1" fontId="10" fillId="0" borderId="12" xfId="0" applyNumberFormat="1" applyFont="1" applyFill="1" applyBorder="1" applyAlignment="1">
      <alignment horizontal="centerContinuous"/>
    </xf>
    <xf numFmtId="0" fontId="10" fillId="0" borderId="30" xfId="0" applyFont="1" applyFill="1" applyBorder="1" applyAlignment="1">
      <alignment horizontal="centerContinuous"/>
    </xf>
    <xf numFmtId="0" fontId="9" fillId="0" borderId="66" xfId="0" applyFont="1" applyBorder="1" applyAlignment="1">
      <alignment horizontal="center" wrapText="1"/>
    </xf>
    <xf numFmtId="0" fontId="11" fillId="0" borderId="56" xfId="0" applyFont="1" applyBorder="1" applyAlignment="1">
      <alignment horizontal="center" wrapText="1"/>
    </xf>
    <xf numFmtId="165" fontId="10" fillId="0" borderId="53" xfId="0" applyNumberFormat="1" applyFont="1" applyBorder="1"/>
    <xf numFmtId="1" fontId="10" fillId="0" borderId="57" xfId="0" applyNumberFormat="1" applyFont="1" applyFill="1" applyBorder="1"/>
    <xf numFmtId="1" fontId="10" fillId="0" borderId="55" xfId="0" applyNumberFormat="1" applyFont="1" applyFill="1" applyBorder="1"/>
    <xf numFmtId="0" fontId="31" fillId="2" borderId="0" xfId="4" applyFont="1" applyFill="1" applyAlignment="1">
      <alignment horizontal="left"/>
    </xf>
    <xf numFmtId="0" fontId="2" fillId="0" borderId="0" xfId="7" applyFont="1" applyFill="1"/>
    <xf numFmtId="0" fontId="10" fillId="0" borderId="83" xfId="0" applyFont="1" applyFill="1" applyBorder="1" applyAlignment="1">
      <alignment horizontal="centerContinuous"/>
    </xf>
    <xf numFmtId="0" fontId="9" fillId="0" borderId="45" xfId="0" applyFont="1" applyBorder="1" applyAlignment="1">
      <alignment horizontal="center" wrapText="1"/>
    </xf>
    <xf numFmtId="0" fontId="11" fillId="0" borderId="52" xfId="0" applyFont="1" applyBorder="1" applyAlignment="1">
      <alignment horizontal="center" wrapText="1"/>
    </xf>
    <xf numFmtId="0" fontId="9" fillId="0" borderId="29" xfId="0" applyFont="1" applyFill="1" applyBorder="1" applyAlignment="1">
      <alignment horizontal="centerContinuous"/>
    </xf>
    <xf numFmtId="0" fontId="9" fillId="0" borderId="65" xfId="0" applyFont="1" applyBorder="1" applyAlignment="1">
      <alignment horizontal="centerContinuous" vertical="center"/>
    </xf>
    <xf numFmtId="3" fontId="10" fillId="0" borderId="54" xfId="0" applyNumberFormat="1" applyFont="1" applyBorder="1"/>
    <xf numFmtId="0" fontId="9" fillId="0" borderId="64" xfId="0" applyFont="1" applyBorder="1" applyAlignment="1">
      <alignment horizontal="centerContinuous" vertical="center"/>
    </xf>
    <xf numFmtId="0" fontId="2" fillId="0" borderId="0" xfId="10"/>
    <xf numFmtId="0" fontId="2" fillId="0" borderId="0" xfId="10" applyAlignment="1">
      <alignment wrapText="1"/>
    </xf>
    <xf numFmtId="0" fontId="38" fillId="0" borderId="0" xfId="0" applyFont="1"/>
    <xf numFmtId="49" fontId="8" fillId="0" borderId="22" xfId="0" applyNumberFormat="1" applyFont="1" applyBorder="1"/>
    <xf numFmtId="0" fontId="8" fillId="0" borderId="87" xfId="0" applyFont="1" applyBorder="1"/>
    <xf numFmtId="0" fontId="9" fillId="0" borderId="12" xfId="0" applyFont="1" applyBorder="1" applyAlignment="1">
      <alignment horizontal="centerContinuous" vertical="center"/>
    </xf>
    <xf numFmtId="0" fontId="8" fillId="0" borderId="12" xfId="0" applyFont="1" applyBorder="1" applyAlignment="1">
      <alignment horizontal="centerContinuous" vertical="center"/>
    </xf>
    <xf numFmtId="0" fontId="8" fillId="0" borderId="88" xfId="0" applyFont="1" applyBorder="1" applyAlignment="1">
      <alignment horizontal="centerContinuous" vertical="center"/>
    </xf>
    <xf numFmtId="0" fontId="8" fillId="0" borderId="30" xfId="0" applyFont="1" applyBorder="1" applyAlignment="1">
      <alignment horizontal="centerContinuous" vertical="center"/>
    </xf>
    <xf numFmtId="49" fontId="9" fillId="0" borderId="27" xfId="0" applyNumberFormat="1" applyFont="1" applyBorder="1" applyAlignment="1">
      <alignment horizontal="center"/>
    </xf>
    <xf numFmtId="0" fontId="9" fillId="0" borderId="89" xfId="0" applyFont="1" applyBorder="1" applyAlignment="1">
      <alignment horizontal="center"/>
    </xf>
    <xf numFmtId="0" fontId="8" fillId="0" borderId="14" xfId="0" applyFont="1" applyBorder="1" applyAlignment="1">
      <alignment horizontal="centerContinuous" vertical="center"/>
    </xf>
    <xf numFmtId="0" fontId="8" fillId="0" borderId="90" xfId="0" applyFont="1" applyBorder="1" applyAlignment="1">
      <alignment horizontal="centerContinuous" vertical="center"/>
    </xf>
    <xf numFmtId="0" fontId="8" fillId="0" borderId="65" xfId="0" applyFont="1" applyBorder="1" applyAlignment="1">
      <alignment horizontal="centerContinuous" vertical="center"/>
    </xf>
    <xf numFmtId="0" fontId="8" fillId="0" borderId="53" xfId="0" applyFont="1" applyBorder="1" applyAlignment="1">
      <alignment horizontal="centerContinuous" vertical="center"/>
    </xf>
    <xf numFmtId="49" fontId="3" fillId="0" borderId="91" xfId="0" applyNumberFormat="1" applyFont="1" applyBorder="1" applyAlignment="1"/>
    <xf numFmtId="0" fontId="3" fillId="0" borderId="92" xfId="0" applyFont="1" applyBorder="1" applyAlignment="1"/>
    <xf numFmtId="0" fontId="39" fillId="0" borderId="55" xfId="0" applyFont="1" applyBorder="1" applyAlignment="1">
      <alignment horizontal="center"/>
    </xf>
    <xf numFmtId="0" fontId="39" fillId="2" borderId="55" xfId="0" applyFont="1" applyFill="1" applyBorder="1" applyAlignment="1">
      <alignment horizontal="center"/>
    </xf>
    <xf numFmtId="49" fontId="40" fillId="0" borderId="27" xfId="0" applyNumberFormat="1" applyFont="1" applyBorder="1" applyAlignment="1">
      <alignment horizontal="centerContinuous"/>
    </xf>
    <xf numFmtId="0" fontId="41" fillId="0" borderId="93" xfId="0" applyFont="1" applyBorder="1" applyAlignment="1">
      <alignment horizontal="centerContinuous"/>
    </xf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41" fillId="2" borderId="95" xfId="0" applyNumberFormat="1" applyFont="1" applyFill="1" applyBorder="1"/>
    <xf numFmtId="166" fontId="41" fillId="2" borderId="97" xfId="0" applyNumberFormat="1" applyFont="1" applyFill="1" applyBorder="1"/>
    <xf numFmtId="49" fontId="3" fillId="0" borderId="98" xfId="0" applyNumberFormat="1" applyFont="1" applyBorder="1"/>
    <xf numFmtId="0" fontId="3" fillId="0" borderId="95" xfId="0" applyFont="1" applyBorder="1"/>
    <xf numFmtId="166" fontId="3" fillId="0" borderId="94" xfId="0" applyNumberFormat="1" applyFont="1" applyBorder="1"/>
    <xf numFmtId="166" fontId="3" fillId="2" borderId="94" xfId="0" applyNumberFormat="1" applyFont="1" applyFill="1" applyBorder="1"/>
    <xf numFmtId="166" fontId="3" fillId="2" borderId="95" xfId="0" applyNumberFormat="1" applyFont="1" applyFill="1" applyBorder="1"/>
    <xf numFmtId="166" fontId="42" fillId="0" borderId="94" xfId="0" applyNumberFormat="1" applyFont="1" applyBorder="1"/>
    <xf numFmtId="166" fontId="3" fillId="2" borderId="97" xfId="0" applyNumberFormat="1" applyFont="1" applyFill="1" applyBorder="1"/>
    <xf numFmtId="49" fontId="3" fillId="0" borderId="62" xfId="0" applyNumberFormat="1" applyFont="1" applyBorder="1"/>
    <xf numFmtId="0" fontId="3" fillId="0" borderId="99" xfId="0" applyFont="1" applyBorder="1"/>
    <xf numFmtId="166" fontId="3" fillId="0" borderId="100" xfId="0" applyNumberFormat="1" applyFont="1" applyBorder="1"/>
    <xf numFmtId="166" fontId="3" fillId="2" borderId="100" xfId="0" applyNumberFormat="1" applyFont="1" applyFill="1" applyBorder="1"/>
    <xf numFmtId="166" fontId="3" fillId="2" borderId="99" xfId="0" applyNumberFormat="1" applyFont="1" applyFill="1" applyBorder="1"/>
    <xf numFmtId="166" fontId="42" fillId="0" borderId="100" xfId="0" applyNumberFormat="1" applyFont="1" applyBorder="1"/>
    <xf numFmtId="166" fontId="3" fillId="2" borderId="63" xfId="0" applyNumberFormat="1" applyFont="1" applyFill="1" applyBorder="1"/>
    <xf numFmtId="0" fontId="27" fillId="0" borderId="0" xfId="5" applyFont="1"/>
    <xf numFmtId="0" fontId="4" fillId="0" borderId="0" xfId="8" applyFont="1" applyFill="1" applyBorder="1"/>
    <xf numFmtId="1" fontId="2" fillId="0" borderId="0" xfId="9" applyNumberFormat="1" applyFill="1"/>
    <xf numFmtId="0" fontId="5" fillId="0" borderId="0" xfId="0" applyFont="1" applyFill="1"/>
    <xf numFmtId="0" fontId="10" fillId="0" borderId="55" xfId="0" applyFont="1" applyBorder="1" applyAlignment="1">
      <alignment horizontal="centerContinuous" vertical="center" wrapText="1"/>
    </xf>
    <xf numFmtId="165" fontId="10" fillId="2" borderId="80" xfId="0" applyNumberFormat="1" applyFont="1" applyFill="1" applyBorder="1"/>
    <xf numFmtId="0" fontId="28" fillId="0" borderId="91" xfId="0" applyFont="1" applyBorder="1"/>
    <xf numFmtId="0" fontId="4" fillId="0" borderId="31" xfId="0" applyFont="1" applyFill="1" applyBorder="1"/>
    <xf numFmtId="0" fontId="4" fillId="0" borderId="61" xfId="0" applyFont="1" applyFill="1" applyBorder="1"/>
    <xf numFmtId="0" fontId="9" fillId="0" borderId="38" xfId="0" applyFont="1" applyFill="1" applyBorder="1"/>
    <xf numFmtId="0" fontId="43" fillId="0" borderId="0" xfId="3"/>
    <xf numFmtId="0" fontId="2" fillId="0" borderId="0" xfId="4" applyFont="1" applyFill="1"/>
    <xf numFmtId="0" fontId="51" fillId="0" borderId="0" xfId="3" applyFont="1"/>
    <xf numFmtId="0" fontId="54" fillId="0" borderId="0" xfId="7" applyFont="1" applyFill="1"/>
    <xf numFmtId="0" fontId="19" fillId="0" borderId="0" xfId="3" applyFont="1"/>
    <xf numFmtId="3" fontId="19" fillId="0" borderId="0" xfId="3" applyNumberFormat="1" applyFont="1" applyBorder="1"/>
    <xf numFmtId="0" fontId="55" fillId="0" borderId="0" xfId="3" applyFont="1" applyBorder="1"/>
    <xf numFmtId="0" fontId="55" fillId="0" borderId="0" xfId="3" applyFont="1"/>
    <xf numFmtId="0" fontId="54" fillId="0" borderId="0" xfId="8" applyFont="1" applyBorder="1"/>
    <xf numFmtId="2" fontId="19" fillId="0" borderId="0" xfId="3" applyNumberFormat="1" applyFont="1" applyFill="1" applyBorder="1"/>
    <xf numFmtId="0" fontId="56" fillId="0" borderId="0" xfId="12"/>
    <xf numFmtId="168" fontId="57" fillId="0" borderId="126" xfId="12" applyNumberFormat="1" applyFont="1" applyFill="1" applyBorder="1" applyAlignment="1">
      <alignment horizontal="center" vertical="center" wrapText="1"/>
    </xf>
    <xf numFmtId="168" fontId="57" fillId="0" borderId="127" xfId="12" applyNumberFormat="1" applyFont="1" applyFill="1" applyBorder="1" applyAlignment="1">
      <alignment horizontal="center" vertical="center" wrapText="1"/>
    </xf>
    <xf numFmtId="168" fontId="57" fillId="0" borderId="128" xfId="12" applyNumberFormat="1" applyFont="1" applyFill="1" applyBorder="1" applyAlignment="1">
      <alignment horizontal="center" vertical="center" wrapText="1"/>
    </xf>
    <xf numFmtId="0" fontId="3" fillId="0" borderId="129" xfId="12" applyFont="1" applyFill="1" applyBorder="1"/>
    <xf numFmtId="0" fontId="3" fillId="0" borderId="130" xfId="12" applyFont="1" applyFill="1" applyBorder="1"/>
    <xf numFmtId="1" fontId="58" fillId="0" borderId="131" xfId="12" applyNumberFormat="1" applyFont="1" applyFill="1" applyBorder="1"/>
    <xf numFmtId="1" fontId="58" fillId="0" borderId="132" xfId="12" applyNumberFormat="1" applyFont="1" applyFill="1" applyBorder="1"/>
    <xf numFmtId="1" fontId="58" fillId="0" borderId="133" xfId="12" applyNumberFormat="1" applyFont="1" applyFill="1" applyBorder="1"/>
    <xf numFmtId="0" fontId="3" fillId="0" borderId="134" xfId="12" applyFont="1" applyFill="1" applyBorder="1"/>
    <xf numFmtId="0" fontId="3" fillId="0" borderId="135" xfId="12" applyFont="1" applyFill="1" applyBorder="1"/>
    <xf numFmtId="1" fontId="58" fillId="0" borderId="136" xfId="12" applyNumberFormat="1" applyFont="1" applyFill="1" applyBorder="1"/>
    <xf numFmtId="1" fontId="58" fillId="0" borderId="137" xfId="12" applyNumberFormat="1" applyFont="1" applyFill="1" applyBorder="1"/>
    <xf numFmtId="1" fontId="58" fillId="0" borderId="135" xfId="12" applyNumberFormat="1" applyFont="1" applyFill="1" applyBorder="1"/>
    <xf numFmtId="0" fontId="3" fillId="0" borderId="138" xfId="12" applyFont="1" applyFill="1" applyBorder="1"/>
    <xf numFmtId="0" fontId="3" fillId="0" borderId="139" xfId="12" applyFont="1" applyFill="1" applyBorder="1"/>
    <xf numFmtId="0" fontId="3" fillId="0" borderId="140" xfId="12" applyFont="1" applyFill="1" applyBorder="1"/>
    <xf numFmtId="0" fontId="3" fillId="0" borderId="141" xfId="12" applyFont="1" applyFill="1" applyBorder="1"/>
    <xf numFmtId="0" fontId="3" fillId="0" borderId="142" xfId="12" applyFont="1" applyFill="1" applyBorder="1"/>
    <xf numFmtId="1" fontId="58" fillId="0" borderId="143" xfId="12" applyNumberFormat="1" applyFont="1" applyFill="1" applyBorder="1"/>
    <xf numFmtId="1" fontId="58" fillId="0" borderId="144" xfId="12" applyNumberFormat="1" applyFont="1" applyFill="1" applyBorder="1"/>
    <xf numFmtId="1" fontId="58" fillId="0" borderId="142" xfId="12" applyNumberFormat="1" applyFont="1" applyFill="1" applyBorder="1"/>
    <xf numFmtId="0" fontId="20" fillId="0" borderId="0" xfId="8" applyFont="1" applyFill="1" applyBorder="1"/>
    <xf numFmtId="0" fontId="59" fillId="0" borderId="0" xfId="13" applyFont="1"/>
    <xf numFmtId="0" fontId="60" fillId="0" borderId="0" xfId="13" applyFont="1"/>
    <xf numFmtId="0" fontId="61" fillId="0" borderId="0" xfId="13" applyFont="1"/>
    <xf numFmtId="0" fontId="36" fillId="0" borderId="145" xfId="13" applyFont="1" applyBorder="1" applyAlignment="1">
      <alignment horizontal="centerContinuous"/>
    </xf>
    <xf numFmtId="0" fontId="36" fillId="0" borderId="146" xfId="13" applyFont="1" applyBorder="1" applyAlignment="1">
      <alignment horizontal="centerContinuous"/>
    </xf>
    <xf numFmtId="0" fontId="36" fillId="0" borderId="3" xfId="13" applyFont="1" applyBorder="1" applyAlignment="1">
      <alignment horizontal="centerContinuous"/>
    </xf>
    <xf numFmtId="0" fontId="62" fillId="0" borderId="152" xfId="13" applyFont="1" applyBorder="1" applyAlignment="1">
      <alignment horizontal="center" vertical="center"/>
    </xf>
    <xf numFmtId="0" fontId="62" fillId="0" borderId="153" xfId="13" applyFont="1" applyFill="1" applyBorder="1" applyAlignment="1">
      <alignment horizontal="center" vertical="center" wrapText="1"/>
    </xf>
    <xf numFmtId="0" fontId="62" fillId="0" borderId="154" xfId="13" applyFont="1" applyBorder="1" applyAlignment="1">
      <alignment horizontal="center" vertical="center" wrapText="1"/>
    </xf>
    <xf numFmtId="0" fontId="62" fillId="0" borderId="155" xfId="13" applyFont="1" applyBorder="1" applyAlignment="1">
      <alignment horizontal="center" vertical="center"/>
    </xf>
    <xf numFmtId="0" fontId="62" fillId="0" borderId="156" xfId="13" applyFont="1" applyBorder="1" applyAlignment="1">
      <alignment horizontal="center" vertical="center" wrapText="1"/>
    </xf>
    <xf numFmtId="0" fontId="61" fillId="0" borderId="0" xfId="13" applyFont="1" applyBorder="1"/>
    <xf numFmtId="0" fontId="62" fillId="0" borderId="145" xfId="13" applyFont="1" applyBorder="1" applyAlignment="1">
      <alignment vertical="center"/>
    </xf>
    <xf numFmtId="0" fontId="62" fillId="0" borderId="8" xfId="13" applyFont="1" applyBorder="1" applyAlignment="1">
      <alignment vertical="center"/>
    </xf>
    <xf numFmtId="0" fontId="62" fillId="0" borderId="59" xfId="13" applyFont="1" applyBorder="1" applyAlignment="1">
      <alignment vertical="center"/>
    </xf>
    <xf numFmtId="4" fontId="61" fillId="0" borderId="6" xfId="14" applyNumberFormat="1" applyFont="1" applyBorder="1"/>
    <xf numFmtId="4" fontId="61" fillId="0" borderId="11" xfId="14" applyNumberFormat="1" applyFont="1" applyBorder="1"/>
    <xf numFmtId="4" fontId="61" fillId="0" borderId="7" xfId="14" applyNumberFormat="1" applyFont="1" applyBorder="1"/>
    <xf numFmtId="3" fontId="61" fillId="0" borderId="0" xfId="13" applyNumberFormat="1" applyFont="1" applyFill="1" applyBorder="1"/>
    <xf numFmtId="4" fontId="61" fillId="0" borderId="0" xfId="14" applyNumberFormat="1" applyFont="1" applyFill="1" applyBorder="1"/>
    <xf numFmtId="3" fontId="61" fillId="0" borderId="0" xfId="14" applyNumberFormat="1" applyFont="1" applyFill="1" applyBorder="1"/>
    <xf numFmtId="0" fontId="61" fillId="0" borderId="0" xfId="3" applyFont="1"/>
    <xf numFmtId="0" fontId="19" fillId="0" borderId="0" xfId="0" applyFont="1"/>
    <xf numFmtId="0" fontId="61" fillId="0" borderId="0" xfId="0" applyFont="1"/>
    <xf numFmtId="0" fontId="63" fillId="0" borderId="0" xfId="0" applyFont="1"/>
    <xf numFmtId="169" fontId="27" fillId="0" borderId="0" xfId="0" applyNumberFormat="1" applyFont="1" applyAlignment="1">
      <alignment horizontal="center"/>
    </xf>
    <xf numFmtId="0" fontId="19" fillId="0" borderId="0" xfId="0" applyFont="1" applyFill="1"/>
    <xf numFmtId="0" fontId="16" fillId="0" borderId="0" xfId="0" applyFont="1" applyFill="1"/>
    <xf numFmtId="0" fontId="61" fillId="0" borderId="0" xfId="0" applyFont="1" applyFill="1"/>
    <xf numFmtId="0" fontId="16" fillId="0" borderId="0" xfId="0" applyFont="1"/>
    <xf numFmtId="3" fontId="19" fillId="0" borderId="14" xfId="0" applyNumberFormat="1" applyFont="1" applyFill="1" applyBorder="1" applyAlignment="1">
      <alignment horizontal="center" wrapText="1"/>
    </xf>
    <xf numFmtId="3" fontId="60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62" fillId="0" borderId="14" xfId="0" applyNumberFormat="1" applyFont="1" applyFill="1" applyBorder="1" applyAlignment="1">
      <alignment horizontal="center" wrapText="1"/>
    </xf>
    <xf numFmtId="3" fontId="65" fillId="2" borderId="14" xfId="0" applyNumberFormat="1" applyFont="1" applyFill="1" applyBorder="1" applyAlignment="1">
      <alignment horizontal="center" wrapText="1"/>
    </xf>
    <xf numFmtId="3" fontId="16" fillId="0" borderId="14" xfId="0" applyNumberFormat="1" applyFont="1" applyBorder="1"/>
    <xf numFmtId="1" fontId="16" fillId="0" borderId="14" xfId="0" applyNumberFormat="1" applyFont="1" applyFill="1" applyBorder="1"/>
    <xf numFmtId="1" fontId="66" fillId="2" borderId="14" xfId="0" applyNumberFormat="1" applyFont="1" applyFill="1" applyBorder="1"/>
    <xf numFmtId="0" fontId="16" fillId="0" borderId="14" xfId="0" applyFont="1" applyBorder="1"/>
    <xf numFmtId="1" fontId="59" fillId="0" borderId="14" xfId="0" applyNumberFormat="1" applyFont="1" applyFill="1" applyBorder="1"/>
    <xf numFmtId="1" fontId="67" fillId="2" borderId="14" xfId="0" applyNumberFormat="1" applyFont="1" applyFill="1" applyBorder="1"/>
    <xf numFmtId="0" fontId="59" fillId="0" borderId="14" xfId="0" applyFont="1" applyBorder="1"/>
    <xf numFmtId="0" fontId="68" fillId="0" borderId="14" xfId="0" applyFont="1" applyBorder="1"/>
    <xf numFmtId="1" fontId="68" fillId="0" borderId="14" xfId="0" applyNumberFormat="1" applyFont="1" applyFill="1" applyBorder="1"/>
    <xf numFmtId="1" fontId="68" fillId="2" borderId="14" xfId="0" applyNumberFormat="1" applyFont="1" applyFill="1" applyBorder="1"/>
    <xf numFmtId="0" fontId="47" fillId="0" borderId="59" xfId="0" applyFont="1" applyFill="1" applyBorder="1" applyAlignment="1">
      <alignment horizontal="centerContinuous" wrapText="1"/>
    </xf>
    <xf numFmtId="0" fontId="47" fillId="0" borderId="1" xfId="0" applyFont="1" applyFill="1" applyBorder="1" applyAlignment="1">
      <alignment horizontal="centerContinuous" wrapText="1"/>
    </xf>
    <xf numFmtId="14" fontId="48" fillId="0" borderId="7" xfId="0" quotePrefix="1" applyNumberFormat="1" applyFont="1" applyFill="1" applyBorder="1" applyAlignment="1">
      <alignment horizontal="center" vertical="center" wrapText="1"/>
    </xf>
    <xf numFmtId="0" fontId="48" fillId="0" borderId="61" xfId="0" quotePrefix="1" applyFont="1" applyBorder="1" applyAlignment="1">
      <alignment horizontal="center" vertical="center" wrapText="1"/>
    </xf>
    <xf numFmtId="0" fontId="48" fillId="0" borderId="125" xfId="0" quotePrefix="1" applyFont="1" applyBorder="1" applyAlignment="1">
      <alignment horizontal="center" vertical="center" wrapText="1"/>
    </xf>
    <xf numFmtId="0" fontId="47" fillId="5" borderId="31" xfId="0" applyFont="1" applyFill="1" applyBorder="1" applyAlignment="1">
      <alignment horizontal="center" vertical="center" wrapText="1"/>
    </xf>
    <xf numFmtId="0" fontId="47" fillId="5" borderId="60" xfId="0" applyFont="1" applyFill="1" applyBorder="1" applyAlignment="1">
      <alignment horizontal="center" vertical="center" wrapText="1"/>
    </xf>
    <xf numFmtId="1" fontId="45" fillId="0" borderId="117" xfId="0" applyNumberFormat="1" applyFont="1" applyFill="1" applyBorder="1"/>
    <xf numFmtId="1" fontId="22" fillId="0" borderId="116" xfId="0" applyNumberFormat="1" applyFont="1" applyBorder="1"/>
    <xf numFmtId="1" fontId="22" fillId="0" borderId="106" xfId="0" applyNumberFormat="1" applyFont="1" applyBorder="1"/>
    <xf numFmtId="164" fontId="44" fillId="2" borderId="105" xfId="0" applyNumberFormat="1" applyFont="1" applyFill="1" applyBorder="1"/>
    <xf numFmtId="164" fontId="44" fillId="4" borderId="104" xfId="0" applyNumberFormat="1" applyFont="1" applyFill="1" applyBorder="1"/>
    <xf numFmtId="1" fontId="45" fillId="0" borderId="114" xfId="0" applyNumberFormat="1" applyFont="1" applyFill="1" applyBorder="1"/>
    <xf numFmtId="1" fontId="22" fillId="0" borderId="113" xfId="0" applyNumberFormat="1" applyFont="1" applyBorder="1"/>
    <xf numFmtId="1" fontId="22" fillId="0" borderId="112" xfId="0" applyNumberFormat="1" applyFont="1" applyBorder="1"/>
    <xf numFmtId="164" fontId="44" fillId="2" borderId="111" xfId="0" applyNumberFormat="1" applyFont="1" applyFill="1" applyBorder="1"/>
    <xf numFmtId="164" fontId="44" fillId="4" borderId="110" xfId="0" applyNumberFormat="1" applyFont="1" applyFill="1" applyBorder="1"/>
    <xf numFmtId="1" fontId="45" fillId="0" borderId="123" xfId="0" applyNumberFormat="1" applyFont="1" applyFill="1" applyBorder="1"/>
    <xf numFmtId="1" fontId="22" fillId="0" borderId="122" xfId="0" applyNumberFormat="1" applyFont="1" applyBorder="1"/>
    <xf numFmtId="1" fontId="22" fillId="0" borderId="121" xfId="0" applyNumberFormat="1" applyFont="1" applyBorder="1"/>
    <xf numFmtId="164" fontId="44" fillId="2" borderId="120" xfId="0" applyNumberFormat="1" applyFont="1" applyFill="1" applyBorder="1"/>
    <xf numFmtId="164" fontId="44" fillId="4" borderId="119" xfId="0" applyNumberFormat="1" applyFont="1" applyFill="1" applyBorder="1"/>
    <xf numFmtId="1" fontId="45" fillId="0" borderId="108" xfId="0" applyNumberFormat="1" applyFont="1" applyFill="1" applyBorder="1"/>
    <xf numFmtId="1" fontId="22" fillId="0" borderId="107" xfId="0" applyNumberFormat="1" applyFont="1" applyFill="1" applyBorder="1"/>
    <xf numFmtId="1" fontId="22" fillId="0" borderId="107" xfId="0" applyNumberFormat="1" applyFont="1" applyBorder="1"/>
    <xf numFmtId="1" fontId="45" fillId="0" borderId="62" xfId="0" applyNumberFormat="1" applyFont="1" applyFill="1" applyBorder="1"/>
    <xf numFmtId="1" fontId="22" fillId="0" borderId="82" xfId="0" applyNumberFormat="1" applyFont="1" applyBorder="1"/>
    <xf numFmtId="1" fontId="22" fillId="0" borderId="102" xfId="0" applyNumberFormat="1" applyFont="1" applyBorder="1"/>
    <xf numFmtId="164" fontId="44" fillId="2" borderId="101" xfId="0" applyNumberFormat="1" applyFont="1" applyFill="1" applyBorder="1"/>
    <xf numFmtId="164" fontId="44" fillId="4" borderId="63" xfId="0" applyNumberFormat="1" applyFont="1" applyFill="1" applyBorder="1"/>
    <xf numFmtId="167" fontId="8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50" fillId="0" borderId="0" xfId="0" applyFont="1" applyAlignment="1">
      <alignment horizontal="center"/>
    </xf>
    <xf numFmtId="0" fontId="49" fillId="0" borderId="0" xfId="0" applyFont="1"/>
    <xf numFmtId="0" fontId="15" fillId="0" borderId="0" xfId="0" applyFont="1" applyAlignment="1">
      <alignment horizontal="center"/>
    </xf>
    <xf numFmtId="0" fontId="21" fillId="0" borderId="22" xfId="0" applyFont="1" applyBorder="1" applyAlignment="1">
      <alignment horizontal="centerContinuous"/>
    </xf>
    <xf numFmtId="0" fontId="4" fillId="0" borderId="21" xfId="0" applyFont="1" applyBorder="1" applyAlignment="1">
      <alignment horizontal="centerContinuous"/>
    </xf>
    <xf numFmtId="0" fontId="14" fillId="0" borderId="23" xfId="0" applyFont="1" applyBorder="1" applyAlignment="1">
      <alignment horizontal="centerContinuous"/>
    </xf>
    <xf numFmtId="0" fontId="28" fillId="0" borderId="58" xfId="0" applyFont="1" applyFill="1" applyBorder="1" applyAlignment="1">
      <alignment horizontal="center" wrapText="1"/>
    </xf>
    <xf numFmtId="0" fontId="28" fillId="0" borderId="26" xfId="0" applyFont="1" applyFill="1" applyBorder="1" applyAlignment="1">
      <alignment horizont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60" xfId="0" applyFont="1" applyFill="1" applyBorder="1" applyAlignment="1">
      <alignment horizontal="center" vertical="center" wrapText="1"/>
    </xf>
    <xf numFmtId="0" fontId="14" fillId="0" borderId="49" xfId="0" applyFont="1" applyFill="1" applyBorder="1"/>
    <xf numFmtId="0" fontId="46" fillId="0" borderId="118" xfId="0" applyFont="1" applyFill="1" applyBorder="1"/>
    <xf numFmtId="0" fontId="14" fillId="0" borderId="6" xfId="0" applyFont="1" applyFill="1" applyBorder="1"/>
    <xf numFmtId="0" fontId="46" fillId="0" borderId="115" xfId="0" applyFont="1" applyFill="1" applyBorder="1"/>
    <xf numFmtId="0" fontId="14" fillId="0" borderId="50" xfId="0" applyFont="1" applyFill="1" applyBorder="1"/>
    <xf numFmtId="0" fontId="46" fillId="0" borderId="124" xfId="0" applyFont="1" applyFill="1" applyBorder="1"/>
    <xf numFmtId="0" fontId="14" fillId="0" borderId="20" xfId="0" applyFont="1" applyFill="1" applyBorder="1"/>
    <xf numFmtId="0" fontId="46" fillId="0" borderId="109" xfId="0" applyFont="1" applyFill="1" applyBorder="1"/>
    <xf numFmtId="0" fontId="46" fillId="0" borderId="103" xfId="0" applyFont="1" applyFill="1" applyBorder="1"/>
    <xf numFmtId="0" fontId="19" fillId="6" borderId="0" xfId="3" applyFont="1" applyFill="1"/>
    <xf numFmtId="0" fontId="61" fillId="6" borderId="0" xfId="3" applyFont="1" applyFill="1"/>
    <xf numFmtId="0" fontId="2" fillId="6" borderId="0" xfId="7" applyFill="1"/>
    <xf numFmtId="0" fontId="43" fillId="6" borderId="0" xfId="3" applyFill="1"/>
    <xf numFmtId="0" fontId="2" fillId="6" borderId="0" xfId="7" applyFont="1" applyFill="1"/>
    <xf numFmtId="0" fontId="51" fillId="6" borderId="0" xfId="3" applyFont="1" applyFill="1" applyAlignment="1">
      <alignment horizontal="centerContinuous" wrapText="1"/>
    </xf>
    <xf numFmtId="0" fontId="2" fillId="6" borderId="0" xfId="7" applyFill="1" applyAlignment="1">
      <alignment horizontal="centerContinuous" wrapText="1"/>
    </xf>
    <xf numFmtId="0" fontId="2" fillId="6" borderId="0" xfId="7" applyFill="1" applyAlignment="1">
      <alignment horizontal="centerContinuous"/>
    </xf>
    <xf numFmtId="0" fontId="39" fillId="0" borderId="54" xfId="0" applyFont="1" applyBorder="1" applyAlignment="1">
      <alignment horizontal="center"/>
    </xf>
    <xf numFmtId="0" fontId="39" fillId="2" borderId="157" xfId="0" applyFont="1" applyFill="1" applyBorder="1" applyAlignment="1">
      <alignment horizontal="center"/>
    </xf>
    <xf numFmtId="0" fontId="39" fillId="2" borderId="75" xfId="0" applyFont="1" applyFill="1" applyBorder="1" applyAlignment="1">
      <alignment horizontal="center"/>
    </xf>
    <xf numFmtId="0" fontId="62" fillId="0" borderId="158" xfId="13" applyFont="1" applyBorder="1" applyAlignment="1">
      <alignment horizontal="center" vertical="center"/>
    </xf>
    <xf numFmtId="4" fontId="61" fillId="0" borderId="51" xfId="14" applyNumberFormat="1" applyFont="1" applyBorder="1"/>
    <xf numFmtId="4" fontId="61" fillId="0" borderId="61" xfId="14" applyNumberFormat="1" applyFont="1" applyBorder="1"/>
    <xf numFmtId="0" fontId="59" fillId="0" borderId="147" xfId="13" applyFont="1" applyBorder="1" applyAlignment="1">
      <alignment horizontal="centerContinuous"/>
    </xf>
    <xf numFmtId="0" fontId="59" fillId="0" borderId="148" xfId="13" applyFont="1" applyBorder="1" applyAlignment="1">
      <alignment horizontal="centerContinuous"/>
    </xf>
    <xf numFmtId="0" fontId="59" fillId="0" borderId="149" xfId="13" applyFont="1" applyBorder="1" applyAlignment="1">
      <alignment horizontal="centerContinuous"/>
    </xf>
    <xf numFmtId="0" fontId="59" fillId="0" borderId="150" xfId="13" applyFont="1" applyBorder="1" applyAlignment="1">
      <alignment horizontal="centerContinuous"/>
    </xf>
    <xf numFmtId="0" fontId="59" fillId="0" borderId="151" xfId="13" applyFont="1" applyBorder="1" applyAlignment="1">
      <alignment horizontal="centerContinuous"/>
    </xf>
    <xf numFmtId="0" fontId="69" fillId="0" borderId="0" xfId="13" applyFont="1"/>
    <xf numFmtId="0" fontId="9" fillId="0" borderId="29" xfId="0" applyFont="1" applyBorder="1" applyAlignment="1">
      <alignment horizontal="centerContinuous" vertical="center"/>
    </xf>
    <xf numFmtId="166" fontId="41" fillId="0" borderId="96" xfId="0" applyNumberFormat="1" applyFont="1" applyBorder="1"/>
    <xf numFmtId="166" fontId="3" fillId="0" borderId="96" xfId="0" applyNumberFormat="1" applyFont="1" applyBorder="1"/>
    <xf numFmtId="166" fontId="3" fillId="0" borderId="82" xfId="0" applyNumberFormat="1" applyFont="1" applyBorder="1"/>
    <xf numFmtId="0" fontId="36" fillId="0" borderId="0" xfId="0" applyFont="1" applyAlignment="1"/>
    <xf numFmtId="0" fontId="37" fillId="0" borderId="0" xfId="0" applyFont="1" applyFill="1" applyAlignment="1"/>
    <xf numFmtId="0" fontId="10" fillId="0" borderId="58" xfId="0" applyFont="1" applyBorder="1"/>
    <xf numFmtId="0" fontId="10" fillId="0" borderId="26" xfId="0" applyFont="1" applyBorder="1"/>
    <xf numFmtId="0" fontId="10" fillId="0" borderId="49" xfId="0" applyFont="1" applyBorder="1"/>
    <xf numFmtId="0" fontId="10" fillId="0" borderId="81" xfId="0" applyFont="1" applyBorder="1"/>
    <xf numFmtId="0" fontId="34" fillId="0" borderId="7" xfId="0" applyFont="1" applyBorder="1" applyAlignment="1">
      <alignment horizontal="center" vertical="top" wrapText="1"/>
    </xf>
    <xf numFmtId="0" fontId="34" fillId="0" borderId="60" xfId="0" applyFont="1" applyBorder="1" applyAlignment="1">
      <alignment horizontal="center" vertical="top" wrapText="1"/>
    </xf>
    <xf numFmtId="0" fontId="10" fillId="0" borderId="57" xfId="0" applyFont="1" applyFill="1" applyBorder="1" applyAlignment="1">
      <alignment horizontal="centerContinuous" vertical="center" wrapText="1"/>
    </xf>
    <xf numFmtId="0" fontId="10" fillId="0" borderId="54" xfId="0" applyFont="1" applyFill="1" applyBorder="1" applyAlignment="1">
      <alignment horizontal="centerContinuous" vertical="center" wrapText="1"/>
    </xf>
    <xf numFmtId="0" fontId="10" fillId="0" borderId="2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84" xfId="0" applyFont="1" applyFill="1" applyBorder="1"/>
    <xf numFmtId="0" fontId="10" fillId="0" borderId="85" xfId="0" applyFont="1" applyFill="1" applyBorder="1"/>
    <xf numFmtId="1" fontId="10" fillId="0" borderId="85" xfId="0" applyNumberFormat="1" applyFont="1" applyFill="1" applyBorder="1"/>
    <xf numFmtId="164" fontId="10" fillId="0" borderId="85" xfId="0" applyNumberFormat="1" applyFont="1" applyFill="1" applyBorder="1"/>
    <xf numFmtId="165" fontId="10" fillId="0" borderId="85" xfId="0" applyNumberFormat="1" applyFont="1" applyFill="1" applyBorder="1"/>
    <xf numFmtId="0" fontId="10" fillId="0" borderId="64" xfId="0" applyFont="1" applyFill="1" applyBorder="1"/>
    <xf numFmtId="0" fontId="10" fillId="0" borderId="53" xfId="0" applyFont="1" applyFill="1" applyBorder="1"/>
    <xf numFmtId="164" fontId="10" fillId="2" borderId="19" xfId="0" applyNumberFormat="1" applyFont="1" applyFill="1" applyBorder="1"/>
    <xf numFmtId="0" fontId="10" fillId="0" borderId="2" xfId="0" applyFont="1" applyBorder="1"/>
    <xf numFmtId="164" fontId="10" fillId="0" borderId="77" xfId="0" applyNumberFormat="1" applyFont="1" applyBorder="1"/>
    <xf numFmtId="164" fontId="10" fillId="0" borderId="1" xfId="0" applyNumberFormat="1" applyFont="1" applyBorder="1"/>
    <xf numFmtId="14" fontId="70" fillId="0" borderId="58" xfId="0" quotePrefix="1" applyNumberFormat="1" applyFont="1" applyFill="1" applyBorder="1" applyAlignment="1">
      <alignment horizontal="center"/>
    </xf>
    <xf numFmtId="167" fontId="71" fillId="0" borderId="24" xfId="0" quotePrefix="1" applyNumberFormat="1" applyFont="1" applyBorder="1" applyAlignment="1">
      <alignment horizontal="center"/>
    </xf>
    <xf numFmtId="0" fontId="48" fillId="0" borderId="21" xfId="0" quotePrefix="1" applyFont="1" applyBorder="1" applyAlignment="1">
      <alignment horizontal="center"/>
    </xf>
    <xf numFmtId="0" fontId="8" fillId="2" borderId="79" xfId="0" applyFont="1" applyFill="1" applyBorder="1" applyAlignment="1">
      <alignment horizontal="center" vertical="center" wrapText="1"/>
    </xf>
    <xf numFmtId="164" fontId="73" fillId="0" borderId="19" xfId="0" applyNumberFormat="1" applyFont="1" applyBorder="1"/>
    <xf numFmtId="164" fontId="73" fillId="0" borderId="56" xfId="0" applyNumberFormat="1" applyFont="1" applyBorder="1"/>
    <xf numFmtId="164" fontId="73" fillId="0" borderId="14" xfId="0" applyNumberFormat="1" applyFont="1" applyBorder="1"/>
    <xf numFmtId="164" fontId="73" fillId="0" borderId="53" xfId="0" applyNumberFormat="1" applyFont="1" applyBorder="1"/>
    <xf numFmtId="164" fontId="73" fillId="0" borderId="18" xfId="0" applyNumberFormat="1" applyFont="1" applyBorder="1"/>
    <xf numFmtId="164" fontId="73" fillId="0" borderId="66" xfId="0" applyNumberFormat="1" applyFont="1" applyBorder="1"/>
    <xf numFmtId="165" fontId="10" fillId="2" borderId="18" xfId="0" applyNumberFormat="1" applyFont="1" applyFill="1" applyBorder="1"/>
    <xf numFmtId="164" fontId="73" fillId="0" borderId="55" xfId="0" applyNumberFormat="1" applyFont="1" applyBorder="1"/>
    <xf numFmtId="164" fontId="73" fillId="0" borderId="75" xfId="0" applyNumberFormat="1" applyFont="1" applyBorder="1"/>
    <xf numFmtId="0" fontId="73" fillId="0" borderId="55" xfId="0" applyFont="1" applyBorder="1" applyAlignment="1">
      <alignment horizontal="center" vertical="center" wrapText="1"/>
    </xf>
    <xf numFmtId="0" fontId="74" fillId="0" borderId="55" xfId="0" applyFont="1" applyBorder="1" applyAlignment="1">
      <alignment horizontal="center" vertical="center" wrapText="1"/>
    </xf>
    <xf numFmtId="0" fontId="73" fillId="0" borderId="75" xfId="0" applyFont="1" applyBorder="1" applyAlignment="1">
      <alignment horizontal="center" vertical="center" wrapText="1"/>
    </xf>
    <xf numFmtId="165" fontId="73" fillId="0" borderId="19" xfId="0" applyNumberFormat="1" applyFont="1" applyBorder="1" applyAlignment="1">
      <alignment vertical="center" wrapText="1"/>
    </xf>
    <xf numFmtId="165" fontId="73" fillId="0" borderId="56" xfId="0" applyNumberFormat="1" applyFont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165" fontId="73" fillId="0" borderId="53" xfId="0" applyNumberFormat="1" applyFont="1" applyBorder="1" applyAlignment="1">
      <alignment vertical="center" wrapText="1"/>
    </xf>
    <xf numFmtId="0" fontId="75" fillId="0" borderId="55" xfId="0" applyFont="1" applyBorder="1" applyAlignment="1">
      <alignment horizontal="center" vertical="center" wrapText="1"/>
    </xf>
    <xf numFmtId="0" fontId="75" fillId="0" borderId="75" xfId="0" applyFont="1" applyBorder="1" applyAlignment="1">
      <alignment horizontal="center" vertical="center" wrapText="1"/>
    </xf>
    <xf numFmtId="164" fontId="73" fillId="0" borderId="14" xfId="0" quotePrefix="1" applyNumberFormat="1" applyFont="1" applyBorder="1"/>
    <xf numFmtId="164" fontId="73" fillId="0" borderId="18" xfId="0" quotePrefix="1" applyNumberFormat="1" applyFont="1" applyBorder="1"/>
    <xf numFmtId="164" fontId="75" fillId="0" borderId="70" xfId="0" applyNumberFormat="1" applyFont="1" applyBorder="1"/>
    <xf numFmtId="164" fontId="75" fillId="0" borderId="72" xfId="0" applyNumberFormat="1" applyFont="1" applyBorder="1"/>
    <xf numFmtId="164" fontId="75" fillId="0" borderId="71" xfId="0" applyNumberFormat="1" applyFont="1" applyBorder="1"/>
    <xf numFmtId="164" fontId="73" fillId="0" borderId="66" xfId="0" quotePrefix="1" applyNumberFormat="1" applyFont="1" applyBorder="1"/>
    <xf numFmtId="164" fontId="75" fillId="0" borderId="55" xfId="0" applyNumberFormat="1" applyFont="1" applyBorder="1"/>
    <xf numFmtId="164" fontId="75" fillId="0" borderId="75" xfId="0" applyNumberFormat="1" applyFont="1" applyBorder="1"/>
    <xf numFmtId="0" fontId="9" fillId="0" borderId="16" xfId="0" applyFont="1" applyFill="1" applyBorder="1" applyAlignment="1">
      <alignment horizontal="right" vertical="top" wrapText="1"/>
    </xf>
    <xf numFmtId="164" fontId="73" fillId="0" borderId="85" xfId="0" applyNumberFormat="1" applyFont="1" applyFill="1" applyBorder="1"/>
    <xf numFmtId="164" fontId="73" fillId="0" borderId="19" xfId="0" quotePrefix="1" applyNumberFormat="1" applyFont="1" applyBorder="1"/>
    <xf numFmtId="164" fontId="73" fillId="0" borderId="86" xfId="0" applyNumberFormat="1" applyFont="1" applyFill="1" applyBorder="1"/>
    <xf numFmtId="0" fontId="73" fillId="0" borderId="18" xfId="0" applyFont="1" applyBorder="1" applyAlignment="1">
      <alignment horizontal="center" vertical="center" wrapText="1"/>
    </xf>
    <xf numFmtId="0" fontId="73" fillId="0" borderId="66" xfId="0" applyFont="1" applyBorder="1" applyAlignment="1">
      <alignment horizontal="center" vertical="center" wrapText="1"/>
    </xf>
    <xf numFmtId="166" fontId="42" fillId="2" borderId="97" xfId="0" applyNumberFormat="1" applyFont="1" applyFill="1" applyBorder="1"/>
    <xf numFmtId="166" fontId="42" fillId="2" borderId="63" xfId="0" applyNumberFormat="1" applyFont="1" applyFill="1" applyBorder="1"/>
    <xf numFmtId="0" fontId="16" fillId="0" borderId="0" xfId="13" applyFont="1"/>
    <xf numFmtId="0" fontId="63" fillId="0" borderId="0" xfId="15" applyFont="1"/>
    <xf numFmtId="165" fontId="73" fillId="0" borderId="44" xfId="0" applyNumberFormat="1" applyFont="1" applyBorder="1"/>
    <xf numFmtId="165" fontId="73" fillId="0" borderId="76" xfId="0" applyNumberFormat="1" applyFont="1" applyBorder="1"/>
    <xf numFmtId="165" fontId="73" fillId="0" borderId="53" xfId="0" applyNumberFormat="1" applyFont="1" applyBorder="1"/>
    <xf numFmtId="165" fontId="73" fillId="0" borderId="75" xfId="0" applyNumberFormat="1" applyFont="1" applyBorder="1"/>
    <xf numFmtId="164" fontId="73" fillId="0" borderId="53" xfId="0" quotePrefix="1" applyNumberFormat="1" applyFont="1" applyBorder="1"/>
    <xf numFmtId="0" fontId="63" fillId="0" borderId="0" xfId="10" applyFont="1"/>
    <xf numFmtId="0" fontId="76" fillId="0" borderId="49" xfId="0" applyFont="1" applyFill="1" applyBorder="1"/>
    <xf numFmtId="0" fontId="76" fillId="0" borderId="7" xfId="0" applyFont="1" applyFill="1" applyBorder="1"/>
    <xf numFmtId="0" fontId="10" fillId="0" borderId="22" xfId="3" applyFont="1" applyFill="1" applyBorder="1"/>
    <xf numFmtId="0" fontId="10" fillId="0" borderId="10" xfId="3" applyFont="1" applyFill="1" applyBorder="1"/>
    <xf numFmtId="0" fontId="9" fillId="0" borderId="22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10" fillId="0" borderId="21" xfId="3" applyFont="1" applyBorder="1" applyAlignment="1">
      <alignment horizontal="centerContinuous"/>
    </xf>
    <xf numFmtId="0" fontId="10" fillId="0" borderId="23" xfId="3" applyFont="1" applyBorder="1" applyAlignment="1">
      <alignment horizontal="centerContinuous"/>
    </xf>
    <xf numFmtId="0" fontId="9" fillId="0" borderId="24" xfId="3" applyFont="1" applyBorder="1" applyAlignment="1">
      <alignment horizontal="centerContinuous"/>
    </xf>
    <xf numFmtId="0" fontId="9" fillId="0" borderId="25" xfId="3" applyFont="1" applyBorder="1" applyAlignment="1">
      <alignment horizontal="centerContinuous"/>
    </xf>
    <xf numFmtId="0" fontId="9" fillId="0" borderId="26" xfId="3" applyFont="1" applyBorder="1" applyAlignment="1">
      <alignment horizontal="centerContinuous"/>
    </xf>
    <xf numFmtId="0" fontId="10" fillId="0" borderId="27" xfId="3" applyFont="1" applyFill="1" applyBorder="1"/>
    <xf numFmtId="0" fontId="10" fillId="0" borderId="13" xfId="3" applyFont="1" applyFill="1" applyBorder="1"/>
    <xf numFmtId="0" fontId="10" fillId="0" borderId="27" xfId="3" applyFont="1" applyBorder="1"/>
    <xf numFmtId="0" fontId="10" fillId="0" borderId="0" xfId="3" applyFont="1" applyBorder="1"/>
    <xf numFmtId="0" fontId="10" fillId="0" borderId="28" xfId="3" applyFont="1" applyBorder="1"/>
    <xf numFmtId="0" fontId="9" fillId="0" borderId="11" xfId="3" applyFont="1" applyBorder="1" applyAlignment="1">
      <alignment horizontal="centerContinuous"/>
    </xf>
    <xf numFmtId="0" fontId="9" fillId="0" borderId="29" xfId="3" applyFont="1" applyBorder="1" applyAlignment="1">
      <alignment horizontal="centerContinuous"/>
    </xf>
    <xf numFmtId="0" fontId="9" fillId="0" borderId="12" xfId="3" applyFont="1" applyBorder="1" applyAlignment="1">
      <alignment horizontal="centerContinuous"/>
    </xf>
    <xf numFmtId="0" fontId="9" fillId="0" borderId="30" xfId="3" applyFont="1" applyBorder="1" applyAlignment="1">
      <alignment horizontal="centerContinuous"/>
    </xf>
    <xf numFmtId="0" fontId="34" fillId="0" borderId="27" xfId="3" applyFont="1" applyFill="1" applyBorder="1" applyAlignment="1">
      <alignment horizontal="center" vertical="top" wrapText="1"/>
    </xf>
    <xf numFmtId="0" fontId="34" fillId="0" borderId="13" xfId="3" applyFont="1" applyFill="1" applyBorder="1" applyAlignment="1">
      <alignment horizontal="center" vertical="top" wrapText="1"/>
    </xf>
    <xf numFmtId="0" fontId="8" fillId="0" borderId="91" xfId="3" applyFont="1" applyFill="1" applyBorder="1" applyAlignment="1">
      <alignment horizontal="center" vertical="top" wrapText="1"/>
    </xf>
    <xf numFmtId="0" fontId="8" fillId="0" borderId="31" xfId="3" applyFont="1" applyFill="1" applyBorder="1" applyAlignment="1">
      <alignment horizontal="center" vertical="top" wrapText="1"/>
    </xf>
    <xf numFmtId="0" fontId="10" fillId="0" borderId="49" xfId="3" applyFont="1" applyFill="1" applyBorder="1"/>
    <xf numFmtId="0" fontId="10" fillId="0" borderId="52" xfId="3" applyFont="1" applyFill="1" applyBorder="1"/>
    <xf numFmtId="0" fontId="10" fillId="0" borderId="44" xfId="3" applyFont="1" applyFill="1" applyBorder="1"/>
    <xf numFmtId="0" fontId="10" fillId="0" borderId="20" xfId="3" applyFont="1" applyFill="1" applyBorder="1"/>
    <xf numFmtId="0" fontId="10" fillId="0" borderId="6" xfId="3" applyFont="1" applyFill="1" applyBorder="1"/>
    <xf numFmtId="0" fontId="10" fillId="0" borderId="57" xfId="3" applyFont="1" applyFill="1" applyBorder="1"/>
    <xf numFmtId="0" fontId="10" fillId="0" borderId="76" xfId="3" applyFont="1" applyFill="1" applyBorder="1"/>
    <xf numFmtId="0" fontId="10" fillId="0" borderId="2" xfId="3" applyFont="1" applyBorder="1"/>
    <xf numFmtId="164" fontId="10" fillId="0" borderId="77" xfId="3" applyNumberFormat="1" applyFont="1" applyBorder="1"/>
    <xf numFmtId="164" fontId="10" fillId="0" borderId="1" xfId="3" applyNumberFormat="1" applyFont="1" applyBorder="1"/>
    <xf numFmtId="0" fontId="67" fillId="6" borderId="0" xfId="3" applyFont="1" applyFill="1"/>
    <xf numFmtId="0" fontId="10" fillId="0" borderId="75" xfId="0" applyFont="1" applyFill="1" applyBorder="1"/>
    <xf numFmtId="0" fontId="61" fillId="6" borderId="0" xfId="3" applyFont="1" applyFill="1" applyAlignment="1"/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77" xfId="0" applyFont="1" applyBorder="1" applyAlignment="1">
      <alignment horizontal="center" vertical="center" wrapText="1"/>
    </xf>
    <xf numFmtId="164" fontId="10" fillId="0" borderId="86" xfId="0" applyNumberFormat="1" applyFont="1" applyFill="1" applyBorder="1"/>
    <xf numFmtId="165" fontId="10" fillId="2" borderId="45" xfId="0" applyNumberFormat="1" applyFont="1" applyFill="1" applyBorder="1"/>
    <xf numFmtId="164" fontId="73" fillId="0" borderId="48" xfId="0" applyNumberFormat="1" applyFont="1" applyBorder="1"/>
    <xf numFmtId="164" fontId="73" fillId="0" borderId="75" xfId="0" quotePrefix="1" applyNumberFormat="1" applyFont="1" applyBorder="1"/>
    <xf numFmtId="1" fontId="34" fillId="2" borderId="6" xfId="0" applyNumberFormat="1" applyFont="1" applyFill="1" applyBorder="1"/>
    <xf numFmtId="1" fontId="34" fillId="2" borderId="64" xfId="0" applyNumberFormat="1" applyFont="1" applyFill="1" applyBorder="1"/>
    <xf numFmtId="1" fontId="34" fillId="2" borderId="20" xfId="0" applyNumberFormat="1" applyFont="1" applyFill="1" applyBorder="1"/>
    <xf numFmtId="1" fontId="34" fillId="2" borderId="57" xfId="0" applyNumberFormat="1" applyFont="1" applyFill="1" applyBorder="1"/>
    <xf numFmtId="0" fontId="72" fillId="0" borderId="77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2" fillId="0" borderId="35" xfId="0" applyFont="1" applyFill="1" applyBorder="1" applyAlignment="1">
      <alignment horizontal="center" vertical="center" wrapText="1"/>
    </xf>
    <xf numFmtId="0" fontId="72" fillId="0" borderId="33" xfId="0" applyFont="1" applyFill="1" applyBorder="1" applyAlignment="1">
      <alignment horizontal="center" vertical="center" wrapText="1"/>
    </xf>
    <xf numFmtId="165" fontId="73" fillId="0" borderId="53" xfId="0" quotePrefix="1" applyNumberFormat="1" applyFont="1" applyBorder="1" applyAlignment="1">
      <alignment vertical="center" wrapText="1"/>
    </xf>
    <xf numFmtId="0" fontId="39" fillId="0" borderId="77" xfId="0" applyFont="1" applyBorder="1" applyAlignment="1">
      <alignment horizontal="center" vertical="center" wrapText="1"/>
    </xf>
    <xf numFmtId="0" fontId="39" fillId="0" borderId="35" xfId="0" applyFont="1" applyFill="1" applyBorder="1" applyAlignment="1">
      <alignment horizontal="center" vertical="center" wrapText="1"/>
    </xf>
    <xf numFmtId="3" fontId="10" fillId="2" borderId="51" xfId="0" applyNumberFormat="1" applyFont="1" applyFill="1" applyBorder="1" applyAlignment="1">
      <alignment vertical="center" wrapText="1"/>
    </xf>
    <xf numFmtId="165" fontId="74" fillId="0" borderId="19" xfId="0" applyNumberFormat="1" applyFont="1" applyBorder="1" applyAlignment="1">
      <alignment vertical="center" wrapText="1"/>
    </xf>
    <xf numFmtId="3" fontId="10" fillId="2" borderId="65" xfId="0" applyNumberFormat="1" applyFont="1" applyFill="1" applyBorder="1" applyAlignment="1">
      <alignment vertical="center" wrapText="1"/>
    </xf>
    <xf numFmtId="165" fontId="74" fillId="0" borderId="14" xfId="0" applyNumberFormat="1" applyFont="1" applyBorder="1" applyAlignment="1">
      <alignment vertical="center" wrapText="1"/>
    </xf>
    <xf numFmtId="3" fontId="10" fillId="2" borderId="6" xfId="0" applyNumberFormat="1" applyFont="1" applyFill="1" applyBorder="1"/>
    <xf numFmtId="164" fontId="74" fillId="0" borderId="19" xfId="0" applyNumberFormat="1" applyFont="1" applyBorder="1"/>
    <xf numFmtId="3" fontId="10" fillId="2" borderId="64" xfId="0" applyNumberFormat="1" applyFont="1" applyFill="1" applyBorder="1"/>
    <xf numFmtId="164" fontId="74" fillId="0" borderId="14" xfId="0" applyNumberFormat="1" applyFont="1" applyBorder="1"/>
    <xf numFmtId="164" fontId="74" fillId="0" borderId="18" xfId="0" applyNumberFormat="1" applyFont="1" applyBorder="1"/>
    <xf numFmtId="3" fontId="9" fillId="2" borderId="68" xfId="0" applyNumberFormat="1" applyFont="1" applyFill="1" applyBorder="1"/>
    <xf numFmtId="164" fontId="11" fillId="0" borderId="72" xfId="0" applyNumberFormat="1" applyFont="1" applyBorder="1"/>
    <xf numFmtId="3" fontId="9" fillId="2" borderId="50" xfId="0" applyNumberFormat="1" applyFont="1" applyFill="1" applyBorder="1"/>
    <xf numFmtId="164" fontId="74" fillId="0" borderId="19" xfId="0" quotePrefix="1" applyNumberFormat="1" applyFont="1" applyBorder="1"/>
    <xf numFmtId="164" fontId="11" fillId="0" borderId="70" xfId="0" applyNumberFormat="1" applyFont="1" applyBorder="1"/>
    <xf numFmtId="164" fontId="74" fillId="0" borderId="14" xfId="0" quotePrefix="1" applyNumberFormat="1" applyFont="1" applyBorder="1"/>
    <xf numFmtId="164" fontId="11" fillId="0" borderId="55" xfId="0" applyNumberFormat="1" applyFont="1" applyBorder="1"/>
    <xf numFmtId="0" fontId="3" fillId="0" borderId="0" xfId="8" applyFont="1" applyBorder="1" applyAlignment="1">
      <alignment horizontal="center"/>
    </xf>
    <xf numFmtId="14" fontId="3" fillId="0" borderId="0" xfId="8" applyNumberFormat="1" applyFont="1" applyBorder="1" applyAlignment="1">
      <alignment horizontal="center"/>
    </xf>
    <xf numFmtId="2" fontId="3" fillId="0" borderId="0" xfId="8" applyNumberFormat="1" applyFont="1" applyBorder="1" applyAlignment="1">
      <alignment horizontal="right"/>
    </xf>
    <xf numFmtId="164" fontId="3" fillId="0" borderId="0" xfId="8" applyNumberFormat="1" applyFont="1" applyBorder="1" applyAlignment="1">
      <alignment horizontal="right"/>
    </xf>
    <xf numFmtId="0" fontId="3" fillId="0" borderId="0" xfId="8" applyFont="1"/>
    <xf numFmtId="0" fontId="3" fillId="0" borderId="0" xfId="8" applyFont="1" applyBorder="1"/>
    <xf numFmtId="0" fontId="19" fillId="0" borderId="11" xfId="8" applyFont="1" applyFill="1" applyBorder="1" applyAlignment="1">
      <alignment horizontal="center" vertical="center"/>
    </xf>
    <xf numFmtId="0" fontId="19" fillId="0" borderId="12" xfId="8" applyFont="1" applyFill="1" applyBorder="1" applyAlignment="1">
      <alignment horizontal="center" vertical="center" wrapText="1"/>
    </xf>
    <xf numFmtId="0" fontId="19" fillId="0" borderId="12" xfId="8" applyFont="1" applyFill="1" applyBorder="1" applyAlignment="1">
      <alignment horizontal="center" vertical="center"/>
    </xf>
    <xf numFmtId="2" fontId="19" fillId="0" borderId="12" xfId="8" applyNumberFormat="1" applyFont="1" applyFill="1" applyBorder="1" applyAlignment="1">
      <alignment horizontal="center" vertical="center" wrapText="1"/>
    </xf>
    <xf numFmtId="164" fontId="19" fillId="0" borderId="12" xfId="8" applyNumberFormat="1" applyFont="1" applyFill="1" applyBorder="1" applyAlignment="1">
      <alignment horizontal="center" vertical="center" wrapText="1"/>
    </xf>
    <xf numFmtId="0" fontId="19" fillId="0" borderId="30" xfId="8" applyFont="1" applyFill="1" applyBorder="1" applyAlignment="1">
      <alignment horizontal="center" vertical="center"/>
    </xf>
    <xf numFmtId="0" fontId="3" fillId="0" borderId="0" xfId="8" applyFont="1" applyAlignment="1">
      <alignment horizontal="center"/>
    </xf>
    <xf numFmtId="0" fontId="16" fillId="0" borderId="38" xfId="3" applyFont="1" applyBorder="1"/>
    <xf numFmtId="0" fontId="16" fillId="0" borderId="55" xfId="8" applyFont="1" applyFill="1" applyBorder="1" applyAlignment="1">
      <alignment horizontal="center"/>
    </xf>
    <xf numFmtId="0" fontId="77" fillId="0" borderId="55" xfId="3" applyFont="1" applyFill="1" applyBorder="1" applyAlignment="1">
      <alignment horizontal="center"/>
    </xf>
    <xf numFmtId="1" fontId="78" fillId="0" borderId="55" xfId="3" applyNumberFormat="1" applyFont="1" applyFill="1" applyBorder="1" applyAlignment="1">
      <alignment horizontal="right"/>
    </xf>
    <xf numFmtId="3" fontId="78" fillId="0" borderId="55" xfId="3" applyNumberFormat="1" applyFont="1" applyFill="1" applyBorder="1" applyAlignment="1">
      <alignment horizontal="right"/>
    </xf>
    <xf numFmtId="0" fontId="77" fillId="0" borderId="75" xfId="3" applyFont="1" applyFill="1" applyBorder="1" applyAlignment="1">
      <alignment horizontal="center"/>
    </xf>
    <xf numFmtId="0" fontId="63" fillId="0" borderId="0" xfId="3" applyFont="1" applyBorder="1"/>
    <xf numFmtId="0" fontId="16" fillId="0" borderId="0" xfId="8" applyFont="1" applyFill="1" applyBorder="1" applyAlignment="1">
      <alignment horizontal="center"/>
    </xf>
    <xf numFmtId="0" fontId="77" fillId="0" borderId="0" xfId="3" applyFont="1" applyFill="1" applyBorder="1" applyAlignment="1">
      <alignment horizontal="center"/>
    </xf>
    <xf numFmtId="1" fontId="78" fillId="0" borderId="0" xfId="3" applyNumberFormat="1" applyFont="1" applyFill="1" applyBorder="1" applyAlignment="1">
      <alignment horizontal="right"/>
    </xf>
    <xf numFmtId="3" fontId="78" fillId="0" borderId="0" xfId="3" applyNumberFormat="1" applyFont="1" applyFill="1" applyBorder="1" applyAlignment="1">
      <alignment horizontal="right"/>
    </xf>
    <xf numFmtId="0" fontId="16" fillId="0" borderId="0" xfId="3" applyFont="1" applyBorder="1"/>
    <xf numFmtId="0" fontId="79" fillId="0" borderId="0" xfId="8" applyFont="1" applyFill="1" applyBorder="1" applyAlignment="1">
      <alignment vertical="center" wrapText="1"/>
    </xf>
    <xf numFmtId="14" fontId="79" fillId="0" borderId="0" xfId="8" applyNumberFormat="1" applyFont="1" applyFill="1" applyBorder="1" applyAlignment="1">
      <alignment vertical="center" wrapText="1"/>
    </xf>
    <xf numFmtId="3" fontId="80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14" fontId="3" fillId="0" borderId="0" xfId="8" applyNumberFormat="1" applyFont="1" applyAlignment="1">
      <alignment horizontal="center"/>
    </xf>
    <xf numFmtId="2" fontId="3" fillId="0" borderId="0" xfId="8" applyNumberFormat="1" applyFont="1" applyAlignment="1">
      <alignment horizontal="right"/>
    </xf>
    <xf numFmtId="164" fontId="3" fillId="0" borderId="0" xfId="8" applyNumberFormat="1" applyFont="1" applyAlignment="1">
      <alignment horizontal="right"/>
    </xf>
    <xf numFmtId="1" fontId="10" fillId="2" borderId="51" xfId="0" applyNumberFormat="1" applyFont="1" applyFill="1" applyBorder="1"/>
    <xf numFmtId="1" fontId="10" fillId="2" borderId="54" xfId="0" applyNumberFormat="1" applyFont="1" applyFill="1" applyBorder="1"/>
    <xf numFmtId="165" fontId="74" fillId="0" borderId="14" xfId="0" quotePrefix="1" applyNumberFormat="1" applyFont="1" applyBorder="1" applyAlignment="1">
      <alignment vertical="center" wrapText="1"/>
    </xf>
    <xf numFmtId="165" fontId="60" fillId="0" borderId="77" xfId="14" applyNumberFormat="1" applyFont="1" applyBorder="1"/>
    <xf numFmtId="165" fontId="60" fillId="0" borderId="1" xfId="14" applyNumberFormat="1" applyFont="1" applyBorder="1"/>
    <xf numFmtId="165" fontId="61" fillId="0" borderId="19" xfId="14" applyNumberFormat="1" applyFont="1" applyBorder="1"/>
    <xf numFmtId="165" fontId="61" fillId="0" borderId="56" xfId="14" applyNumberFormat="1" applyFont="1" applyBorder="1"/>
    <xf numFmtId="165" fontId="61" fillId="0" borderId="47" xfId="14" applyNumberFormat="1" applyFont="1" applyBorder="1"/>
    <xf numFmtId="165" fontId="61" fillId="0" borderId="60" xfId="14" applyNumberFormat="1" applyFont="1" applyBorder="1"/>
    <xf numFmtId="165" fontId="60" fillId="0" borderId="2" xfId="14" applyNumberFormat="1" applyFont="1" applyBorder="1"/>
    <xf numFmtId="165" fontId="61" fillId="0" borderId="19" xfId="13" applyNumberFormat="1" applyFont="1" applyBorder="1"/>
    <xf numFmtId="165" fontId="61" fillId="0" borderId="56" xfId="13" applyNumberFormat="1" applyFont="1" applyBorder="1"/>
    <xf numFmtId="165" fontId="61" fillId="0" borderId="47" xfId="13" applyNumberFormat="1" applyFont="1" applyBorder="1"/>
    <xf numFmtId="165" fontId="61" fillId="0" borderId="60" xfId="13" applyNumberFormat="1" applyFont="1" applyBorder="1"/>
    <xf numFmtId="165" fontId="61" fillId="0" borderId="12" xfId="14" applyNumberFormat="1" applyFont="1" applyBorder="1"/>
    <xf numFmtId="165" fontId="61" fillId="0" borderId="30" xfId="14" applyNumberFormat="1" applyFont="1" applyBorder="1"/>
    <xf numFmtId="165" fontId="61" fillId="0" borderId="52" xfId="13" applyNumberFormat="1" applyFont="1" applyBorder="1"/>
    <xf numFmtId="165" fontId="61" fillId="0" borderId="79" xfId="13" applyNumberFormat="1" applyFont="1" applyBorder="1"/>
    <xf numFmtId="4" fontId="60" fillId="0" borderId="2" xfId="14" applyNumberFormat="1" applyFont="1" applyBorder="1"/>
    <xf numFmtId="4" fontId="60" fillId="0" borderId="1" xfId="14" applyNumberFormat="1" applyFont="1" applyBorder="1"/>
    <xf numFmtId="4" fontId="61" fillId="0" borderId="19" xfId="13" applyNumberFormat="1" applyFont="1" applyBorder="1"/>
    <xf numFmtId="4" fontId="61" fillId="0" borderId="56" xfId="13" applyNumberFormat="1" applyFont="1" applyBorder="1"/>
    <xf numFmtId="4" fontId="61" fillId="0" borderId="47" xfId="13" applyNumberFormat="1" applyFont="1" applyBorder="1"/>
    <xf numFmtId="4" fontId="61" fillId="0" borderId="60" xfId="13" applyNumberFormat="1" applyFont="1" applyBorder="1"/>
    <xf numFmtId="4" fontId="60" fillId="0" borderId="77" xfId="14" applyNumberFormat="1" applyFont="1" applyBorder="1"/>
    <xf numFmtId="4" fontId="61" fillId="0" borderId="19" xfId="14" applyNumberFormat="1" applyFont="1" applyBorder="1"/>
    <xf numFmtId="4" fontId="61" fillId="0" borderId="56" xfId="14" applyNumberFormat="1" applyFont="1" applyBorder="1"/>
    <xf numFmtId="4" fontId="61" fillId="0" borderId="47" xfId="14" applyNumberFormat="1" applyFont="1" applyBorder="1"/>
    <xf numFmtId="4" fontId="61" fillId="0" borderId="60" xfId="14" applyNumberFormat="1" applyFont="1" applyBorder="1"/>
    <xf numFmtId="0" fontId="73" fillId="0" borderId="76" xfId="0" applyFont="1" applyBorder="1" applyAlignment="1">
      <alignment horizontal="center" vertical="center" wrapText="1"/>
    </xf>
    <xf numFmtId="164" fontId="73" fillId="0" borderId="56" xfId="0" quotePrefix="1" applyNumberFormat="1" applyFont="1" applyBorder="1"/>
    <xf numFmtId="0" fontId="81" fillId="0" borderId="0" xfId="0" applyFont="1" applyAlignment="1">
      <alignment horizontal="left" vertical="center" indent="2"/>
    </xf>
    <xf numFmtId="0" fontId="75" fillId="0" borderId="45" xfId="0" applyFont="1" applyBorder="1" applyAlignment="1">
      <alignment horizontal="center" wrapText="1"/>
    </xf>
    <xf numFmtId="0" fontId="75" fillId="0" borderId="52" xfId="0" applyFont="1" applyBorder="1" applyAlignment="1">
      <alignment horizontal="center" wrapText="1"/>
    </xf>
    <xf numFmtId="0" fontId="75" fillId="0" borderId="66" xfId="0" applyFont="1" applyBorder="1" applyAlignment="1">
      <alignment horizontal="center" wrapText="1"/>
    </xf>
    <xf numFmtId="0" fontId="75" fillId="0" borderId="56" xfId="0" applyFont="1" applyBorder="1" applyAlignment="1">
      <alignment horizontal="center" wrapText="1"/>
    </xf>
    <xf numFmtId="0" fontId="19" fillId="0" borderId="14" xfId="0" applyFont="1" applyBorder="1"/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0" fontId="11" fillId="0" borderId="75" xfId="0" applyFont="1" applyBorder="1" applyAlignment="1">
      <alignment horizontal="center" vertical="center" wrapText="1"/>
    </xf>
    <xf numFmtId="3" fontId="28" fillId="2" borderId="61" xfId="0" applyNumberFormat="1" applyFont="1" applyFill="1" applyBorder="1"/>
    <xf numFmtId="3" fontId="4" fillId="0" borderId="47" xfId="0" applyNumberFormat="1" applyFont="1" applyBorder="1"/>
    <xf numFmtId="164" fontId="47" fillId="0" borderId="47" xfId="0" applyNumberFormat="1" applyFont="1" applyBorder="1"/>
    <xf numFmtId="165" fontId="34" fillId="2" borderId="79" xfId="0" applyNumberFormat="1" applyFont="1" applyFill="1" applyBorder="1"/>
    <xf numFmtId="164" fontId="4" fillId="0" borderId="60" xfId="0" applyNumberFormat="1" applyFont="1" applyBorder="1"/>
    <xf numFmtId="3" fontId="9" fillId="2" borderId="57" xfId="0" applyNumberFormat="1" applyFont="1" applyFill="1" applyBorder="1"/>
    <xf numFmtId="3" fontId="9" fillId="0" borderId="54" xfId="0" applyNumberFormat="1" applyFont="1" applyBorder="1"/>
    <xf numFmtId="164" fontId="9" fillId="0" borderId="75" xfId="0" applyNumberFormat="1" applyFont="1" applyBorder="1"/>
    <xf numFmtId="0" fontId="73" fillId="0" borderId="53" xfId="0" applyFont="1" applyFill="1" applyBorder="1" applyAlignment="1">
      <alignment horizontal="centerContinuous"/>
    </xf>
    <xf numFmtId="165" fontId="73" fillId="0" borderId="53" xfId="0" applyNumberFormat="1" applyFont="1" applyFill="1" applyBorder="1"/>
    <xf numFmtId="165" fontId="73" fillId="0" borderId="30" xfId="0" applyNumberFormat="1" applyFont="1" applyFill="1" applyBorder="1" applyAlignment="1">
      <alignment horizontal="centerContinuous"/>
    </xf>
    <xf numFmtId="165" fontId="73" fillId="0" borderId="75" xfId="0" applyNumberFormat="1" applyFont="1" applyFill="1" applyBorder="1"/>
    <xf numFmtId="165" fontId="73" fillId="0" borderId="14" xfId="0" quotePrefix="1" applyNumberFormat="1" applyFont="1" applyBorder="1" applyAlignment="1">
      <alignment vertical="center" wrapText="1"/>
    </xf>
    <xf numFmtId="165" fontId="74" fillId="0" borderId="53" xfId="0" quotePrefix="1" applyNumberFormat="1" applyFont="1" applyBorder="1" applyAlignment="1">
      <alignment vertical="center" wrapText="1"/>
    </xf>
    <xf numFmtId="164" fontId="74" fillId="0" borderId="18" xfId="0" quotePrefix="1" applyNumberFormat="1" applyFont="1" applyBorder="1"/>
    <xf numFmtId="0" fontId="16" fillId="0" borderId="169" xfId="3" applyFont="1" applyBorder="1"/>
    <xf numFmtId="0" fontId="16" fillId="0" borderId="14" xfId="8" applyFont="1" applyFill="1" applyBorder="1" applyAlignment="1">
      <alignment horizontal="center"/>
    </xf>
    <xf numFmtId="0" fontId="77" fillId="0" borderId="14" xfId="3" applyFont="1" applyFill="1" applyBorder="1" applyAlignment="1">
      <alignment horizontal="center"/>
    </xf>
    <xf numFmtId="1" fontId="78" fillId="0" borderId="14" xfId="3" applyNumberFormat="1" applyFont="1" applyFill="1" applyBorder="1" applyAlignment="1">
      <alignment horizontal="right"/>
    </xf>
    <xf numFmtId="3" fontId="78" fillId="0" borderId="14" xfId="3" applyNumberFormat="1" applyFont="1" applyFill="1" applyBorder="1" applyAlignment="1">
      <alignment horizontal="right"/>
    </xf>
    <xf numFmtId="0" fontId="77" fillId="0" borderId="53" xfId="3" applyFont="1" applyFill="1" applyBorder="1" applyAlignment="1">
      <alignment horizontal="center"/>
    </xf>
    <xf numFmtId="0" fontId="16" fillId="0" borderId="18" xfId="8" applyFont="1" applyFill="1" applyBorder="1" applyAlignment="1">
      <alignment horizontal="center"/>
    </xf>
    <xf numFmtId="0" fontId="77" fillId="0" borderId="18" xfId="3" applyFont="1" applyFill="1" applyBorder="1" applyAlignment="1">
      <alignment horizontal="center"/>
    </xf>
    <xf numFmtId="1" fontId="78" fillId="0" borderId="18" xfId="3" applyNumberFormat="1" applyFont="1" applyFill="1" applyBorder="1" applyAlignment="1">
      <alignment horizontal="right"/>
    </xf>
    <xf numFmtId="3" fontId="78" fillId="0" borderId="18" xfId="3" applyNumberFormat="1" applyFont="1" applyFill="1" applyBorder="1" applyAlignment="1">
      <alignment horizontal="right"/>
    </xf>
    <xf numFmtId="0" fontId="19" fillId="0" borderId="37" xfId="8" applyFont="1" applyFill="1" applyBorder="1" applyAlignment="1">
      <alignment horizontal="center"/>
    </xf>
    <xf numFmtId="0" fontId="19" fillId="0" borderId="39" xfId="8" applyFont="1" applyFill="1" applyBorder="1" applyAlignment="1">
      <alignment horizontal="center"/>
    </xf>
    <xf numFmtId="0" fontId="19" fillId="0" borderId="159" xfId="8" applyFont="1" applyFill="1" applyBorder="1" applyAlignment="1">
      <alignment horizontal="center"/>
    </xf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</cellXfs>
  <cellStyles count="58">
    <cellStyle name="20% - akcent 1" xfId="33" builtinId="30" customBuiltin="1"/>
    <cellStyle name="20% - akcent 2" xfId="37" builtinId="34" customBuiltin="1"/>
    <cellStyle name="20% - akcent 3" xfId="41" builtinId="38" customBuiltin="1"/>
    <cellStyle name="20% - akcent 4" xfId="45" builtinId="42" customBuiltin="1"/>
    <cellStyle name="20% - akcent 5" xfId="49" builtinId="46" customBuiltin="1"/>
    <cellStyle name="20% - akcent 6" xfId="53" builtinId="50" customBuiltin="1"/>
    <cellStyle name="40% - akcent 1" xfId="34" builtinId="31" customBuiltin="1"/>
    <cellStyle name="40% - akcent 2" xfId="38" builtinId="35" customBuiltin="1"/>
    <cellStyle name="40% - akcent 3" xfId="42" builtinId="39" customBuiltin="1"/>
    <cellStyle name="40% - akcent 4" xfId="46" builtinId="43" customBuiltin="1"/>
    <cellStyle name="40% - akcent 5" xfId="50" builtinId="47" customBuiltin="1"/>
    <cellStyle name="40% - akcent 6" xfId="54" builtinId="51" customBuiltin="1"/>
    <cellStyle name="60% - akcent 1" xfId="35" builtinId="32" customBuiltin="1"/>
    <cellStyle name="60% - akcent 2" xfId="39" builtinId="36" customBuiltin="1"/>
    <cellStyle name="60% - akcent 3" xfId="43" builtinId="40" customBuiltin="1"/>
    <cellStyle name="60% - akcent 4" xfId="47" builtinId="44" customBuiltin="1"/>
    <cellStyle name="60% - akcent 5" xfId="51" builtinId="48" customBuiltin="1"/>
    <cellStyle name="60% - akcent 6" xfId="55" builtinId="52" customBuiltin="1"/>
    <cellStyle name="Akcent 1" xfId="32" builtinId="29" customBuiltin="1"/>
    <cellStyle name="Akcent 2" xfId="36" builtinId="33" customBuiltin="1"/>
    <cellStyle name="Akcent 3" xfId="40" builtinId="37" customBuiltin="1"/>
    <cellStyle name="Akcent 4" xfId="44" builtinId="41" customBuiltin="1"/>
    <cellStyle name="Akcent 5" xfId="48" builtinId="45" customBuiltin="1"/>
    <cellStyle name="Akcent 6" xfId="52" builtinId="49" customBuiltin="1"/>
    <cellStyle name="Dane wejściowe" xfId="24" builtinId="20" customBuiltin="1"/>
    <cellStyle name="Dane wyjściowe" xfId="25" builtinId="21" customBuiltin="1"/>
    <cellStyle name="Dobre" xfId="21" builtinId="26" customBuiltin="1"/>
    <cellStyle name="Hiperłącze" xfId="1" builtinId="8"/>
    <cellStyle name="Komórka połączona" xfId="27" builtinId="24" customBuiltin="1"/>
    <cellStyle name="Komórka zaznaczona" xfId="28" builtinId="23" customBuiltin="1"/>
    <cellStyle name="Nagłówek 1" xfId="17" builtinId="16" customBuiltin="1"/>
    <cellStyle name="Nagłówek 2" xfId="18" builtinId="17" customBuiltin="1"/>
    <cellStyle name="Nagłówek 3" xfId="19" builtinId="18" customBuiltin="1"/>
    <cellStyle name="Nagłówek 4" xfId="20" builtinId="19" customBuiltin="1"/>
    <cellStyle name="Neutralne" xfId="23" builtinId="28" customBuiltin="1"/>
    <cellStyle name="Normal_taryfa 01-24" xfId="2"/>
    <cellStyle name="Normalny" xfId="0" builtinId="0"/>
    <cellStyle name="Normalny 2" xfId="3"/>
    <cellStyle name="Normalny 3" xfId="11"/>
    <cellStyle name="Normalny 4" xfId="56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  <cellStyle name="Obliczenia" xfId="26" builtinId="22" customBuiltin="1"/>
    <cellStyle name="Suma" xfId="31" builtinId="25" customBuiltin="1"/>
    <cellStyle name="Tekst objaśnienia" xfId="30" builtinId="53" customBuiltin="1"/>
    <cellStyle name="Tekst ostrzeżenia" xfId="29" builtinId="11" customBuiltin="1"/>
    <cellStyle name="Tytuł" xfId="16" builtinId="15" customBuiltin="1"/>
    <cellStyle name="Uwaga 2" xfId="57"/>
    <cellStyle name="Złe" xfId="22" builtinId="27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83342</xdr:rowOff>
    </xdr:from>
    <xdr:to>
      <xdr:col>9</xdr:col>
      <xdr:colOff>503030</xdr:colOff>
      <xdr:row>24</xdr:row>
      <xdr:rowOff>154780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92905"/>
          <a:ext cx="6110874" cy="3738563"/>
        </a:xfrm>
        <a:prstGeom prst="rect">
          <a:avLst/>
        </a:prstGeom>
      </xdr:spPr>
    </xdr:pic>
    <xdr:clientData/>
  </xdr:twoCellAnchor>
  <xdr:twoCellAnchor editAs="oneCell">
    <xdr:from>
      <xdr:col>10</xdr:col>
      <xdr:colOff>23812</xdr:colOff>
      <xdr:row>2</xdr:row>
      <xdr:rowOff>47623</xdr:rowOff>
    </xdr:from>
    <xdr:to>
      <xdr:col>19</xdr:col>
      <xdr:colOff>315169</xdr:colOff>
      <xdr:row>25</xdr:row>
      <xdr:rowOff>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10312" y="357186"/>
          <a:ext cx="5827763" cy="378618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9</xdr:col>
      <xdr:colOff>489591</xdr:colOff>
      <xdr:row>48</xdr:row>
      <xdr:rowOff>11906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310063"/>
          <a:ext cx="6097435" cy="3750468"/>
        </a:xfrm>
        <a:prstGeom prst="rect">
          <a:avLst/>
        </a:prstGeom>
      </xdr:spPr>
    </xdr:pic>
    <xdr:clientData/>
  </xdr:twoCellAnchor>
  <xdr:twoCellAnchor editAs="oneCell">
    <xdr:from>
      <xdr:col>9</xdr:col>
      <xdr:colOff>559593</xdr:colOff>
      <xdr:row>26</xdr:row>
      <xdr:rowOff>35719</xdr:rowOff>
    </xdr:from>
    <xdr:to>
      <xdr:col>19</xdr:col>
      <xdr:colOff>337165</xdr:colOff>
      <xdr:row>48</xdr:row>
      <xdr:rowOff>71438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67437" y="4345782"/>
          <a:ext cx="5992634" cy="37742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1"/>
  <sheetViews>
    <sheetView showGridLines="0" tabSelected="1" zoomScale="80" workbookViewId="0">
      <selection activeCell="C29" sqref="C29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45" t="s">
        <v>224</v>
      </c>
    </row>
    <row r="2" spans="1:13" ht="18" x14ac:dyDescent="0.25">
      <c r="B2" s="114" t="s">
        <v>25</v>
      </c>
      <c r="C2" s="110"/>
      <c r="D2" s="110"/>
      <c r="E2" s="110"/>
      <c r="F2" s="110"/>
      <c r="G2" s="110"/>
      <c r="H2" s="7"/>
    </row>
    <row r="3" spans="1:13" ht="15" x14ac:dyDescent="0.2">
      <c r="B3" s="144" t="s">
        <v>222</v>
      </c>
      <c r="C3" s="110"/>
      <c r="D3" s="110"/>
      <c r="E3" s="110"/>
      <c r="F3" s="110"/>
      <c r="G3" s="110"/>
    </row>
    <row r="4" spans="1:13" x14ac:dyDescent="0.2">
      <c r="B4" s="113"/>
    </row>
    <row r="6" spans="1:13" x14ac:dyDescent="0.2">
      <c r="B6" s="4" t="s">
        <v>387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141" t="s">
        <v>403</v>
      </c>
      <c r="C9" s="142"/>
      <c r="D9" s="6"/>
      <c r="E9" s="141" t="s">
        <v>30</v>
      </c>
      <c r="F9" s="142"/>
      <c r="G9" s="142"/>
      <c r="H9" s="142"/>
      <c r="I9" s="141" t="s">
        <v>404</v>
      </c>
      <c r="J9" s="141"/>
      <c r="K9" s="142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86" t="s">
        <v>405</v>
      </c>
      <c r="C11" s="143"/>
      <c r="D11" s="143"/>
      <c r="E11" s="143"/>
      <c r="F11" s="143"/>
      <c r="G11" s="143"/>
      <c r="H11" s="143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375</v>
      </c>
    </row>
    <row r="16" spans="1:13" x14ac:dyDescent="0.2">
      <c r="B16" s="3" t="s">
        <v>27</v>
      </c>
    </row>
    <row r="17" spans="2:8" x14ac:dyDescent="0.2">
      <c r="B17" s="5" t="s">
        <v>221</v>
      </c>
    </row>
    <row r="18" spans="2:8" x14ac:dyDescent="0.2">
      <c r="B18" s="3" t="s">
        <v>28</v>
      </c>
    </row>
    <row r="19" spans="2:8" x14ac:dyDescent="0.2">
      <c r="B19" s="3" t="s">
        <v>29</v>
      </c>
    </row>
    <row r="20" spans="2:8" x14ac:dyDescent="0.2">
      <c r="B20" s="59" t="s">
        <v>156</v>
      </c>
      <c r="E20" s="59"/>
    </row>
    <row r="21" spans="2:8" x14ac:dyDescent="0.2">
      <c r="B21" s="5" t="s">
        <v>223</v>
      </c>
    </row>
    <row r="22" spans="2:8" x14ac:dyDescent="0.2">
      <c r="B22" s="4" t="s">
        <v>341</v>
      </c>
      <c r="H22" s="59" t="s">
        <v>342</v>
      </c>
    </row>
    <row r="23" spans="2:8" x14ac:dyDescent="0.2">
      <c r="B23" s="4"/>
      <c r="H23" s="59"/>
    </row>
    <row r="28" spans="2:8" x14ac:dyDescent="0.2">
      <c r="G28" s="3" t="s">
        <v>224</v>
      </c>
    </row>
    <row r="29" spans="2:8" ht="19.5" x14ac:dyDescent="0.2">
      <c r="B29" s="600"/>
    </row>
    <row r="30" spans="2:8" ht="19.5" x14ac:dyDescent="0.2">
      <c r="B30" s="600"/>
    </row>
    <row r="31" spans="2:8" ht="19.5" x14ac:dyDescent="0.2">
      <c r="B31" s="600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4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44"/>
  <sheetViews>
    <sheetView showGridLines="0" zoomScale="90" workbookViewId="0">
      <selection activeCell="F37" sqref="F37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46" t="s">
        <v>257</v>
      </c>
      <c r="B1" s="12"/>
      <c r="C1" s="13"/>
      <c r="D1" s="12"/>
      <c r="E1" s="12"/>
    </row>
    <row r="2" spans="1:7" s="16" customFormat="1" ht="18.75" x14ac:dyDescent="0.3">
      <c r="A2" s="246" t="s">
        <v>388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53"/>
      <c r="B4" s="353"/>
      <c r="C4" s="354" t="s">
        <v>256</v>
      </c>
      <c r="D4" s="353" t="s">
        <v>224</v>
      </c>
      <c r="E4" s="353"/>
      <c r="F4" s="353"/>
      <c r="G4" s="353"/>
    </row>
    <row r="5" spans="1:7" ht="18.75" customHeight="1" thickBot="1" x14ac:dyDescent="0.35">
      <c r="A5" s="355"/>
      <c r="B5" s="356"/>
      <c r="C5" s="357" t="s">
        <v>85</v>
      </c>
      <c r="D5" s="358"/>
      <c r="E5" s="358"/>
      <c r="F5" s="358"/>
      <c r="G5" s="359"/>
    </row>
    <row r="6" spans="1:7" ht="32.25" thickBot="1" x14ac:dyDescent="0.3">
      <c r="A6" s="360" t="s">
        <v>90</v>
      </c>
      <c r="B6" s="361" t="s">
        <v>255</v>
      </c>
      <c r="C6" s="420" t="s">
        <v>415</v>
      </c>
      <c r="D6" s="421" t="s">
        <v>418</v>
      </c>
      <c r="E6" s="422" t="s">
        <v>419</v>
      </c>
      <c r="F6" s="322" t="s">
        <v>393</v>
      </c>
      <c r="G6" s="323"/>
    </row>
    <row r="7" spans="1:7" ht="16.5" thickBot="1" x14ac:dyDescent="0.25">
      <c r="A7" s="362"/>
      <c r="B7" s="363"/>
      <c r="C7" s="324"/>
      <c r="D7" s="325"/>
      <c r="E7" s="326"/>
      <c r="F7" s="327" t="s">
        <v>392</v>
      </c>
      <c r="G7" s="328" t="s">
        <v>315</v>
      </c>
    </row>
    <row r="8" spans="1:7" ht="19.5" x14ac:dyDescent="0.35">
      <c r="A8" s="364" t="s">
        <v>22</v>
      </c>
      <c r="B8" s="365" t="s">
        <v>254</v>
      </c>
      <c r="C8" s="329">
        <v>682.13599999999997</v>
      </c>
      <c r="D8" s="330">
        <v>700.58399999999995</v>
      </c>
      <c r="E8" s="331">
        <v>653.87900000000002</v>
      </c>
      <c r="F8" s="332">
        <v>-2.6332317038356545</v>
      </c>
      <c r="G8" s="333">
        <v>4.3214417346328515</v>
      </c>
    </row>
    <row r="9" spans="1:7" ht="19.5" x14ac:dyDescent="0.35">
      <c r="A9" s="366"/>
      <c r="B9" s="367" t="s">
        <v>253</v>
      </c>
      <c r="C9" s="334">
        <v>680.17700000000002</v>
      </c>
      <c r="D9" s="335">
        <v>713.65499999999997</v>
      </c>
      <c r="E9" s="336">
        <v>649.69200000000001</v>
      </c>
      <c r="F9" s="337">
        <v>-4.6910622079295949</v>
      </c>
      <c r="G9" s="338">
        <v>4.6922233920072918</v>
      </c>
    </row>
    <row r="10" spans="1:7" ht="19.5" x14ac:dyDescent="0.35">
      <c r="A10" s="364" t="s">
        <v>23</v>
      </c>
      <c r="B10" s="365" t="s">
        <v>94</v>
      </c>
      <c r="C10" s="329">
        <v>572.44799999999998</v>
      </c>
      <c r="D10" s="330">
        <v>577.59900000000005</v>
      </c>
      <c r="E10" s="331">
        <v>527.03099999999995</v>
      </c>
      <c r="F10" s="332">
        <v>-0.89179517277558773</v>
      </c>
      <c r="G10" s="333">
        <v>8.6175196525441642</v>
      </c>
    </row>
    <row r="11" spans="1:7" ht="19.5" x14ac:dyDescent="0.35">
      <c r="A11" s="366"/>
      <c r="B11" s="367" t="s">
        <v>95</v>
      </c>
      <c r="C11" s="334">
        <v>548.51</v>
      </c>
      <c r="D11" s="335">
        <v>567.54899999999998</v>
      </c>
      <c r="E11" s="336">
        <v>546.18200000000002</v>
      </c>
      <c r="F11" s="337">
        <v>-3.3546002195405134</v>
      </c>
      <c r="G11" s="333">
        <v>0.42623154919055817</v>
      </c>
    </row>
    <row r="12" spans="1:7" ht="20.25" thickBot="1" x14ac:dyDescent="0.4">
      <c r="A12" s="368" t="s">
        <v>31</v>
      </c>
      <c r="B12" s="369" t="s">
        <v>253</v>
      </c>
      <c r="C12" s="339">
        <v>633.25199999999995</v>
      </c>
      <c r="D12" s="340">
        <v>648.06899999999996</v>
      </c>
      <c r="E12" s="341">
        <v>677.06200000000001</v>
      </c>
      <c r="F12" s="342">
        <v>-2.2863306222022666</v>
      </c>
      <c r="G12" s="343">
        <v>-6.4706038737959091</v>
      </c>
    </row>
    <row r="13" spans="1:7" ht="20.25" thickTop="1" x14ac:dyDescent="0.35">
      <c r="A13" s="364" t="s">
        <v>250</v>
      </c>
      <c r="B13" s="365" t="s">
        <v>252</v>
      </c>
      <c r="C13" s="329">
        <v>1315.1610000000001</v>
      </c>
      <c r="D13" s="330">
        <v>1299.239</v>
      </c>
      <c r="E13" s="331">
        <v>1231.0360000000001</v>
      </c>
      <c r="F13" s="332">
        <v>1.2254866117781273</v>
      </c>
      <c r="G13" s="333">
        <v>6.83367505093271</v>
      </c>
    </row>
    <row r="14" spans="1:7" ht="19.5" x14ac:dyDescent="0.35">
      <c r="A14" s="466" t="s">
        <v>172</v>
      </c>
      <c r="B14" s="367" t="s">
        <v>251</v>
      </c>
      <c r="C14" s="334">
        <v>1643.5409999999999</v>
      </c>
      <c r="D14" s="335">
        <v>1329.08</v>
      </c>
      <c r="E14" s="336">
        <v>1577.5609999999999</v>
      </c>
      <c r="F14" s="337">
        <v>23.660050561290518</v>
      </c>
      <c r="G14" s="338">
        <v>4.1824056248855053</v>
      </c>
    </row>
    <row r="15" spans="1:7" ht="19.5" x14ac:dyDescent="0.35">
      <c r="A15" s="370" t="s">
        <v>250</v>
      </c>
      <c r="B15" s="371" t="s">
        <v>249</v>
      </c>
      <c r="C15" s="344">
        <v>1021.779</v>
      </c>
      <c r="D15" s="345">
        <v>963.78599999999994</v>
      </c>
      <c r="E15" s="331">
        <v>955.274</v>
      </c>
      <c r="F15" s="332">
        <v>6.017207139344217</v>
      </c>
      <c r="G15" s="333">
        <v>6.9618769065210611</v>
      </c>
    </row>
    <row r="16" spans="1:7" ht="19.5" x14ac:dyDescent="0.35">
      <c r="A16" s="466" t="s">
        <v>174</v>
      </c>
      <c r="B16" s="367" t="s">
        <v>248</v>
      </c>
      <c r="C16" s="334">
        <v>936.34699999999998</v>
      </c>
      <c r="D16" s="335">
        <v>859.072</v>
      </c>
      <c r="E16" s="336">
        <v>884.34100000000001</v>
      </c>
      <c r="F16" s="337">
        <v>8.9951715339342897</v>
      </c>
      <c r="G16" s="338">
        <v>5.8807631897650303</v>
      </c>
    </row>
    <row r="17" spans="1:10" ht="19.5" x14ac:dyDescent="0.35">
      <c r="A17" s="370" t="s">
        <v>247</v>
      </c>
      <c r="B17" s="371" t="s">
        <v>246</v>
      </c>
      <c r="C17" s="344">
        <v>973.65099999999995</v>
      </c>
      <c r="D17" s="346">
        <v>876.78800000000001</v>
      </c>
      <c r="E17" s="331">
        <v>840.471</v>
      </c>
      <c r="F17" s="332">
        <v>11.047482401675198</v>
      </c>
      <c r="G17" s="333">
        <v>15.845876895217081</v>
      </c>
    </row>
    <row r="18" spans="1:10" ht="20.25" thickBot="1" x14ac:dyDescent="0.4">
      <c r="A18" s="467" t="s">
        <v>174</v>
      </c>
      <c r="B18" s="372" t="s">
        <v>245</v>
      </c>
      <c r="C18" s="347">
        <v>955.83600000000001</v>
      </c>
      <c r="D18" s="348">
        <v>856.33100000000002</v>
      </c>
      <c r="E18" s="349">
        <v>805.25199999999995</v>
      </c>
      <c r="F18" s="350">
        <v>11.619922670089018</v>
      </c>
      <c r="G18" s="351">
        <v>18.70023297054836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P20"/>
  <sheetViews>
    <sheetView showGridLines="0" zoomScale="80" workbookViewId="0"/>
  </sheetViews>
  <sheetFormatPr defaultRowHeight="12.75" x14ac:dyDescent="0.2"/>
  <cols>
    <col min="1" max="1" width="26.7109375" style="542" customWidth="1"/>
    <col min="2" max="2" width="14.5703125" style="549" customWidth="1"/>
    <col min="3" max="3" width="16.85546875" style="566" customWidth="1"/>
    <col min="4" max="4" width="11" style="549" customWidth="1"/>
    <col min="5" max="5" width="9.28515625" style="567" bestFit="1" customWidth="1"/>
    <col min="6" max="6" width="18" style="568" customWidth="1"/>
    <col min="7" max="7" width="10.140625" style="549" customWidth="1"/>
    <col min="8" max="8" width="12.140625" style="549" customWidth="1"/>
    <col min="9" max="10" width="9.140625" style="541"/>
    <col min="11" max="11" width="36" style="541" customWidth="1"/>
    <col min="12" max="16384" width="9.140625" style="541"/>
  </cols>
  <sheetData>
    <row r="1" spans="1:16" ht="15.75" x14ac:dyDescent="0.25">
      <c r="A1" s="2" t="s">
        <v>414</v>
      </c>
      <c r="B1" s="537"/>
      <c r="C1" s="538"/>
      <c r="D1" s="537"/>
      <c r="E1" s="539"/>
      <c r="F1" s="540"/>
      <c r="G1" s="537"/>
      <c r="H1" s="537"/>
    </row>
    <row r="2" spans="1:16" ht="15.75" x14ac:dyDescent="0.25">
      <c r="A2" s="2" t="s">
        <v>359</v>
      </c>
      <c r="B2" s="537"/>
      <c r="C2" s="538"/>
      <c r="D2" s="537"/>
      <c r="E2" s="539"/>
      <c r="F2" s="540"/>
      <c r="G2" s="537"/>
      <c r="H2" s="537"/>
    </row>
    <row r="3" spans="1:16" ht="9" customHeight="1" thickBot="1" x14ac:dyDescent="0.25">
      <c r="B3" s="537"/>
      <c r="C3" s="538"/>
      <c r="D3" s="537"/>
      <c r="E3" s="539"/>
      <c r="F3" s="540"/>
      <c r="G3" s="537"/>
      <c r="H3" s="537"/>
    </row>
    <row r="4" spans="1:16" ht="36.75" customHeight="1" x14ac:dyDescent="0.2">
      <c r="A4" s="543" t="s">
        <v>360</v>
      </c>
      <c r="B4" s="544" t="s">
        <v>361</v>
      </c>
      <c r="C4" s="545" t="s">
        <v>362</v>
      </c>
      <c r="D4" s="546" t="s">
        <v>363</v>
      </c>
      <c r="E4" s="547" t="s">
        <v>364</v>
      </c>
      <c r="F4" s="545" t="s">
        <v>365</v>
      </c>
      <c r="G4" s="548" t="s">
        <v>366</v>
      </c>
      <c r="H4" s="541"/>
    </row>
    <row r="5" spans="1:16" ht="15.75" x14ac:dyDescent="0.25">
      <c r="A5" s="634" t="s">
        <v>367</v>
      </c>
      <c r="B5" s="635"/>
      <c r="C5" s="635"/>
      <c r="D5" s="635"/>
      <c r="E5" s="635"/>
      <c r="F5" s="635"/>
      <c r="G5" s="636"/>
      <c r="H5" s="541"/>
    </row>
    <row r="6" spans="1:16" ht="15.75" x14ac:dyDescent="0.25">
      <c r="A6" s="624" t="s">
        <v>412</v>
      </c>
      <c r="B6" s="625" t="s">
        <v>368</v>
      </c>
      <c r="C6" s="626" t="s">
        <v>369</v>
      </c>
      <c r="D6" s="627">
        <v>585</v>
      </c>
      <c r="E6" s="628">
        <v>300</v>
      </c>
      <c r="F6" s="626" t="s">
        <v>410</v>
      </c>
      <c r="G6" s="629" t="s">
        <v>370</v>
      </c>
    </row>
    <row r="7" spans="1:16" ht="15.75" x14ac:dyDescent="0.25">
      <c r="A7" s="624" t="s">
        <v>316</v>
      </c>
      <c r="B7" s="630" t="s">
        <v>368</v>
      </c>
      <c r="C7" s="631" t="s">
        <v>369</v>
      </c>
      <c r="D7" s="632">
        <v>680</v>
      </c>
      <c r="E7" s="633">
        <v>100</v>
      </c>
      <c r="F7" s="631" t="s">
        <v>411</v>
      </c>
      <c r="G7" s="629" t="s">
        <v>370</v>
      </c>
    </row>
    <row r="8" spans="1:16" ht="15.75" x14ac:dyDescent="0.25">
      <c r="A8" s="624" t="s">
        <v>413</v>
      </c>
      <c r="B8" s="630" t="s">
        <v>368</v>
      </c>
      <c r="C8" s="631" t="s">
        <v>369</v>
      </c>
      <c r="D8" s="632">
        <v>555</v>
      </c>
      <c r="E8" s="633">
        <v>25</v>
      </c>
      <c r="F8" s="631" t="s">
        <v>411</v>
      </c>
      <c r="G8" s="629" t="s">
        <v>370</v>
      </c>
    </row>
    <row r="9" spans="1:16" ht="16.5" thickBot="1" x14ac:dyDescent="0.3">
      <c r="A9" s="550" t="s">
        <v>320</v>
      </c>
      <c r="B9" s="551" t="s">
        <v>368</v>
      </c>
      <c r="C9" s="552" t="s">
        <v>369</v>
      </c>
      <c r="D9" s="553">
        <v>676</v>
      </c>
      <c r="E9" s="554">
        <v>250</v>
      </c>
      <c r="F9" s="552" t="s">
        <v>411</v>
      </c>
      <c r="G9" s="555" t="s">
        <v>370</v>
      </c>
    </row>
    <row r="10" spans="1:16" ht="15.75" x14ac:dyDescent="0.25">
      <c r="A10" s="556" t="s">
        <v>371</v>
      </c>
      <c r="B10" s="557"/>
      <c r="C10" s="558"/>
      <c r="D10" s="559"/>
      <c r="E10" s="560"/>
      <c r="F10" s="558"/>
      <c r="G10" s="558"/>
    </row>
    <row r="11" spans="1:16" ht="12.75" customHeight="1" x14ac:dyDescent="0.25">
      <c r="A11" s="561"/>
      <c r="B11" s="557"/>
      <c r="C11" s="558"/>
      <c r="D11" s="559"/>
      <c r="E11" s="560"/>
      <c r="F11" s="558"/>
      <c r="G11" s="558"/>
    </row>
    <row r="12" spans="1:16" x14ac:dyDescent="0.2">
      <c r="A12" s="542" t="s">
        <v>372</v>
      </c>
      <c r="B12" s="244"/>
      <c r="C12" s="244"/>
      <c r="D12" s="244"/>
      <c r="E12" s="244"/>
      <c r="F12" s="244"/>
      <c r="G12" s="244"/>
      <c r="K12" s="244"/>
      <c r="L12" s="244"/>
      <c r="M12" s="244"/>
      <c r="N12" s="244"/>
      <c r="O12" s="244"/>
      <c r="P12" s="244"/>
    </row>
    <row r="13" spans="1:16" x14ac:dyDescent="0.2">
      <c r="A13" s="542" t="s">
        <v>373</v>
      </c>
      <c r="B13" s="244"/>
      <c r="C13" s="244"/>
      <c r="D13" s="244"/>
      <c r="E13" s="244"/>
      <c r="F13" s="244"/>
      <c r="G13" s="244"/>
      <c r="K13" s="244"/>
      <c r="L13" s="244"/>
      <c r="M13" s="244"/>
      <c r="N13" s="244"/>
      <c r="O13" s="244"/>
      <c r="P13" s="244"/>
    </row>
    <row r="14" spans="1:16" ht="15.75" x14ac:dyDescent="0.2">
      <c r="A14" s="542" t="s">
        <v>374</v>
      </c>
      <c r="B14" s="562"/>
      <c r="C14" s="563"/>
      <c r="D14" s="562"/>
      <c r="E14" s="564"/>
      <c r="F14" s="565"/>
      <c r="G14" s="562"/>
      <c r="K14" s="244"/>
      <c r="L14" s="244"/>
      <c r="M14" s="244"/>
      <c r="N14" s="244"/>
      <c r="O14" s="244"/>
      <c r="P14" s="244"/>
    </row>
    <row r="15" spans="1:16" x14ac:dyDescent="0.2">
      <c r="K15" s="244"/>
      <c r="L15" s="244"/>
      <c r="M15" s="244"/>
      <c r="N15" s="244"/>
      <c r="O15" s="244"/>
      <c r="P15" s="244"/>
    </row>
    <row r="16" spans="1:16" x14ac:dyDescent="0.2">
      <c r="K16" s="244"/>
      <c r="L16" s="244"/>
      <c r="M16" s="244"/>
      <c r="N16" s="244"/>
      <c r="O16" s="244"/>
      <c r="P16" s="244"/>
    </row>
    <row r="17" spans="11:16" x14ac:dyDescent="0.2">
      <c r="K17" s="244"/>
      <c r="L17" s="244"/>
      <c r="M17" s="244"/>
      <c r="N17" s="244"/>
      <c r="O17" s="244"/>
      <c r="P17" s="244"/>
    </row>
    <row r="18" spans="11:16" x14ac:dyDescent="0.2">
      <c r="K18" s="244"/>
      <c r="L18" s="244"/>
      <c r="M18" s="244"/>
      <c r="N18" s="244"/>
      <c r="O18" s="244"/>
      <c r="P18" s="244"/>
    </row>
    <row r="19" spans="11:16" x14ac:dyDescent="0.2">
      <c r="K19" s="244"/>
      <c r="L19" s="244"/>
      <c r="M19" s="244"/>
      <c r="N19" s="244"/>
      <c r="O19" s="244"/>
      <c r="P19" s="244"/>
    </row>
    <row r="20" spans="11:16" x14ac:dyDescent="0.2">
      <c r="K20" s="244"/>
      <c r="L20" s="244"/>
      <c r="M20" s="244"/>
      <c r="N20" s="244"/>
      <c r="O20" s="244"/>
      <c r="P20" s="244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M25"/>
  <sheetViews>
    <sheetView showGridLines="0" zoomScale="90" zoomScaleNormal="90" workbookViewId="0">
      <selection activeCell="D18" sqref="D18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8.7109375" style="14" customWidth="1"/>
    <col min="4" max="4" width="8.85546875" style="14" customWidth="1"/>
    <col min="5" max="5" width="9.85546875" style="14" bestFit="1" customWidth="1"/>
    <col min="6" max="7" width="9.42578125" style="14" customWidth="1"/>
    <col min="8" max="9" width="9.7109375" style="14" customWidth="1"/>
    <col min="10" max="10" width="9.85546875" style="14" bestFit="1" customWidth="1"/>
    <col min="11" max="12" width="9.140625" style="14"/>
    <col min="13" max="13" width="9.85546875" style="14" bestFit="1" customWidth="1"/>
    <col min="14" max="15" width="9.140625" style="14"/>
    <col min="16" max="16" width="9.85546875" style="14" bestFit="1" customWidth="1"/>
    <col min="17" max="16384" width="9.140625" style="14"/>
  </cols>
  <sheetData>
    <row r="1" spans="1:16" ht="20.25" x14ac:dyDescent="0.3">
      <c r="A1" s="48" t="s">
        <v>391</v>
      </c>
      <c r="C1" s="13"/>
      <c r="E1" s="13"/>
      <c r="G1" s="13"/>
    </row>
    <row r="2" spans="1:16" ht="20.25" x14ac:dyDescent="0.3">
      <c r="A2" s="276" t="s">
        <v>416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68"/>
      <c r="B4" s="469"/>
      <c r="C4" s="470" t="s">
        <v>85</v>
      </c>
      <c r="D4" s="471"/>
      <c r="E4" s="472"/>
      <c r="F4" s="472"/>
      <c r="G4" s="473"/>
      <c r="H4" s="474" t="s">
        <v>86</v>
      </c>
      <c r="I4" s="474"/>
      <c r="J4" s="474"/>
      <c r="K4" s="475"/>
      <c r="L4" s="475"/>
      <c r="M4" s="475"/>
      <c r="N4" s="475"/>
      <c r="O4" s="475"/>
      <c r="P4" s="476"/>
    </row>
    <row r="5" spans="1:16" ht="15" x14ac:dyDescent="0.25">
      <c r="A5" s="477"/>
      <c r="B5" s="478"/>
      <c r="C5" s="479"/>
      <c r="D5" s="480"/>
      <c r="E5" s="480"/>
      <c r="F5" s="480"/>
      <c r="G5" s="481"/>
      <c r="H5" s="482" t="s">
        <v>87</v>
      </c>
      <c r="I5" s="483"/>
      <c r="J5" s="483"/>
      <c r="K5" s="482" t="s">
        <v>88</v>
      </c>
      <c r="L5" s="483"/>
      <c r="M5" s="483"/>
      <c r="N5" s="482" t="s">
        <v>89</v>
      </c>
      <c r="O5" s="484"/>
      <c r="P5" s="485"/>
    </row>
    <row r="6" spans="1:16" ht="45.75" thickBot="1" x14ac:dyDescent="0.25">
      <c r="A6" s="486" t="s">
        <v>90</v>
      </c>
      <c r="B6" s="487" t="s">
        <v>91</v>
      </c>
      <c r="C6" s="152" t="s">
        <v>61</v>
      </c>
      <c r="D6" s="153"/>
      <c r="E6" s="598" t="s">
        <v>92</v>
      </c>
      <c r="F6" s="238" t="s">
        <v>93</v>
      </c>
      <c r="G6" s="153"/>
      <c r="H6" s="152" t="s">
        <v>61</v>
      </c>
      <c r="I6" s="153"/>
      <c r="J6" s="433" t="s">
        <v>92</v>
      </c>
      <c r="K6" s="152" t="s">
        <v>61</v>
      </c>
      <c r="L6" s="153"/>
      <c r="M6" s="433" t="s">
        <v>92</v>
      </c>
      <c r="N6" s="152" t="s">
        <v>61</v>
      </c>
      <c r="O6" s="153"/>
      <c r="P6" s="435" t="s">
        <v>92</v>
      </c>
    </row>
    <row r="7" spans="1:16" s="15" customFormat="1" ht="29.25" customHeight="1" thickBot="1" x14ac:dyDescent="0.25">
      <c r="A7" s="488"/>
      <c r="B7" s="489"/>
      <c r="C7" s="30" t="s">
        <v>415</v>
      </c>
      <c r="D7" s="31" t="s">
        <v>402</v>
      </c>
      <c r="E7" s="505"/>
      <c r="F7" s="423" t="s">
        <v>415</v>
      </c>
      <c r="G7" s="20" t="s">
        <v>402</v>
      </c>
      <c r="H7" s="30" t="s">
        <v>415</v>
      </c>
      <c r="I7" s="31" t="s">
        <v>402</v>
      </c>
      <c r="J7" s="505"/>
      <c r="K7" s="30" t="s">
        <v>415</v>
      </c>
      <c r="L7" s="31" t="s">
        <v>402</v>
      </c>
      <c r="M7" s="505"/>
      <c r="N7" s="30" t="s">
        <v>415</v>
      </c>
      <c r="O7" s="31" t="s">
        <v>402</v>
      </c>
      <c r="P7" s="20"/>
    </row>
    <row r="8" spans="1:16" ht="15" x14ac:dyDescent="0.25">
      <c r="A8" s="490" t="s">
        <v>22</v>
      </c>
      <c r="B8" s="491" t="s">
        <v>94</v>
      </c>
      <c r="C8" s="510">
        <v>682.13599999999997</v>
      </c>
      <c r="D8" s="116">
        <v>674.36800000000005</v>
      </c>
      <c r="E8" s="424">
        <v>1.1518933282717916</v>
      </c>
      <c r="F8" s="117">
        <v>42.637124266364282</v>
      </c>
      <c r="G8" s="121">
        <v>52.996155640188022</v>
      </c>
      <c r="H8" s="120">
        <v>699.08</v>
      </c>
      <c r="I8" s="116">
        <v>691.41600000000005</v>
      </c>
      <c r="J8" s="424">
        <v>1.1084499057007628</v>
      </c>
      <c r="K8" s="120">
        <v>659.03399999999999</v>
      </c>
      <c r="L8" s="116">
        <v>658.99</v>
      </c>
      <c r="M8" s="424">
        <v>6.6768843229764816E-3</v>
      </c>
      <c r="N8" s="120">
        <v>678.02700000000004</v>
      </c>
      <c r="O8" s="116">
        <v>667.49599999999998</v>
      </c>
      <c r="P8" s="425">
        <v>1.5776873569279912</v>
      </c>
    </row>
    <row r="9" spans="1:16" ht="15" x14ac:dyDescent="0.25">
      <c r="A9" s="490"/>
      <c r="B9" s="492" t="s">
        <v>95</v>
      </c>
      <c r="C9" s="510">
        <v>680.17700000000002</v>
      </c>
      <c r="D9" s="125">
        <v>674.31200000000001</v>
      </c>
      <c r="E9" s="424">
        <v>0.86977541553464999</v>
      </c>
      <c r="F9" s="117">
        <v>29.658990437974225</v>
      </c>
      <c r="G9" s="118">
        <v>25.169346230953305</v>
      </c>
      <c r="H9" s="124">
        <v>674.36599999999999</v>
      </c>
      <c r="I9" s="125">
        <v>670.44500000000005</v>
      </c>
      <c r="J9" s="426">
        <v>0.58483544511480212</v>
      </c>
      <c r="K9" s="124">
        <v>661.322</v>
      </c>
      <c r="L9" s="125">
        <v>657.99</v>
      </c>
      <c r="M9" s="426">
        <v>0.50639067463031251</v>
      </c>
      <c r="N9" s="124">
        <v>686.66499999999996</v>
      </c>
      <c r="O9" s="125">
        <v>679.72699999999998</v>
      </c>
      <c r="P9" s="427">
        <v>1.0207039002423015</v>
      </c>
    </row>
    <row r="10" spans="1:16" ht="15" x14ac:dyDescent="0.25">
      <c r="A10" s="493" t="s">
        <v>23</v>
      </c>
      <c r="B10" s="492" t="s">
        <v>94</v>
      </c>
      <c r="C10" s="511">
        <v>572.44799999999998</v>
      </c>
      <c r="D10" s="125">
        <v>572.64400000000001</v>
      </c>
      <c r="E10" s="424">
        <v>-3.4227198748267053E-2</v>
      </c>
      <c r="F10" s="117">
        <v>2.2539210721198146</v>
      </c>
      <c r="G10" s="118">
        <v>3.134346097894019</v>
      </c>
      <c r="H10" s="124">
        <v>575.495</v>
      </c>
      <c r="I10" s="125">
        <v>575.93299999999999</v>
      </c>
      <c r="J10" s="426">
        <v>-7.6050512820065558E-2</v>
      </c>
      <c r="K10" s="124" t="s">
        <v>96</v>
      </c>
      <c r="L10" s="125" t="s">
        <v>96</v>
      </c>
      <c r="M10" s="426" t="s">
        <v>114</v>
      </c>
      <c r="N10" s="124">
        <v>568.31500000000005</v>
      </c>
      <c r="O10" s="125">
        <v>571.52499999999998</v>
      </c>
      <c r="P10" s="427">
        <v>-0.56165522068149643</v>
      </c>
    </row>
    <row r="11" spans="1:16" ht="15" x14ac:dyDescent="0.25">
      <c r="A11" s="494"/>
      <c r="B11" s="492" t="s">
        <v>95</v>
      </c>
      <c r="C11" s="511">
        <v>548.51</v>
      </c>
      <c r="D11" s="125">
        <v>542.25199999999995</v>
      </c>
      <c r="E11" s="424">
        <v>1.1540759646806353</v>
      </c>
      <c r="F11" s="117">
        <v>0.63941654604725351</v>
      </c>
      <c r="G11" s="118">
        <v>0.58450876189544165</v>
      </c>
      <c r="H11" s="124" t="s">
        <v>96</v>
      </c>
      <c r="I11" s="125" t="s">
        <v>96</v>
      </c>
      <c r="J11" s="442" t="s">
        <v>114</v>
      </c>
      <c r="K11" s="124" t="s">
        <v>114</v>
      </c>
      <c r="L11" s="125" t="s">
        <v>114</v>
      </c>
      <c r="M11" s="442" t="s">
        <v>114</v>
      </c>
      <c r="N11" s="124">
        <v>546.947</v>
      </c>
      <c r="O11" s="125">
        <v>541.32299999999998</v>
      </c>
      <c r="P11" s="427">
        <v>1.0389360880657248</v>
      </c>
    </row>
    <row r="12" spans="1:16" ht="15" x14ac:dyDescent="0.25">
      <c r="A12" s="493" t="s">
        <v>24</v>
      </c>
      <c r="B12" s="492" t="s">
        <v>94</v>
      </c>
      <c r="C12" s="511">
        <v>644.00099999999998</v>
      </c>
      <c r="D12" s="125">
        <v>652.85</v>
      </c>
      <c r="E12" s="424">
        <v>-1.3554415256184493</v>
      </c>
      <c r="F12" s="117">
        <v>0.17209311972647826</v>
      </c>
      <c r="G12" s="118">
        <v>0.37648364030227632</v>
      </c>
      <c r="H12" s="124" t="s">
        <v>96</v>
      </c>
      <c r="I12" s="125" t="s">
        <v>96</v>
      </c>
      <c r="J12" s="426" t="s">
        <v>114</v>
      </c>
      <c r="K12" s="124" t="s">
        <v>114</v>
      </c>
      <c r="L12" s="125" t="s">
        <v>96</v>
      </c>
      <c r="M12" s="442" t="s">
        <v>114</v>
      </c>
      <c r="N12" s="124">
        <v>616.65599999999995</v>
      </c>
      <c r="O12" s="125">
        <v>615.28300000000002</v>
      </c>
      <c r="P12" s="427">
        <v>0.22314934753600107</v>
      </c>
    </row>
    <row r="13" spans="1:16" ht="15" x14ac:dyDescent="0.25">
      <c r="A13" s="490"/>
      <c r="B13" s="492" t="s">
        <v>95</v>
      </c>
      <c r="C13" s="511">
        <v>666.28599999999994</v>
      </c>
      <c r="D13" s="125">
        <v>663.73599999999999</v>
      </c>
      <c r="E13" s="424">
        <v>0.38418889437968629</v>
      </c>
      <c r="F13" s="117">
        <v>2.9728427249090563</v>
      </c>
      <c r="G13" s="118">
        <v>2.0489335083628735</v>
      </c>
      <c r="H13" s="124">
        <v>677.88800000000003</v>
      </c>
      <c r="I13" s="125">
        <v>673.779</v>
      </c>
      <c r="J13" s="426">
        <v>0.60984388056024863</v>
      </c>
      <c r="K13" s="124">
        <v>647.95299999999997</v>
      </c>
      <c r="L13" s="125">
        <v>650.21400000000006</v>
      </c>
      <c r="M13" s="426">
        <v>-0.34773166988100546</v>
      </c>
      <c r="N13" s="124">
        <v>664.25699999999995</v>
      </c>
      <c r="O13" s="125">
        <v>659.971</v>
      </c>
      <c r="P13" s="427">
        <v>0.64942247462387659</v>
      </c>
    </row>
    <row r="14" spans="1:16" ht="15" x14ac:dyDescent="0.25">
      <c r="A14" s="494"/>
      <c r="B14" s="492" t="s">
        <v>145</v>
      </c>
      <c r="C14" s="511">
        <v>753.65599999999995</v>
      </c>
      <c r="D14" s="125">
        <v>725.33299999999997</v>
      </c>
      <c r="E14" s="424">
        <v>3.9048271621448327</v>
      </c>
      <c r="F14" s="117">
        <v>6.520460011106195</v>
      </c>
      <c r="G14" s="118">
        <v>3.35118981145148</v>
      </c>
      <c r="H14" s="124" t="s">
        <v>96</v>
      </c>
      <c r="I14" s="125" t="s">
        <v>96</v>
      </c>
      <c r="J14" s="442" t="s">
        <v>114</v>
      </c>
      <c r="K14" s="124" t="s">
        <v>96</v>
      </c>
      <c r="L14" s="125" t="s">
        <v>96</v>
      </c>
      <c r="M14" s="442" t="s">
        <v>114</v>
      </c>
      <c r="N14" s="124">
        <v>761.42399999999998</v>
      </c>
      <c r="O14" s="125">
        <v>731.74900000000002</v>
      </c>
      <c r="P14" s="427">
        <v>4.0553523134298715</v>
      </c>
    </row>
    <row r="15" spans="1:16" ht="15" x14ac:dyDescent="0.25">
      <c r="A15" s="493" t="s">
        <v>31</v>
      </c>
      <c r="B15" s="492" t="s">
        <v>95</v>
      </c>
      <c r="C15" s="511">
        <v>633.25199999999995</v>
      </c>
      <c r="D15" s="125">
        <v>628.14700000000005</v>
      </c>
      <c r="E15" s="424">
        <v>0.81270785341646212</v>
      </c>
      <c r="F15" s="117">
        <v>9.8672404111660175</v>
      </c>
      <c r="G15" s="118">
        <v>5.858939831995678</v>
      </c>
      <c r="H15" s="124">
        <v>634.76700000000005</v>
      </c>
      <c r="I15" s="125">
        <v>632.19100000000003</v>
      </c>
      <c r="J15" s="426">
        <v>0.40747179254371257</v>
      </c>
      <c r="K15" s="124">
        <v>626.05100000000004</v>
      </c>
      <c r="L15" s="125">
        <v>621.09</v>
      </c>
      <c r="M15" s="426">
        <v>0.79875702394178183</v>
      </c>
      <c r="N15" s="124">
        <v>635.22699999999998</v>
      </c>
      <c r="O15" s="125">
        <v>628.78800000000001</v>
      </c>
      <c r="P15" s="427">
        <v>1.0240335375356979</v>
      </c>
    </row>
    <row r="16" spans="1:16" ht="15" x14ac:dyDescent="0.25">
      <c r="A16" s="493" t="s">
        <v>97</v>
      </c>
      <c r="B16" s="492" t="s">
        <v>94</v>
      </c>
      <c r="C16" s="511">
        <v>550</v>
      </c>
      <c r="D16" s="125">
        <v>556.42200000000003</v>
      </c>
      <c r="E16" s="452">
        <v>-1.1541599721075058</v>
      </c>
      <c r="F16" s="117">
        <v>0.17922237993179593</v>
      </c>
      <c r="G16" s="118">
        <v>9.6294341811902232E-2</v>
      </c>
      <c r="H16" s="124" t="s">
        <v>114</v>
      </c>
      <c r="I16" s="125" t="s">
        <v>114</v>
      </c>
      <c r="J16" s="426" t="s">
        <v>114</v>
      </c>
      <c r="K16" s="124" t="s">
        <v>114</v>
      </c>
      <c r="L16" s="125" t="s">
        <v>96</v>
      </c>
      <c r="M16" s="426" t="s">
        <v>114</v>
      </c>
      <c r="N16" s="124">
        <v>550</v>
      </c>
      <c r="O16" s="125">
        <v>561.13699999999994</v>
      </c>
      <c r="P16" s="464">
        <v>-1.9847203089441519</v>
      </c>
    </row>
    <row r="17" spans="1:65" ht="15" x14ac:dyDescent="0.25">
      <c r="A17" s="494"/>
      <c r="B17" s="492" t="s">
        <v>95</v>
      </c>
      <c r="C17" s="512">
        <v>529.54600000000005</v>
      </c>
      <c r="D17" s="130">
        <v>516.01499999999999</v>
      </c>
      <c r="E17" s="508">
        <v>2.6222105946532683</v>
      </c>
      <c r="F17" s="239">
        <v>7.478585558134164E-2</v>
      </c>
      <c r="G17" s="128">
        <v>0.13141262839538226</v>
      </c>
      <c r="H17" s="129" t="s">
        <v>96</v>
      </c>
      <c r="I17" s="130" t="s">
        <v>96</v>
      </c>
      <c r="J17" s="428" t="s">
        <v>114</v>
      </c>
      <c r="K17" s="129" t="s">
        <v>114</v>
      </c>
      <c r="L17" s="130" t="s">
        <v>114</v>
      </c>
      <c r="M17" s="428" t="s">
        <v>114</v>
      </c>
      <c r="N17" s="129">
        <v>536.649</v>
      </c>
      <c r="O17" s="130">
        <v>535.32600000000002</v>
      </c>
      <c r="P17" s="447">
        <v>0.24713912643883895</v>
      </c>
    </row>
    <row r="18" spans="1:65" ht="15.75" thickBot="1" x14ac:dyDescent="0.3">
      <c r="A18" s="495" t="s">
        <v>0</v>
      </c>
      <c r="B18" s="496" t="s">
        <v>95</v>
      </c>
      <c r="C18" s="513">
        <v>617.45699999999999</v>
      </c>
      <c r="D18" s="119">
        <v>620.21600000000001</v>
      </c>
      <c r="E18" s="428">
        <v>-0.44484502173436585</v>
      </c>
      <c r="F18" s="430">
        <v>5.0239031750735537</v>
      </c>
      <c r="G18" s="128">
        <v>6.2523895067496174</v>
      </c>
      <c r="H18" s="122">
        <v>624.64700000000005</v>
      </c>
      <c r="I18" s="119">
        <v>624.83500000000004</v>
      </c>
      <c r="J18" s="431">
        <v>-3.0087943217007397E-2</v>
      </c>
      <c r="K18" s="122">
        <v>624.37199999999996</v>
      </c>
      <c r="L18" s="119">
        <v>621.90700000000004</v>
      </c>
      <c r="M18" s="431">
        <v>0.39636151385977608</v>
      </c>
      <c r="N18" s="122">
        <v>611.81799999999998</v>
      </c>
      <c r="O18" s="119">
        <v>613.34900000000005</v>
      </c>
      <c r="P18" s="432">
        <v>-0.24961318922832884</v>
      </c>
    </row>
    <row r="19" spans="1:65" s="33" customFormat="1" ht="15.75" thickBot="1" x14ac:dyDescent="0.3">
      <c r="A19" s="244"/>
      <c r="B19" s="244"/>
      <c r="C19" s="244"/>
      <c r="D19" s="244"/>
      <c r="E19" s="497" t="s">
        <v>112</v>
      </c>
      <c r="F19" s="498">
        <v>100</v>
      </c>
      <c r="G19" s="499">
        <v>100</v>
      </c>
      <c r="H19" s="24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87"/>
      <c r="C21" s="15"/>
    </row>
    <row r="22" spans="1:65" ht="15.75" x14ac:dyDescent="0.25">
      <c r="A22" s="35" t="s">
        <v>115</v>
      </c>
    </row>
    <row r="23" spans="1:65" ht="15.75" x14ac:dyDescent="0.25">
      <c r="A23" s="35" t="s">
        <v>142</v>
      </c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S39"/>
  <sheetViews>
    <sheetView showGridLines="0" zoomScale="90" zoomScaleNormal="67" workbookViewId="0"/>
  </sheetViews>
  <sheetFormatPr defaultRowHeight="12.75" x14ac:dyDescent="0.2"/>
  <cols>
    <col min="1" max="1" width="12.7109375" style="244" customWidth="1"/>
    <col min="2" max="3" width="10.140625" style="244" bestFit="1" customWidth="1"/>
    <col min="4" max="4" width="2.28515625" style="244" customWidth="1"/>
    <col min="5" max="5" width="11.7109375" style="244" customWidth="1"/>
    <col min="6" max="7" width="10.28515625" style="244" bestFit="1" customWidth="1"/>
    <col min="8" max="8" width="3.28515625" style="244" customWidth="1"/>
    <col min="9" max="9" width="11.140625" style="244" customWidth="1"/>
    <col min="10" max="11" width="10.140625" style="244" bestFit="1" customWidth="1"/>
    <col min="12" max="12" width="1.5703125" style="244" customWidth="1"/>
    <col min="13" max="13" width="11.5703125" style="244" customWidth="1"/>
    <col min="14" max="14" width="11.42578125" style="244" bestFit="1" customWidth="1"/>
    <col min="15" max="15" width="11.7109375" style="244" bestFit="1" customWidth="1"/>
    <col min="16" max="16384" width="9.140625" style="244"/>
  </cols>
  <sheetData>
    <row r="1" spans="1:19" s="298" customFormat="1" ht="15.75" x14ac:dyDescent="0.25">
      <c r="A1" s="299" t="s">
        <v>317</v>
      </c>
      <c r="B1" s="300"/>
      <c r="C1" s="300"/>
      <c r="D1" s="300"/>
      <c r="E1" s="300"/>
      <c r="F1" s="300"/>
      <c r="G1" s="300"/>
      <c r="H1" s="299" t="s">
        <v>406</v>
      </c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</row>
    <row r="2" spans="1:19" s="298" customFormat="1" ht="15.75" x14ac:dyDescent="0.25">
      <c r="A2" s="301" t="s">
        <v>358</v>
      </c>
      <c r="B2" s="302">
        <v>4.1607000000000003</v>
      </c>
      <c r="C2" s="301" t="s">
        <v>318</v>
      </c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</row>
    <row r="3" spans="1:19" s="298" customFormat="1" ht="6" customHeight="1" x14ac:dyDescent="0.2">
      <c r="A3" s="300"/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</row>
    <row r="4" spans="1:19" s="298" customFormat="1" ht="15.75" x14ac:dyDescent="0.25">
      <c r="A4" s="303" t="s">
        <v>319</v>
      </c>
      <c r="B4" s="304"/>
      <c r="C4" s="304"/>
      <c r="D4" s="305"/>
      <c r="E4" s="303" t="s">
        <v>316</v>
      </c>
      <c r="F4" s="304"/>
      <c r="G4" s="304"/>
      <c r="H4" s="305"/>
      <c r="I4" s="303" t="s">
        <v>320</v>
      </c>
      <c r="J4" s="304"/>
      <c r="K4" s="306"/>
      <c r="L4" s="300"/>
      <c r="M4" s="303" t="s">
        <v>314</v>
      </c>
      <c r="N4" s="306"/>
      <c r="O4" s="306"/>
      <c r="P4" s="300"/>
      <c r="Q4" s="300"/>
      <c r="R4" s="300"/>
      <c r="S4" s="300"/>
    </row>
    <row r="5" spans="1:19" s="298" customFormat="1" ht="15.75" x14ac:dyDescent="0.25">
      <c r="A5" s="307" t="s">
        <v>286</v>
      </c>
      <c r="B5" s="308" t="s">
        <v>321</v>
      </c>
      <c r="C5" s="309" t="s">
        <v>322</v>
      </c>
      <c r="D5" s="300"/>
      <c r="E5" s="308" t="s">
        <v>286</v>
      </c>
      <c r="F5" s="308" t="s">
        <v>321</v>
      </c>
      <c r="G5" s="309" t="s">
        <v>322</v>
      </c>
      <c r="H5" s="300"/>
      <c r="I5" s="307" t="s">
        <v>286</v>
      </c>
      <c r="J5" s="308" t="s">
        <v>321</v>
      </c>
      <c r="K5" s="309" t="s">
        <v>322</v>
      </c>
      <c r="L5" s="300"/>
      <c r="M5" s="307" t="s">
        <v>286</v>
      </c>
      <c r="N5" s="310" t="s">
        <v>321</v>
      </c>
      <c r="O5" s="311" t="s">
        <v>322</v>
      </c>
      <c r="P5" s="300"/>
      <c r="Q5" s="300"/>
      <c r="R5" s="300"/>
      <c r="S5" s="300"/>
    </row>
    <row r="6" spans="1:19" s="298" customFormat="1" ht="15.75" x14ac:dyDescent="0.25">
      <c r="A6" s="312" t="s">
        <v>313</v>
      </c>
      <c r="B6" s="313">
        <v>711.47970000000009</v>
      </c>
      <c r="C6" s="314">
        <v>171</v>
      </c>
      <c r="D6" s="300"/>
      <c r="E6" s="312" t="s">
        <v>313</v>
      </c>
      <c r="F6" s="313">
        <v>690.67619999999999</v>
      </c>
      <c r="G6" s="314">
        <v>166</v>
      </c>
      <c r="H6" s="300"/>
      <c r="I6" s="312" t="s">
        <v>313</v>
      </c>
      <c r="J6" s="313">
        <v>694.83690000000001</v>
      </c>
      <c r="K6" s="314">
        <v>167</v>
      </c>
      <c r="L6" s="300"/>
      <c r="M6" s="312" t="s">
        <v>313</v>
      </c>
      <c r="N6" s="313">
        <v>707.31900000000007</v>
      </c>
      <c r="O6" s="314">
        <v>170</v>
      </c>
      <c r="P6" s="300"/>
      <c r="Q6" s="300"/>
      <c r="R6" s="300"/>
      <c r="S6" s="300"/>
    </row>
    <row r="7" spans="1:19" s="298" customFormat="1" ht="15.75" x14ac:dyDescent="0.25">
      <c r="A7" s="312" t="s">
        <v>352</v>
      </c>
      <c r="B7" s="313">
        <v>627.55838100000005</v>
      </c>
      <c r="C7" s="314">
        <v>150.83000000000001</v>
      </c>
      <c r="D7" s="300"/>
      <c r="E7" s="312" t="s">
        <v>324</v>
      </c>
      <c r="F7" s="313">
        <v>639.20834100000002</v>
      </c>
      <c r="G7" s="314">
        <v>153.63</v>
      </c>
      <c r="H7" s="300"/>
      <c r="I7" s="312" t="s">
        <v>352</v>
      </c>
      <c r="J7" s="313">
        <v>574.38463500000012</v>
      </c>
      <c r="K7" s="314">
        <v>138.05000000000001</v>
      </c>
      <c r="L7" s="300"/>
      <c r="M7" s="312" t="s">
        <v>352</v>
      </c>
      <c r="N7" s="313">
        <v>595.64581199999998</v>
      </c>
      <c r="O7" s="314">
        <v>143.16</v>
      </c>
      <c r="P7" s="300"/>
      <c r="Q7" s="300"/>
      <c r="R7" s="300"/>
      <c r="S7" s="300"/>
    </row>
    <row r="8" spans="1:19" s="298" customFormat="1" ht="15.75" x14ac:dyDescent="0.25">
      <c r="A8" s="312" t="s">
        <v>324</v>
      </c>
      <c r="B8" s="313">
        <v>693.42226200000005</v>
      </c>
      <c r="C8" s="314">
        <v>166.66</v>
      </c>
      <c r="D8" s="300"/>
      <c r="E8" s="315" t="s">
        <v>287</v>
      </c>
      <c r="F8" s="313">
        <v>682.35480000000007</v>
      </c>
      <c r="G8" s="314">
        <v>164</v>
      </c>
      <c r="H8" s="300"/>
      <c r="I8" s="315" t="s">
        <v>287</v>
      </c>
      <c r="J8" s="313">
        <v>694.83690000000001</v>
      </c>
      <c r="K8" s="314">
        <v>167</v>
      </c>
      <c r="L8" s="300"/>
      <c r="M8" s="315" t="s">
        <v>381</v>
      </c>
      <c r="N8" s="313">
        <v>644.9085</v>
      </c>
      <c r="O8" s="314">
        <v>155</v>
      </c>
      <c r="P8" s="300"/>
      <c r="Q8" s="300"/>
      <c r="R8" s="300"/>
      <c r="S8" s="300"/>
    </row>
    <row r="9" spans="1:19" s="298" customFormat="1" ht="15.75" x14ac:dyDescent="0.25">
      <c r="A9" s="315" t="s">
        <v>287</v>
      </c>
      <c r="B9" s="313">
        <v>701.0779500000001</v>
      </c>
      <c r="C9" s="314">
        <v>168.5</v>
      </c>
      <c r="D9" s="300"/>
      <c r="E9" s="315" t="s">
        <v>305</v>
      </c>
      <c r="F9" s="313">
        <v>605.42345699999998</v>
      </c>
      <c r="G9" s="314">
        <v>145.51</v>
      </c>
      <c r="H9" s="300"/>
      <c r="I9" s="315" t="s">
        <v>292</v>
      </c>
      <c r="J9" s="313">
        <v>765.56880000000001</v>
      </c>
      <c r="K9" s="314">
        <v>184</v>
      </c>
      <c r="L9" s="300"/>
      <c r="M9" s="315" t="s">
        <v>292</v>
      </c>
      <c r="N9" s="313">
        <v>712.31183999999996</v>
      </c>
      <c r="O9" s="314">
        <v>171.2</v>
      </c>
      <c r="P9" s="300"/>
      <c r="Q9" s="300"/>
      <c r="R9" s="300"/>
      <c r="S9" s="300"/>
    </row>
    <row r="10" spans="1:19" s="298" customFormat="1" ht="15.75" x14ac:dyDescent="0.25">
      <c r="A10" s="315" t="s">
        <v>292</v>
      </c>
      <c r="B10" s="313">
        <v>756.4152600000001</v>
      </c>
      <c r="C10" s="314">
        <v>181.8</v>
      </c>
      <c r="D10" s="300"/>
      <c r="E10" s="315" t="s">
        <v>306</v>
      </c>
      <c r="F10" s="313">
        <v>580.45925699999998</v>
      </c>
      <c r="G10" s="314">
        <v>139.51</v>
      </c>
      <c r="H10" s="300"/>
      <c r="I10" s="315" t="s">
        <v>305</v>
      </c>
      <c r="J10" s="313">
        <v>703.15830000000005</v>
      </c>
      <c r="K10" s="314">
        <v>169</v>
      </c>
      <c r="L10" s="300"/>
      <c r="M10" s="315" t="s">
        <v>305</v>
      </c>
      <c r="N10" s="313">
        <v>630.6789060000001</v>
      </c>
      <c r="O10" s="314">
        <v>151.58000000000001</v>
      </c>
      <c r="P10" s="300"/>
      <c r="Q10" s="300"/>
      <c r="R10" s="300"/>
      <c r="S10" s="300"/>
    </row>
    <row r="11" spans="1:19" s="298" customFormat="1" ht="15.75" x14ac:dyDescent="0.25">
      <c r="A11" s="315" t="s">
        <v>305</v>
      </c>
      <c r="B11" s="313">
        <v>680.316057</v>
      </c>
      <c r="C11" s="314">
        <v>163.51</v>
      </c>
      <c r="D11" s="300"/>
      <c r="E11" s="315" t="s">
        <v>297</v>
      </c>
      <c r="F11" s="313">
        <v>619.32019500000001</v>
      </c>
      <c r="G11" s="314">
        <v>148.85</v>
      </c>
      <c r="H11" s="300"/>
      <c r="I11" s="315" t="s">
        <v>312</v>
      </c>
      <c r="J11" s="313">
        <v>757.24740000000008</v>
      </c>
      <c r="K11" s="314">
        <v>182</v>
      </c>
      <c r="L11" s="300"/>
      <c r="M11" s="315" t="s">
        <v>343</v>
      </c>
      <c r="N11" s="313">
        <v>620.81804700000009</v>
      </c>
      <c r="O11" s="314">
        <v>149.21</v>
      </c>
      <c r="P11" s="300"/>
      <c r="Q11" s="300"/>
      <c r="R11" s="300"/>
      <c r="S11" s="300"/>
    </row>
    <row r="12" spans="1:19" ht="15.75" x14ac:dyDescent="0.25">
      <c r="A12" s="315" t="s">
        <v>343</v>
      </c>
      <c r="B12" s="313">
        <v>654.39489600000002</v>
      </c>
      <c r="C12" s="314">
        <v>157.28</v>
      </c>
      <c r="D12" s="300"/>
      <c r="E12" s="315" t="s">
        <v>300</v>
      </c>
      <c r="F12" s="313">
        <v>634.50675000000001</v>
      </c>
      <c r="G12" s="314">
        <v>152.5</v>
      </c>
      <c r="H12" s="300"/>
      <c r="I12" s="315" t="s">
        <v>297</v>
      </c>
      <c r="J12" s="313">
        <v>597.43491300000005</v>
      </c>
      <c r="K12" s="314">
        <v>143.59</v>
      </c>
      <c r="L12" s="300"/>
      <c r="M12" s="315" t="s">
        <v>312</v>
      </c>
      <c r="N12" s="313">
        <v>723.96180000000004</v>
      </c>
      <c r="O12" s="314">
        <v>174</v>
      </c>
      <c r="P12" s="300"/>
      <c r="Q12" s="300"/>
      <c r="R12" s="300"/>
      <c r="S12" s="300"/>
    </row>
    <row r="13" spans="1:19" ht="18.75" x14ac:dyDescent="0.3">
      <c r="A13" s="315" t="s">
        <v>312</v>
      </c>
      <c r="B13" s="313">
        <v>798.85440000000006</v>
      </c>
      <c r="C13" s="314">
        <v>192</v>
      </c>
      <c r="D13" s="300"/>
      <c r="E13" s="605" t="s">
        <v>323</v>
      </c>
      <c r="F13" s="316">
        <v>674.31200000000001</v>
      </c>
      <c r="G13" s="317">
        <v>162.06695988655756</v>
      </c>
      <c r="H13" s="300"/>
      <c r="I13" s="315" t="s">
        <v>300</v>
      </c>
      <c r="J13" s="313">
        <v>604.34167500000001</v>
      </c>
      <c r="K13" s="314">
        <v>145.25</v>
      </c>
      <c r="L13" s="300"/>
      <c r="M13" s="315" t="s">
        <v>298</v>
      </c>
      <c r="N13" s="313">
        <v>629.22266100000002</v>
      </c>
      <c r="O13" s="314">
        <v>151.22999999999999</v>
      </c>
      <c r="P13" s="300"/>
      <c r="Q13" s="300"/>
      <c r="R13" s="300"/>
      <c r="S13" s="300"/>
    </row>
    <row r="14" spans="1:19" ht="18.75" x14ac:dyDescent="0.3">
      <c r="A14" s="315" t="s">
        <v>306</v>
      </c>
      <c r="B14" s="313">
        <v>705.77954099999999</v>
      </c>
      <c r="C14" s="314">
        <v>169.63</v>
      </c>
      <c r="D14" s="300"/>
      <c r="E14" s="315" t="s">
        <v>394</v>
      </c>
      <c r="F14" s="313">
        <v>759.32775000000004</v>
      </c>
      <c r="G14" s="314">
        <v>182.5</v>
      </c>
      <c r="H14" s="300"/>
      <c r="I14" s="318" t="s">
        <v>323</v>
      </c>
      <c r="J14" s="316">
        <v>663.73599999999999</v>
      </c>
      <c r="K14" s="317">
        <v>159.52507991443747</v>
      </c>
      <c r="L14" s="300"/>
      <c r="M14" s="315" t="s">
        <v>300</v>
      </c>
      <c r="N14" s="313">
        <v>632.42640000000006</v>
      </c>
      <c r="O14" s="314">
        <v>152</v>
      </c>
      <c r="P14" s="300"/>
      <c r="Q14" s="300"/>
      <c r="R14" s="300"/>
      <c r="S14" s="300"/>
    </row>
    <row r="15" spans="1:19" ht="18.75" x14ac:dyDescent="0.3">
      <c r="A15" s="315" t="s">
        <v>297</v>
      </c>
      <c r="B15" s="313">
        <v>648.90277200000003</v>
      </c>
      <c r="C15" s="314">
        <v>155.96</v>
      </c>
      <c r="D15" s="300"/>
      <c r="E15" s="315" t="s">
        <v>289</v>
      </c>
      <c r="F15" s="313">
        <v>560.82075299999997</v>
      </c>
      <c r="G15" s="314">
        <v>134.79</v>
      </c>
      <c r="H15" s="300"/>
      <c r="I15" s="315" t="s">
        <v>394</v>
      </c>
      <c r="J15" s="313">
        <v>773.89020000000005</v>
      </c>
      <c r="K15" s="314">
        <v>186</v>
      </c>
      <c r="L15" s="300"/>
      <c r="M15" s="318" t="s">
        <v>323</v>
      </c>
      <c r="N15" s="316">
        <v>628.14700000000005</v>
      </c>
      <c r="O15" s="317">
        <v>150.97147114668206</v>
      </c>
      <c r="P15" s="300"/>
      <c r="Q15" s="300"/>
      <c r="R15" s="300"/>
      <c r="S15" s="300"/>
    </row>
    <row r="16" spans="1:19" ht="15.75" x14ac:dyDescent="0.25">
      <c r="A16" s="315" t="s">
        <v>300</v>
      </c>
      <c r="B16" s="313">
        <v>692.75655000000006</v>
      </c>
      <c r="C16" s="314">
        <v>166.5</v>
      </c>
      <c r="D16" s="300"/>
      <c r="E16" s="315" t="s">
        <v>386</v>
      </c>
      <c r="F16" s="313">
        <v>651.98168999999996</v>
      </c>
      <c r="G16" s="314">
        <v>156.69999999999999</v>
      </c>
      <c r="H16" s="300"/>
      <c r="I16" s="315" t="s">
        <v>308</v>
      </c>
      <c r="J16" s="313">
        <v>500.07453300000003</v>
      </c>
      <c r="K16" s="314">
        <v>120.19</v>
      </c>
      <c r="L16" s="300"/>
      <c r="M16" s="315" t="s">
        <v>394</v>
      </c>
      <c r="N16" s="313">
        <v>713.56005000000005</v>
      </c>
      <c r="O16" s="314">
        <v>171.5</v>
      </c>
      <c r="P16" s="300"/>
      <c r="Q16" s="300"/>
      <c r="R16" s="300"/>
      <c r="S16" s="300"/>
    </row>
    <row r="17" spans="1:19" ht="18.75" x14ac:dyDescent="0.3">
      <c r="A17" s="605" t="s">
        <v>323</v>
      </c>
      <c r="B17" s="316">
        <v>674.36800000000005</v>
      </c>
      <c r="C17" s="317">
        <v>162.08041916023745</v>
      </c>
      <c r="D17" s="300"/>
      <c r="E17" s="319" t="s">
        <v>326</v>
      </c>
      <c r="F17" s="320">
        <v>645.30829027272739</v>
      </c>
      <c r="G17" s="321">
        <v>155.09608726241433</v>
      </c>
      <c r="H17" s="300"/>
      <c r="I17" s="315" t="s">
        <v>289</v>
      </c>
      <c r="J17" s="313">
        <v>561.98574900000006</v>
      </c>
      <c r="K17" s="314">
        <v>135.07</v>
      </c>
      <c r="L17" s="300"/>
      <c r="M17" s="315" t="s">
        <v>308</v>
      </c>
      <c r="N17" s="313">
        <v>544.71884399999999</v>
      </c>
      <c r="O17" s="314">
        <v>130.91999999999999</v>
      </c>
      <c r="P17" s="300"/>
      <c r="Q17" s="300"/>
      <c r="R17" s="300"/>
      <c r="S17" s="300"/>
    </row>
    <row r="18" spans="1:19" ht="15.75" x14ac:dyDescent="0.25">
      <c r="A18" s="315" t="s">
        <v>308</v>
      </c>
      <c r="B18" s="313">
        <v>607.2333615</v>
      </c>
      <c r="C18" s="314">
        <v>145.94499999999999</v>
      </c>
      <c r="D18" s="300"/>
      <c r="E18"/>
      <c r="F18"/>
      <c r="G18"/>
      <c r="H18" s="300"/>
      <c r="I18" s="315" t="s">
        <v>304</v>
      </c>
      <c r="J18" s="313">
        <v>586.65870000000007</v>
      </c>
      <c r="K18" s="314">
        <v>141</v>
      </c>
      <c r="L18" s="300"/>
      <c r="M18" s="315" t="s">
        <v>325</v>
      </c>
      <c r="N18" s="313">
        <v>692.46530100000007</v>
      </c>
      <c r="O18" s="314">
        <v>166.43</v>
      </c>
      <c r="P18" s="300"/>
      <c r="Q18" s="300"/>
      <c r="R18" s="300"/>
      <c r="S18" s="300"/>
    </row>
    <row r="19" spans="1:19" ht="15.75" x14ac:dyDescent="0.25">
      <c r="A19" s="315" t="s">
        <v>325</v>
      </c>
      <c r="B19" s="313">
        <v>761.57452799999999</v>
      </c>
      <c r="C19" s="314">
        <v>183.04</v>
      </c>
      <c r="D19" s="300"/>
      <c r="E19"/>
      <c r="F19"/>
      <c r="G19"/>
      <c r="H19" s="300"/>
      <c r="I19" s="315" t="s">
        <v>386</v>
      </c>
      <c r="J19" s="313">
        <v>610.99879499999997</v>
      </c>
      <c r="K19" s="314">
        <v>146.85</v>
      </c>
      <c r="L19" s="300"/>
      <c r="M19" s="315" t="s">
        <v>289</v>
      </c>
      <c r="N19" s="313">
        <v>621.56697299999996</v>
      </c>
      <c r="O19" s="314">
        <v>149.38999999999999</v>
      </c>
      <c r="P19" s="300"/>
      <c r="Q19" s="300"/>
      <c r="R19" s="300"/>
      <c r="S19" s="300"/>
    </row>
    <row r="20" spans="1:19" ht="18.75" x14ac:dyDescent="0.3">
      <c r="A20" s="315" t="s">
        <v>289</v>
      </c>
      <c r="B20" s="313">
        <v>651.10794300000009</v>
      </c>
      <c r="C20" s="314">
        <v>156.49</v>
      </c>
      <c r="D20" s="300"/>
      <c r="E20"/>
      <c r="F20"/>
      <c r="G20"/>
      <c r="H20" s="300"/>
      <c r="I20" s="319" t="s">
        <v>326</v>
      </c>
      <c r="J20" s="320">
        <v>649.22525000000007</v>
      </c>
      <c r="K20" s="321">
        <v>156.03750570817411</v>
      </c>
      <c r="L20" s="300"/>
      <c r="M20" s="319" t="s">
        <v>326</v>
      </c>
      <c r="N20" s="320">
        <v>649.8393667142858</v>
      </c>
      <c r="O20" s="321">
        <v>156.18510508190587</v>
      </c>
      <c r="P20"/>
      <c r="Q20"/>
      <c r="R20"/>
      <c r="S20" s="300"/>
    </row>
    <row r="21" spans="1:19" ht="15.75" x14ac:dyDescent="0.25">
      <c r="A21" s="315" t="s">
        <v>304</v>
      </c>
      <c r="B21" s="313">
        <v>719.80110000000002</v>
      </c>
      <c r="C21" s="314">
        <v>173</v>
      </c>
      <c r="D21" s="300"/>
      <c r="E21" s="300"/>
      <c r="F21" s="300"/>
      <c r="G21" s="300"/>
      <c r="H21" s="300"/>
      <c r="I21" s="300"/>
      <c r="J21" s="300"/>
      <c r="K21" s="300"/>
      <c r="L21" s="300"/>
      <c r="M21" s="300"/>
      <c r="N21" s="300"/>
      <c r="O21" s="300"/>
      <c r="P21"/>
      <c r="Q21"/>
      <c r="R21"/>
      <c r="S21" s="300"/>
    </row>
    <row r="22" spans="1:19" ht="15.75" x14ac:dyDescent="0.25">
      <c r="A22" s="315" t="s">
        <v>344</v>
      </c>
      <c r="B22" s="313">
        <v>628.55694900000003</v>
      </c>
      <c r="C22" s="314">
        <v>151.07</v>
      </c>
      <c r="D22" s="300"/>
      <c r="E22" s="300"/>
      <c r="F22" s="300"/>
      <c r="G22" s="300"/>
      <c r="H22" s="300"/>
      <c r="I22" s="300"/>
      <c r="J22" s="300"/>
      <c r="K22" s="300"/>
      <c r="L22" s="300"/>
      <c r="M22" s="300"/>
      <c r="N22" s="300"/>
      <c r="O22" s="300"/>
      <c r="P22"/>
      <c r="Q22"/>
      <c r="R22"/>
      <c r="S22" s="300"/>
    </row>
    <row r="23" spans="1:19" ht="15.75" x14ac:dyDescent="0.25">
      <c r="A23" s="315" t="s">
        <v>386</v>
      </c>
      <c r="B23" s="313">
        <v>712.76951700000006</v>
      </c>
      <c r="C23" s="314">
        <v>171.31</v>
      </c>
      <c r="D23" s="300"/>
      <c r="E23" s="300"/>
      <c r="F23" s="300"/>
      <c r="G23" s="300"/>
      <c r="H23" s="300"/>
      <c r="I23" s="300"/>
      <c r="J23" s="300"/>
      <c r="K23" s="300"/>
      <c r="L23" s="300"/>
      <c r="M23" s="300"/>
      <c r="N23" s="300"/>
      <c r="O23" s="300"/>
      <c r="P23"/>
      <c r="Q23"/>
      <c r="R23"/>
      <c r="S23" s="300"/>
    </row>
    <row r="24" spans="1:19" ht="18.75" x14ac:dyDescent="0.3">
      <c r="A24" s="319" t="s">
        <v>326</v>
      </c>
      <c r="B24" s="320">
        <v>690.35384263888898</v>
      </c>
      <c r="C24" s="321">
        <v>165.92252328667988</v>
      </c>
      <c r="D24" s="300"/>
      <c r="E24" s="300"/>
      <c r="F24" s="300"/>
      <c r="G24" s="300"/>
      <c r="H24" s="300"/>
      <c r="I24" s="300"/>
      <c r="J24" s="300"/>
      <c r="K24" s="300"/>
      <c r="L24" s="300"/>
      <c r="M24" s="300"/>
      <c r="N24" s="300"/>
      <c r="O24" s="300"/>
      <c r="P24"/>
      <c r="Q24"/>
      <c r="R24"/>
      <c r="S24" s="300"/>
    </row>
    <row r="25" spans="1:19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 s="300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300"/>
    </row>
    <row r="27" spans="1:19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 s="300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300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300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300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D57"/>
  <sheetViews>
    <sheetView showGridLines="0" zoomScale="80" zoomScaleNormal="67" workbookViewId="0">
      <selection activeCell="U19" sqref="U19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73" t="s">
        <v>317</v>
      </c>
      <c r="B1" s="502"/>
      <c r="C1" s="374"/>
      <c r="D1" s="374"/>
      <c r="E1" s="374"/>
      <c r="F1" s="374"/>
      <c r="G1" s="500" t="s">
        <v>407</v>
      </c>
      <c r="H1" s="375"/>
      <c r="I1" s="374"/>
      <c r="J1" s="374"/>
      <c r="K1" s="374"/>
      <c r="L1" s="374"/>
      <c r="M1" s="375"/>
      <c r="N1" s="375"/>
      <c r="O1" s="375"/>
      <c r="P1" s="375"/>
      <c r="Q1" s="375"/>
      <c r="R1" s="375"/>
      <c r="S1" s="375"/>
      <c r="T1" s="375"/>
      <c r="U1" s="375"/>
      <c r="V1" s="375"/>
      <c r="W1" s="375"/>
      <c r="X1" s="375"/>
      <c r="Y1" s="375"/>
      <c r="Z1" s="375"/>
      <c r="AA1" s="375"/>
      <c r="AB1" s="375"/>
      <c r="AC1" s="375"/>
      <c r="AD1" s="375"/>
    </row>
    <row r="2" spans="1:30" ht="6" customHeight="1" x14ac:dyDescent="0.2">
      <c r="A2" s="376"/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5"/>
      <c r="M2" s="375"/>
      <c r="N2" s="375"/>
      <c r="O2" s="375"/>
      <c r="P2" s="375"/>
      <c r="Q2" s="375"/>
      <c r="R2" s="375"/>
      <c r="S2" s="375"/>
      <c r="T2" s="375"/>
      <c r="U2" s="375"/>
      <c r="V2" s="375"/>
      <c r="W2" s="375"/>
      <c r="X2" s="375"/>
      <c r="Y2" s="375"/>
      <c r="Z2" s="375"/>
      <c r="AA2" s="375"/>
      <c r="AB2" s="375"/>
      <c r="AC2" s="375"/>
      <c r="AD2" s="375"/>
    </row>
    <row r="3" spans="1:30" x14ac:dyDescent="0.2">
      <c r="A3" s="376"/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5"/>
      <c r="N3" s="375"/>
      <c r="O3" s="375"/>
      <c r="P3" s="375"/>
      <c r="Q3" s="375"/>
      <c r="R3" s="375"/>
      <c r="S3" s="375"/>
      <c r="T3" s="375"/>
      <c r="U3" s="375"/>
      <c r="V3" s="375"/>
      <c r="W3" s="375"/>
      <c r="X3" s="375"/>
      <c r="Y3" s="375"/>
      <c r="Z3" s="375"/>
      <c r="AA3" s="375"/>
      <c r="AB3" s="375"/>
      <c r="AC3" s="375"/>
      <c r="AD3" s="375"/>
    </row>
    <row r="4" spans="1:30" x14ac:dyDescent="0.2">
      <c r="A4" s="376"/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5"/>
      <c r="N4" s="376"/>
      <c r="O4" s="376"/>
      <c r="P4" s="376"/>
      <c r="Q4" s="376"/>
      <c r="R4" s="375"/>
      <c r="S4" s="375"/>
      <c r="T4" s="375"/>
      <c r="U4" s="375"/>
      <c r="V4" s="375"/>
      <c r="W4" s="375"/>
      <c r="X4" s="375"/>
      <c r="Y4" s="375"/>
      <c r="Z4" s="375"/>
      <c r="AA4" s="375"/>
      <c r="AB4" s="375"/>
      <c r="AC4" s="375"/>
      <c r="AD4" s="375"/>
    </row>
    <row r="5" spans="1:30" x14ac:dyDescent="0.2">
      <c r="A5" s="376"/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5"/>
      <c r="M5" s="375"/>
      <c r="N5" s="375"/>
      <c r="O5" s="376"/>
      <c r="P5" s="376"/>
      <c r="Q5" s="375"/>
      <c r="R5" s="375"/>
      <c r="S5" s="375"/>
      <c r="T5" s="375"/>
      <c r="U5" s="375"/>
      <c r="V5" s="375"/>
      <c r="W5" s="375"/>
      <c r="X5" s="375"/>
      <c r="Y5" s="375"/>
      <c r="Z5" s="375"/>
      <c r="AA5" s="375"/>
      <c r="AB5" s="375"/>
      <c r="AC5" s="375"/>
      <c r="AD5" s="375"/>
    </row>
    <row r="6" spans="1:30" x14ac:dyDescent="0.2">
      <c r="A6" s="376"/>
      <c r="B6" s="376"/>
      <c r="C6" s="376"/>
      <c r="D6" s="376"/>
      <c r="E6" s="376"/>
      <c r="F6" s="376"/>
      <c r="G6" s="376"/>
      <c r="H6" s="376"/>
      <c r="I6" s="376"/>
      <c r="J6" s="376"/>
      <c r="K6" s="376"/>
      <c r="L6" s="375"/>
      <c r="M6" s="375"/>
      <c r="N6" s="375"/>
      <c r="O6" s="375"/>
      <c r="P6" s="375"/>
      <c r="Q6" s="375"/>
      <c r="R6" s="375"/>
      <c r="S6" s="375"/>
      <c r="T6" s="375"/>
      <c r="U6" s="375"/>
      <c r="V6" s="375"/>
      <c r="W6" s="375"/>
      <c r="X6" s="375"/>
      <c r="Y6" s="375"/>
      <c r="Z6" s="375"/>
      <c r="AA6" s="375"/>
      <c r="AB6" s="375"/>
      <c r="AC6" s="375"/>
      <c r="AD6" s="375"/>
    </row>
    <row r="7" spans="1:30" x14ac:dyDescent="0.2">
      <c r="A7" s="376"/>
      <c r="B7" s="376"/>
      <c r="C7" s="376"/>
      <c r="D7" s="376"/>
      <c r="E7" s="376"/>
      <c r="F7" s="376"/>
      <c r="G7" s="376"/>
      <c r="H7" s="376"/>
      <c r="I7" s="376"/>
      <c r="J7" s="376"/>
      <c r="K7" s="376"/>
      <c r="L7" s="375"/>
      <c r="M7" s="375"/>
      <c r="N7" s="375"/>
      <c r="O7" s="375"/>
      <c r="P7" s="375"/>
      <c r="Q7" s="375"/>
      <c r="R7" s="375"/>
      <c r="S7" s="375"/>
      <c r="T7" s="375"/>
      <c r="U7" s="375"/>
      <c r="V7" s="375"/>
      <c r="W7" s="375"/>
      <c r="X7" s="375"/>
      <c r="Y7" s="375"/>
      <c r="Z7" s="375"/>
      <c r="AA7" s="375"/>
      <c r="AB7" s="375"/>
      <c r="AC7" s="375"/>
      <c r="AD7" s="375"/>
    </row>
    <row r="8" spans="1:30" x14ac:dyDescent="0.2">
      <c r="A8" s="376"/>
      <c r="B8" s="376"/>
      <c r="C8" s="376"/>
      <c r="D8" s="376"/>
      <c r="E8" s="376"/>
      <c r="F8" s="376"/>
      <c r="G8" s="376"/>
      <c r="H8" s="376"/>
      <c r="I8" s="376"/>
      <c r="J8" s="376"/>
      <c r="K8" s="376"/>
      <c r="L8" s="375"/>
      <c r="M8" s="375"/>
      <c r="N8" s="375"/>
      <c r="O8" s="375"/>
      <c r="P8" s="375"/>
      <c r="Q8" s="375"/>
      <c r="R8" s="375"/>
      <c r="S8" s="375"/>
      <c r="T8" s="375"/>
      <c r="U8" s="375"/>
      <c r="V8" s="375"/>
      <c r="W8" s="375"/>
      <c r="X8" s="375"/>
      <c r="Y8" s="375"/>
      <c r="Z8" s="375"/>
      <c r="AA8" s="375"/>
      <c r="AB8" s="375"/>
      <c r="AC8" s="375"/>
      <c r="AD8" s="375"/>
    </row>
    <row r="9" spans="1:30" x14ac:dyDescent="0.2">
      <c r="A9" s="376"/>
      <c r="B9" s="376"/>
      <c r="C9" s="376"/>
      <c r="D9" s="376"/>
      <c r="E9" s="376"/>
      <c r="F9" s="376"/>
      <c r="G9" s="376"/>
      <c r="H9" s="376"/>
      <c r="I9" s="376"/>
      <c r="J9" s="376"/>
      <c r="K9" s="376"/>
      <c r="L9" s="375"/>
      <c r="M9" s="375"/>
      <c r="N9" s="375"/>
      <c r="O9" s="375"/>
      <c r="P9" s="375"/>
      <c r="Q9" s="375"/>
      <c r="R9" s="375"/>
      <c r="S9" s="375"/>
      <c r="T9" s="375"/>
      <c r="U9" s="375"/>
      <c r="V9" s="375"/>
      <c r="W9" s="375"/>
      <c r="X9" s="375"/>
      <c r="Y9" s="375"/>
      <c r="Z9" s="375"/>
      <c r="AA9" s="375"/>
      <c r="AB9" s="375"/>
      <c r="AC9" s="375"/>
      <c r="AD9" s="375"/>
    </row>
    <row r="10" spans="1:30" x14ac:dyDescent="0.2">
      <c r="A10" s="376"/>
      <c r="B10" s="376"/>
      <c r="C10" s="376"/>
      <c r="D10" s="376"/>
      <c r="E10" s="376"/>
      <c r="F10" s="376"/>
      <c r="G10" s="376"/>
      <c r="H10" s="376"/>
      <c r="I10" s="376"/>
      <c r="J10" s="376"/>
      <c r="K10" s="376"/>
      <c r="L10" s="375"/>
      <c r="M10" s="375"/>
      <c r="N10" s="375"/>
      <c r="O10" s="375"/>
      <c r="P10" s="375"/>
      <c r="Q10" s="375"/>
      <c r="R10" s="375"/>
      <c r="S10" s="375"/>
      <c r="T10" s="375"/>
      <c r="U10" s="375"/>
      <c r="V10" s="375"/>
      <c r="W10" s="375"/>
      <c r="X10" s="375"/>
      <c r="Y10" s="375"/>
      <c r="Z10" s="375"/>
      <c r="AA10" s="375"/>
      <c r="AB10" s="375"/>
      <c r="AC10" s="375"/>
      <c r="AD10" s="375"/>
    </row>
    <row r="11" spans="1:30" x14ac:dyDescent="0.2">
      <c r="A11" s="376"/>
      <c r="B11" s="376"/>
      <c r="C11" s="376"/>
      <c r="D11" s="376"/>
      <c r="E11" s="376"/>
      <c r="F11" s="376"/>
      <c r="G11" s="376"/>
      <c r="H11" s="376"/>
      <c r="I11" s="376"/>
      <c r="J11" s="376"/>
      <c r="K11" s="376"/>
      <c r="L11" s="375"/>
      <c r="M11" s="375"/>
      <c r="N11" s="375"/>
      <c r="O11" s="375"/>
      <c r="P11" s="375"/>
      <c r="Q11" s="375"/>
      <c r="R11" s="375"/>
      <c r="S11" s="375"/>
      <c r="T11" s="375"/>
      <c r="U11" s="375"/>
      <c r="V11" s="375"/>
      <c r="W11" s="375"/>
      <c r="X11" s="375"/>
      <c r="Y11" s="375"/>
      <c r="Z11" s="375"/>
      <c r="AA11" s="375"/>
      <c r="AB11" s="375"/>
      <c r="AC11" s="375"/>
      <c r="AD11" s="375"/>
    </row>
    <row r="12" spans="1:30" x14ac:dyDescent="0.2">
      <c r="A12" s="376"/>
      <c r="B12" s="376"/>
      <c r="C12" s="376"/>
      <c r="D12" s="376"/>
      <c r="E12" s="376"/>
      <c r="F12" s="376"/>
      <c r="G12" s="376"/>
      <c r="H12" s="376"/>
      <c r="I12" s="376"/>
      <c r="J12" s="376"/>
      <c r="K12" s="376"/>
      <c r="L12" s="375"/>
      <c r="M12" s="375"/>
      <c r="N12" s="375"/>
      <c r="O12" s="375"/>
      <c r="P12" s="375"/>
      <c r="Q12" s="375"/>
      <c r="R12" s="375"/>
      <c r="S12" s="375"/>
      <c r="T12" s="375"/>
      <c r="U12" s="375"/>
      <c r="V12" s="375"/>
      <c r="W12" s="375"/>
      <c r="X12" s="375"/>
      <c r="Y12" s="375"/>
      <c r="Z12" s="375"/>
      <c r="AA12" s="375"/>
      <c r="AB12" s="375"/>
      <c r="AC12" s="375"/>
      <c r="AD12" s="375"/>
    </row>
    <row r="13" spans="1:30" x14ac:dyDescent="0.2">
      <c r="A13" s="376"/>
      <c r="B13" s="376"/>
      <c r="C13" s="376"/>
      <c r="D13" s="376"/>
      <c r="E13" s="376"/>
      <c r="F13" s="376"/>
      <c r="G13" s="376"/>
      <c r="H13" s="376"/>
      <c r="I13" s="376"/>
      <c r="J13" s="376"/>
      <c r="K13" s="376"/>
      <c r="L13" s="375"/>
      <c r="M13" s="375"/>
      <c r="N13" s="375"/>
      <c r="O13" s="375"/>
      <c r="P13" s="375"/>
      <c r="Q13" s="375"/>
      <c r="R13" s="375"/>
      <c r="S13" s="375"/>
      <c r="T13" s="375"/>
      <c r="U13" s="375"/>
      <c r="V13" s="375"/>
      <c r="W13" s="375"/>
      <c r="X13" s="375"/>
      <c r="Y13" s="375"/>
      <c r="Z13" s="375"/>
      <c r="AA13" s="375"/>
      <c r="AB13" s="375"/>
      <c r="AC13" s="375"/>
      <c r="AD13" s="375"/>
    </row>
    <row r="14" spans="1:30" x14ac:dyDescent="0.2">
      <c r="A14" s="376"/>
      <c r="B14" s="376"/>
      <c r="C14" s="376"/>
      <c r="D14" s="376"/>
      <c r="E14" s="376"/>
      <c r="F14" s="376"/>
      <c r="G14" s="376"/>
      <c r="H14" s="376"/>
      <c r="I14" s="376"/>
      <c r="J14" s="376"/>
      <c r="K14" s="376"/>
      <c r="L14" s="375"/>
      <c r="M14" s="375"/>
      <c r="N14" s="375"/>
      <c r="O14" s="375"/>
      <c r="P14" s="375"/>
      <c r="Q14" s="375"/>
      <c r="R14" s="375"/>
      <c r="S14" s="375"/>
      <c r="T14" s="375"/>
      <c r="U14" s="375"/>
      <c r="V14" s="375"/>
      <c r="W14" s="375"/>
      <c r="X14" s="375"/>
      <c r="Y14" s="375"/>
      <c r="Z14" s="375"/>
      <c r="AA14" s="375"/>
      <c r="AB14" s="375"/>
      <c r="AC14" s="375"/>
      <c r="AD14" s="375"/>
    </row>
    <row r="15" spans="1:30" x14ac:dyDescent="0.2">
      <c r="A15" s="376"/>
      <c r="B15" s="376"/>
      <c r="C15" s="376"/>
      <c r="D15" s="376"/>
      <c r="E15" s="376"/>
      <c r="F15" s="376"/>
      <c r="G15" s="376"/>
      <c r="H15" s="376"/>
      <c r="I15" s="376"/>
      <c r="J15" s="376"/>
      <c r="K15" s="376"/>
      <c r="L15" s="375"/>
      <c r="M15" s="375"/>
      <c r="N15" s="375"/>
      <c r="O15" s="375"/>
      <c r="P15" s="375"/>
      <c r="Q15" s="377" t="s">
        <v>327</v>
      </c>
      <c r="R15" s="375"/>
      <c r="S15" s="375"/>
      <c r="T15" s="375"/>
      <c r="U15" s="375"/>
      <c r="V15" s="375"/>
      <c r="W15" s="375"/>
      <c r="X15" s="375"/>
      <c r="Y15" s="375"/>
      <c r="Z15" s="375"/>
      <c r="AA15" s="375"/>
      <c r="AB15" s="375"/>
      <c r="AC15" s="375"/>
      <c r="AD15" s="375"/>
    </row>
    <row r="16" spans="1:30" x14ac:dyDescent="0.2">
      <c r="A16" s="376"/>
      <c r="B16" s="376"/>
      <c r="C16" s="376"/>
      <c r="D16" s="376"/>
      <c r="E16" s="376"/>
      <c r="F16" s="376"/>
      <c r="G16" s="376"/>
      <c r="H16" s="376"/>
      <c r="I16" s="376"/>
      <c r="J16" s="376"/>
      <c r="K16" s="376"/>
      <c r="L16" s="375"/>
      <c r="M16" s="375"/>
      <c r="N16" s="375"/>
      <c r="O16" s="375"/>
      <c r="P16" s="375"/>
      <c r="Q16" s="375"/>
      <c r="R16" s="375"/>
      <c r="S16" s="375"/>
      <c r="T16" s="375"/>
      <c r="U16" s="375"/>
      <c r="V16" s="375"/>
      <c r="W16" s="375"/>
      <c r="X16" s="375"/>
      <c r="Y16" s="375"/>
      <c r="Z16" s="375"/>
      <c r="AA16" s="375"/>
      <c r="AB16" s="375"/>
      <c r="AC16" s="375"/>
      <c r="AD16" s="375"/>
    </row>
    <row r="17" spans="1:30" x14ac:dyDescent="0.2">
      <c r="A17" s="376"/>
      <c r="B17" s="376"/>
      <c r="C17" s="376"/>
      <c r="D17" s="376"/>
      <c r="E17" s="376"/>
      <c r="F17" s="376"/>
      <c r="G17" s="376"/>
      <c r="H17" s="376"/>
      <c r="I17" s="376"/>
      <c r="J17" s="376"/>
      <c r="K17" s="376"/>
      <c r="L17" s="375"/>
      <c r="M17" s="375"/>
      <c r="N17" s="375"/>
      <c r="O17" s="375"/>
      <c r="P17" s="375"/>
      <c r="Q17" s="375"/>
      <c r="R17" s="375"/>
      <c r="S17" s="375"/>
      <c r="T17" s="375"/>
      <c r="U17" s="375"/>
      <c r="V17" s="375"/>
      <c r="W17" s="375"/>
      <c r="X17" s="375"/>
      <c r="Y17" s="375"/>
      <c r="Z17" s="375"/>
      <c r="AA17" s="375"/>
      <c r="AB17" s="375"/>
      <c r="AC17" s="375"/>
      <c r="AD17" s="375"/>
    </row>
    <row r="18" spans="1:30" x14ac:dyDescent="0.2">
      <c r="A18" s="376"/>
      <c r="B18" s="376"/>
      <c r="C18" s="376"/>
      <c r="D18" s="376"/>
      <c r="E18" s="376"/>
      <c r="F18" s="376"/>
      <c r="G18" s="376"/>
      <c r="H18" s="376"/>
      <c r="I18" s="376"/>
      <c r="J18" s="376"/>
      <c r="K18" s="376"/>
      <c r="L18" s="375"/>
      <c r="M18" s="375"/>
      <c r="N18" s="375"/>
      <c r="O18" s="375"/>
      <c r="P18" s="375"/>
      <c r="Q18" s="375"/>
      <c r="R18" s="375"/>
      <c r="S18" s="375"/>
      <c r="T18" s="375"/>
      <c r="U18" s="375"/>
      <c r="V18" s="375"/>
      <c r="W18" s="375"/>
      <c r="X18" s="375"/>
      <c r="Y18" s="375"/>
      <c r="Z18" s="375"/>
      <c r="AA18" s="375"/>
      <c r="AB18" s="375"/>
      <c r="AC18" s="375"/>
      <c r="AD18" s="375"/>
    </row>
    <row r="19" spans="1:30" x14ac:dyDescent="0.2">
      <c r="A19" s="376"/>
      <c r="B19" s="376"/>
      <c r="C19" s="376"/>
      <c r="D19" s="376"/>
      <c r="E19" s="376"/>
      <c r="F19" s="376"/>
      <c r="G19" s="376"/>
      <c r="H19" s="376"/>
      <c r="I19" s="376"/>
      <c r="J19" s="376"/>
      <c r="K19" s="376"/>
      <c r="L19" s="375"/>
      <c r="M19" s="375"/>
      <c r="N19" s="375"/>
      <c r="O19" s="375"/>
      <c r="P19" s="375"/>
      <c r="Q19" s="375"/>
      <c r="R19" s="375"/>
      <c r="S19" s="375"/>
      <c r="T19" s="375"/>
      <c r="U19" s="375"/>
      <c r="V19" s="375"/>
      <c r="W19" s="375"/>
      <c r="X19" s="375"/>
      <c r="Y19" s="375"/>
      <c r="Z19" s="375"/>
      <c r="AA19" s="375"/>
      <c r="AB19" s="375"/>
      <c r="AC19" s="375"/>
      <c r="AD19" s="375"/>
    </row>
    <row r="20" spans="1:30" x14ac:dyDescent="0.2">
      <c r="A20" s="376"/>
      <c r="B20" s="376"/>
      <c r="C20" s="376"/>
      <c r="D20" s="376"/>
      <c r="E20" s="376"/>
      <c r="F20" s="376"/>
      <c r="G20" s="376"/>
      <c r="H20" s="376"/>
      <c r="I20" s="376"/>
      <c r="J20" s="376"/>
      <c r="K20" s="376"/>
      <c r="L20" s="375"/>
      <c r="M20" s="375"/>
      <c r="N20" s="375"/>
      <c r="O20" s="375"/>
      <c r="P20" s="375"/>
      <c r="Q20" s="375"/>
      <c r="R20" s="375"/>
      <c r="S20" s="375"/>
      <c r="T20" s="375"/>
      <c r="U20" s="375"/>
      <c r="V20" s="375"/>
      <c r="W20" s="375"/>
      <c r="X20" s="375"/>
      <c r="Y20" s="375"/>
      <c r="Z20" s="375"/>
      <c r="AA20" s="375"/>
      <c r="AB20" s="375"/>
      <c r="AC20" s="375"/>
      <c r="AD20" s="375"/>
    </row>
    <row r="21" spans="1:30" x14ac:dyDescent="0.2">
      <c r="A21" s="376"/>
      <c r="B21" s="376"/>
      <c r="C21" s="376"/>
      <c r="D21" s="376"/>
      <c r="E21" s="376"/>
      <c r="F21" s="376"/>
      <c r="G21" s="376"/>
      <c r="H21" s="376"/>
      <c r="I21" s="376"/>
      <c r="J21" s="376"/>
      <c r="K21" s="376"/>
      <c r="L21" s="375"/>
      <c r="M21" s="375"/>
      <c r="N21" s="375"/>
      <c r="O21" s="375"/>
      <c r="P21" s="375"/>
      <c r="Q21" s="375"/>
      <c r="R21" s="375"/>
      <c r="S21" s="375"/>
      <c r="T21" s="375"/>
      <c r="U21" s="375"/>
      <c r="V21" s="375"/>
      <c r="W21" s="375"/>
      <c r="X21" s="375"/>
      <c r="Y21" s="375"/>
      <c r="Z21" s="375"/>
      <c r="AA21" s="375"/>
      <c r="AB21" s="375"/>
      <c r="AC21" s="375"/>
      <c r="AD21" s="375"/>
    </row>
    <row r="22" spans="1:30" x14ac:dyDescent="0.2">
      <c r="A22" s="376"/>
      <c r="B22" s="376"/>
      <c r="C22" s="376"/>
      <c r="D22" s="376"/>
      <c r="E22" s="376"/>
      <c r="F22" s="376"/>
      <c r="G22" s="376"/>
      <c r="H22" s="376"/>
      <c r="I22" s="376"/>
      <c r="J22" s="376"/>
      <c r="K22" s="376"/>
      <c r="L22" s="375"/>
      <c r="M22" s="375"/>
      <c r="N22" s="375"/>
      <c r="O22" s="376"/>
      <c r="P22" s="375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</row>
    <row r="23" spans="1:30" x14ac:dyDescent="0.2">
      <c r="A23" s="376"/>
      <c r="B23" s="376"/>
      <c r="C23" s="376"/>
      <c r="D23" s="376"/>
      <c r="E23" s="376"/>
      <c r="F23" s="376"/>
      <c r="G23" s="376"/>
      <c r="H23" s="376"/>
      <c r="I23" s="376"/>
      <c r="J23" s="376"/>
      <c r="K23" s="376"/>
      <c r="L23" s="376"/>
      <c r="M23" s="375"/>
      <c r="N23" s="376"/>
      <c r="O23" s="376"/>
      <c r="P23" s="376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</row>
    <row r="24" spans="1:30" x14ac:dyDescent="0.2">
      <c r="A24" s="376"/>
      <c r="B24" s="376"/>
      <c r="C24" s="376"/>
      <c r="D24" s="376"/>
      <c r="E24" s="376"/>
      <c r="F24" s="376"/>
      <c r="G24" s="376"/>
      <c r="H24" s="376"/>
      <c r="I24" s="376"/>
      <c r="J24" s="376"/>
      <c r="K24" s="376"/>
      <c r="L24" s="376"/>
      <c r="M24" s="375"/>
      <c r="N24" s="375"/>
      <c r="O24" s="376"/>
      <c r="P24" s="376"/>
      <c r="Q24" s="375"/>
      <c r="R24" s="375"/>
      <c r="S24" s="375"/>
      <c r="T24" s="375"/>
      <c r="U24" s="375"/>
      <c r="V24" s="375"/>
      <c r="W24" s="375"/>
      <c r="X24" s="375"/>
      <c r="Y24" s="375"/>
      <c r="Z24" s="375"/>
      <c r="AA24" s="375"/>
      <c r="AB24" s="375"/>
      <c r="AC24" s="375"/>
      <c r="AD24" s="375"/>
    </row>
    <row r="25" spans="1:30" x14ac:dyDescent="0.2">
      <c r="A25" s="376"/>
      <c r="B25" s="376"/>
      <c r="C25" s="376"/>
      <c r="D25" s="376"/>
      <c r="E25" s="376"/>
      <c r="F25" s="376"/>
      <c r="G25" s="376"/>
      <c r="H25" s="376"/>
      <c r="I25" s="376"/>
      <c r="J25" s="376"/>
      <c r="K25" s="376"/>
      <c r="L25" s="376"/>
      <c r="M25" s="375"/>
      <c r="N25" s="375"/>
      <c r="O25" s="375"/>
      <c r="P25" s="376"/>
      <c r="Q25" s="375"/>
      <c r="R25" s="375"/>
      <c r="S25" s="375"/>
      <c r="T25" s="375"/>
      <c r="U25" s="375"/>
      <c r="V25" s="375"/>
      <c r="W25" s="375"/>
      <c r="X25" s="375"/>
      <c r="Y25" s="375"/>
      <c r="Z25" s="375"/>
      <c r="AA25" s="375"/>
      <c r="AB25" s="375"/>
      <c r="AC25" s="375"/>
      <c r="AD25" s="375"/>
    </row>
    <row r="26" spans="1:30" x14ac:dyDescent="0.2">
      <c r="A26" s="376"/>
      <c r="B26" s="376"/>
      <c r="C26" s="376"/>
      <c r="D26" s="376"/>
      <c r="E26" s="376"/>
      <c r="F26" s="376"/>
      <c r="G26" s="376"/>
      <c r="H26" s="376"/>
      <c r="I26" s="376"/>
      <c r="J26" s="376"/>
      <c r="K26" s="376"/>
      <c r="L26" s="376"/>
      <c r="M26" s="375"/>
      <c r="N26" s="375"/>
      <c r="O26" s="375"/>
      <c r="P26" s="375"/>
      <c r="Q26" s="375"/>
      <c r="R26" s="375"/>
      <c r="S26" s="375"/>
      <c r="T26" s="375"/>
      <c r="U26" s="375"/>
      <c r="V26" s="375"/>
      <c r="W26" s="375"/>
      <c r="X26" s="375"/>
      <c r="Y26" s="375"/>
      <c r="Z26" s="375"/>
      <c r="AA26" s="375"/>
      <c r="AB26" s="375"/>
      <c r="AC26" s="375"/>
      <c r="AD26" s="375"/>
    </row>
    <row r="27" spans="1:30" x14ac:dyDescent="0.2">
      <c r="A27" s="376"/>
      <c r="B27" s="376"/>
      <c r="C27" s="376"/>
      <c r="D27" s="376"/>
      <c r="E27" s="376"/>
      <c r="F27" s="376"/>
      <c r="G27" s="376"/>
      <c r="H27" s="376"/>
      <c r="I27" s="376"/>
      <c r="J27" s="375"/>
      <c r="K27" s="375"/>
      <c r="L27" s="375"/>
      <c r="M27" s="375"/>
      <c r="N27" s="375"/>
      <c r="O27" s="375"/>
      <c r="P27" s="375"/>
      <c r="Q27" s="375"/>
      <c r="R27" s="375"/>
      <c r="S27" s="375"/>
      <c r="T27" s="375"/>
      <c r="U27" s="375"/>
      <c r="V27" s="375"/>
      <c r="W27" s="375"/>
      <c r="X27" s="375"/>
      <c r="Y27" s="375"/>
      <c r="Z27" s="375"/>
      <c r="AA27" s="375"/>
      <c r="AB27" s="375"/>
      <c r="AC27" s="375"/>
      <c r="AD27" s="375"/>
    </row>
    <row r="28" spans="1:30" x14ac:dyDescent="0.2">
      <c r="A28" s="376"/>
      <c r="B28" s="376"/>
      <c r="C28" s="376"/>
      <c r="D28" s="376"/>
      <c r="E28" s="376"/>
      <c r="F28" s="376"/>
      <c r="G28" s="376"/>
      <c r="H28" s="376"/>
      <c r="I28" s="376"/>
      <c r="J28" s="375"/>
      <c r="K28" s="375"/>
      <c r="L28" s="375"/>
      <c r="M28" s="375"/>
      <c r="N28" s="375"/>
      <c r="O28" s="375"/>
      <c r="P28" s="375"/>
      <c r="Q28" s="375"/>
      <c r="R28" s="375"/>
      <c r="S28" s="375"/>
      <c r="T28" s="375"/>
      <c r="U28" s="375"/>
      <c r="V28" s="375"/>
      <c r="W28" s="375"/>
      <c r="X28" s="375"/>
      <c r="Y28" s="375"/>
      <c r="Z28" s="375"/>
      <c r="AA28" s="375"/>
      <c r="AB28" s="375"/>
      <c r="AC28" s="375"/>
      <c r="AD28" s="375"/>
    </row>
    <row r="29" spans="1:30" x14ac:dyDescent="0.2">
      <c r="A29" s="375"/>
      <c r="B29" s="375"/>
      <c r="C29" s="375"/>
      <c r="D29" s="375"/>
      <c r="E29" s="375"/>
      <c r="F29" s="375"/>
      <c r="G29" s="375"/>
      <c r="H29" s="375"/>
      <c r="I29" s="375"/>
      <c r="J29" s="375"/>
      <c r="K29" s="375"/>
      <c r="L29" s="375"/>
      <c r="M29" s="375"/>
      <c r="N29" s="375"/>
      <c r="O29" s="375"/>
      <c r="P29" s="375"/>
      <c r="Q29" s="375"/>
      <c r="R29" s="375"/>
      <c r="S29" s="375"/>
      <c r="T29" s="375"/>
      <c r="U29" s="375"/>
      <c r="V29" s="375"/>
      <c r="W29" s="375"/>
      <c r="X29" s="375"/>
      <c r="Y29" s="375"/>
      <c r="Z29" s="375"/>
      <c r="AA29" s="375"/>
      <c r="AB29" s="375"/>
      <c r="AC29" s="375"/>
      <c r="AD29" s="375"/>
    </row>
    <row r="30" spans="1:30" x14ac:dyDescent="0.2">
      <c r="A30" s="375"/>
      <c r="B30" s="375"/>
      <c r="C30" s="375"/>
      <c r="D30" s="375"/>
      <c r="E30" s="375"/>
      <c r="F30" s="375"/>
      <c r="G30" s="375"/>
      <c r="H30" s="375"/>
      <c r="I30" s="375"/>
      <c r="J30" s="375"/>
      <c r="K30" s="375"/>
      <c r="L30" s="375"/>
      <c r="M30" s="375"/>
      <c r="N30" s="375"/>
      <c r="O30" s="375"/>
      <c r="P30" s="375"/>
      <c r="Q30" s="375"/>
      <c r="R30" s="375"/>
      <c r="S30" s="375"/>
      <c r="T30" s="375"/>
      <c r="U30" s="375"/>
      <c r="V30" s="375"/>
      <c r="W30" s="375"/>
      <c r="X30" s="375"/>
      <c r="Y30" s="375"/>
      <c r="Z30" s="375"/>
      <c r="AA30" s="375"/>
      <c r="AB30" s="375"/>
      <c r="AC30" s="375"/>
      <c r="AD30" s="375"/>
    </row>
    <row r="31" spans="1:30" x14ac:dyDescent="0.2">
      <c r="A31" s="375"/>
      <c r="B31" s="375"/>
      <c r="C31" s="375"/>
      <c r="D31" s="375"/>
      <c r="E31" s="375"/>
      <c r="F31" s="375"/>
      <c r="G31" s="375"/>
      <c r="H31" s="375"/>
      <c r="I31" s="375"/>
      <c r="J31" s="375"/>
      <c r="K31" s="375"/>
      <c r="L31" s="375"/>
      <c r="M31" s="375"/>
      <c r="N31" s="375"/>
      <c r="O31" s="375"/>
      <c r="P31" s="375"/>
      <c r="Q31" s="375"/>
      <c r="R31" s="375"/>
      <c r="S31" s="375"/>
      <c r="T31" s="375"/>
      <c r="U31" s="375"/>
      <c r="V31" s="375"/>
      <c r="W31" s="375"/>
      <c r="X31" s="375"/>
      <c r="Y31" s="375"/>
      <c r="Z31" s="375"/>
      <c r="AA31" s="375"/>
      <c r="AB31" s="375"/>
      <c r="AC31" s="375"/>
      <c r="AD31" s="375"/>
    </row>
    <row r="32" spans="1:30" x14ac:dyDescent="0.2">
      <c r="A32" s="375"/>
      <c r="B32" s="375"/>
      <c r="C32" s="375"/>
      <c r="D32" s="375"/>
      <c r="E32" s="375"/>
      <c r="F32" s="375"/>
      <c r="G32" s="375"/>
      <c r="H32" s="375"/>
      <c r="I32" s="375"/>
      <c r="J32" s="375"/>
      <c r="K32" s="375"/>
      <c r="L32" s="375"/>
      <c r="M32" s="375"/>
      <c r="N32" s="375"/>
      <c r="O32" s="375"/>
      <c r="P32" s="375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</row>
    <row r="33" spans="1:30" x14ac:dyDescent="0.2">
      <c r="A33" s="375"/>
      <c r="B33" s="375"/>
      <c r="C33" s="375"/>
      <c r="D33" s="375"/>
      <c r="E33" s="375"/>
      <c r="F33" s="375"/>
      <c r="G33" s="375"/>
      <c r="H33" s="375"/>
      <c r="I33" s="375"/>
      <c r="J33" s="375"/>
      <c r="K33" s="375"/>
      <c r="L33" s="375"/>
      <c r="M33" s="375"/>
      <c r="N33" s="375"/>
      <c r="O33" s="375"/>
      <c r="P33" s="375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</row>
    <row r="34" spans="1:30" x14ac:dyDescent="0.2">
      <c r="A34" s="375"/>
      <c r="B34" s="375"/>
      <c r="C34" s="375"/>
      <c r="D34" s="375"/>
      <c r="E34" s="375"/>
      <c r="F34" s="375"/>
      <c r="G34" s="375"/>
      <c r="H34" s="375"/>
      <c r="I34" s="375"/>
      <c r="J34" s="375"/>
      <c r="K34" s="375"/>
      <c r="L34" s="375"/>
      <c r="M34" s="375"/>
      <c r="N34" s="375"/>
      <c r="O34" s="375"/>
      <c r="P34" s="375"/>
      <c r="Q34" s="375"/>
      <c r="R34" s="375"/>
      <c r="S34" s="375"/>
      <c r="T34" s="375"/>
      <c r="U34" s="375"/>
      <c r="V34" s="375"/>
      <c r="W34" s="375"/>
      <c r="X34" s="375"/>
      <c r="Y34" s="375"/>
      <c r="Z34" s="375"/>
      <c r="AA34" s="375"/>
      <c r="AB34" s="375"/>
      <c r="AC34" s="375"/>
      <c r="AD34" s="375"/>
    </row>
    <row r="35" spans="1:30" ht="18.75" x14ac:dyDescent="0.3">
      <c r="A35" s="375"/>
      <c r="B35" s="375"/>
      <c r="C35" s="375"/>
      <c r="D35" s="375"/>
      <c r="E35" s="375"/>
      <c r="F35" s="375"/>
      <c r="G35" s="375"/>
      <c r="H35" s="375"/>
      <c r="I35" s="378"/>
      <c r="J35" s="379"/>
      <c r="K35" s="379"/>
      <c r="L35" s="379"/>
      <c r="M35" s="379"/>
      <c r="N35" s="379"/>
      <c r="O35" s="379"/>
      <c r="P35" s="379"/>
      <c r="Q35" s="375"/>
      <c r="R35" s="375"/>
      <c r="S35" s="375"/>
      <c r="T35" s="375"/>
      <c r="U35" s="375"/>
      <c r="V35" s="375"/>
      <c r="W35" s="375"/>
      <c r="X35" s="375"/>
      <c r="Y35" s="375"/>
      <c r="Z35" s="375"/>
      <c r="AA35" s="375"/>
      <c r="AB35" s="375"/>
      <c r="AC35" s="375"/>
      <c r="AD35" s="375"/>
    </row>
    <row r="36" spans="1:30" x14ac:dyDescent="0.2">
      <c r="A36" s="375"/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</row>
    <row r="37" spans="1:30" x14ac:dyDescent="0.2">
      <c r="A37" s="375"/>
      <c r="B37" s="375"/>
      <c r="C37" s="375"/>
      <c r="D37" s="375"/>
      <c r="E37" s="375"/>
      <c r="F37" s="375"/>
      <c r="G37" s="375"/>
      <c r="H37" s="375"/>
      <c r="I37" s="375"/>
      <c r="J37" s="380"/>
      <c r="K37" s="380"/>
      <c r="L37" s="380"/>
      <c r="M37" s="380"/>
      <c r="N37" s="380"/>
      <c r="O37" s="380"/>
      <c r="P37" s="380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</row>
    <row r="38" spans="1:30" x14ac:dyDescent="0.2">
      <c r="A38" s="375"/>
      <c r="B38" s="375"/>
      <c r="C38" s="375"/>
      <c r="D38" s="375"/>
      <c r="E38" s="375"/>
      <c r="F38" s="375"/>
      <c r="G38" s="375"/>
      <c r="H38" s="375"/>
      <c r="I38" s="375"/>
      <c r="J38" s="375"/>
      <c r="K38" s="375"/>
      <c r="L38" s="375"/>
      <c r="M38" s="375"/>
      <c r="N38" s="375"/>
      <c r="O38" s="375"/>
      <c r="P38" s="375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</row>
    <row r="39" spans="1:30" x14ac:dyDescent="0.2">
      <c r="A39" s="375"/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</row>
    <row r="40" spans="1:30" x14ac:dyDescent="0.2">
      <c r="A40" s="375"/>
      <c r="B40" s="375"/>
      <c r="C40" s="375"/>
      <c r="D40" s="375"/>
      <c r="E40" s="375"/>
      <c r="F40" s="375"/>
      <c r="G40" s="375"/>
      <c r="H40" s="375"/>
      <c r="I40" s="375"/>
      <c r="J40" s="375"/>
      <c r="K40" s="375"/>
      <c r="L40" s="375"/>
      <c r="M40" s="375"/>
      <c r="N40" s="375"/>
      <c r="O40" s="375"/>
      <c r="P40" s="375"/>
      <c r="Q40" s="375"/>
      <c r="R40" s="375"/>
      <c r="S40" s="375"/>
      <c r="T40" s="375"/>
      <c r="U40" s="375"/>
      <c r="V40" s="375"/>
      <c r="W40" s="375"/>
      <c r="X40" s="375"/>
      <c r="Y40" s="375"/>
      <c r="Z40" s="375"/>
      <c r="AA40" s="375"/>
      <c r="AB40" s="375"/>
      <c r="AC40" s="375"/>
      <c r="AD40" s="375"/>
    </row>
    <row r="41" spans="1:30" x14ac:dyDescent="0.2">
      <c r="A41" s="375"/>
      <c r="B41" s="375"/>
      <c r="C41" s="375"/>
      <c r="D41" s="375"/>
      <c r="E41" s="375"/>
      <c r="F41" s="375"/>
      <c r="G41" s="375"/>
      <c r="H41" s="375"/>
      <c r="I41" s="375"/>
      <c r="J41" s="375"/>
      <c r="K41" s="375"/>
      <c r="L41" s="375"/>
      <c r="M41" s="375"/>
      <c r="N41" s="375"/>
      <c r="O41" s="375"/>
      <c r="P41" s="375"/>
      <c r="Q41" s="375"/>
      <c r="R41" s="375"/>
      <c r="S41" s="375"/>
      <c r="T41" s="375"/>
      <c r="U41" s="375"/>
      <c r="V41" s="375"/>
      <c r="W41" s="375"/>
      <c r="X41" s="375"/>
      <c r="Y41" s="375"/>
      <c r="Z41" s="375"/>
      <c r="AA41" s="375"/>
      <c r="AB41" s="375"/>
      <c r="AC41" s="375"/>
      <c r="AD41" s="375"/>
    </row>
    <row r="42" spans="1:30" x14ac:dyDescent="0.2">
      <c r="A42" s="375"/>
      <c r="B42" s="375"/>
      <c r="C42" s="375"/>
      <c r="D42" s="375"/>
      <c r="E42" s="375"/>
      <c r="F42" s="375"/>
      <c r="G42" s="375"/>
      <c r="H42" s="375"/>
      <c r="I42" s="375"/>
      <c r="J42" s="375"/>
      <c r="K42" s="375"/>
      <c r="L42" s="375"/>
      <c r="M42" s="375"/>
      <c r="N42" s="375"/>
      <c r="O42" s="375"/>
      <c r="P42" s="375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</row>
    <row r="43" spans="1:30" x14ac:dyDescent="0.2">
      <c r="A43" s="375"/>
      <c r="B43" s="375"/>
      <c r="C43" s="375"/>
      <c r="D43" s="375"/>
      <c r="E43" s="375"/>
      <c r="F43" s="375"/>
      <c r="G43" s="375"/>
      <c r="H43" s="375"/>
      <c r="I43" s="375"/>
      <c r="J43" s="375"/>
      <c r="K43" s="375"/>
      <c r="L43" s="375"/>
      <c r="M43" s="375"/>
      <c r="N43" s="375"/>
      <c r="O43" s="375"/>
      <c r="P43" s="375"/>
      <c r="Q43" s="375"/>
      <c r="R43" s="375"/>
      <c r="S43" s="375"/>
      <c r="T43" s="375"/>
      <c r="U43" s="375"/>
      <c r="V43" s="375"/>
      <c r="W43" s="375"/>
      <c r="X43" s="375"/>
      <c r="Y43" s="375"/>
      <c r="Z43" s="375"/>
      <c r="AA43" s="375"/>
      <c r="AB43" s="375"/>
      <c r="AC43" s="375"/>
      <c r="AD43" s="375"/>
    </row>
    <row r="44" spans="1:30" x14ac:dyDescent="0.2">
      <c r="A44" s="375"/>
      <c r="B44" s="375"/>
      <c r="C44" s="375"/>
      <c r="D44" s="375"/>
      <c r="E44" s="375"/>
      <c r="F44" s="375"/>
      <c r="G44" s="375"/>
      <c r="H44" s="375"/>
      <c r="I44" s="375"/>
      <c r="J44" s="375"/>
      <c r="K44" s="375"/>
      <c r="L44" s="375"/>
      <c r="M44" s="375"/>
      <c r="N44" s="375"/>
      <c r="O44" s="375"/>
      <c r="P44" s="375"/>
      <c r="Q44" s="375"/>
      <c r="R44" s="375"/>
      <c r="S44" s="375"/>
      <c r="T44" s="375"/>
      <c r="U44" s="375"/>
      <c r="V44" s="375"/>
      <c r="W44" s="375"/>
      <c r="X44" s="375"/>
      <c r="Y44" s="375"/>
      <c r="Z44" s="375"/>
      <c r="AA44" s="375"/>
      <c r="AB44" s="375"/>
      <c r="AC44" s="375"/>
      <c r="AD44" s="375"/>
    </row>
    <row r="45" spans="1:30" x14ac:dyDescent="0.2">
      <c r="A45" s="375"/>
      <c r="B45" s="375"/>
      <c r="C45" s="375"/>
      <c r="D45" s="375"/>
      <c r="E45" s="375"/>
      <c r="F45" s="375"/>
      <c r="G45" s="375"/>
      <c r="H45" s="375"/>
      <c r="I45" s="375"/>
      <c r="J45" s="375"/>
      <c r="K45" s="375"/>
      <c r="L45" s="375"/>
      <c r="M45" s="375"/>
      <c r="N45" s="375"/>
      <c r="O45" s="375"/>
      <c r="P45" s="375"/>
      <c r="Q45" s="375"/>
      <c r="R45" s="375"/>
      <c r="S45" s="375"/>
      <c r="T45" s="375"/>
      <c r="U45" s="375"/>
      <c r="V45" s="375"/>
      <c r="W45" s="375"/>
      <c r="X45" s="375"/>
      <c r="Y45" s="375"/>
      <c r="Z45" s="375"/>
      <c r="AA45" s="375"/>
      <c r="AB45" s="375"/>
      <c r="AC45" s="375"/>
      <c r="AD45" s="375"/>
    </row>
    <row r="46" spans="1:30" x14ac:dyDescent="0.2">
      <c r="A46" s="375"/>
      <c r="B46" s="375"/>
      <c r="C46" s="375"/>
      <c r="D46" s="375"/>
      <c r="E46" s="375"/>
      <c r="F46" s="375"/>
      <c r="G46" s="375"/>
      <c r="H46" s="375"/>
      <c r="I46" s="375"/>
      <c r="J46" s="375"/>
      <c r="K46" s="375"/>
      <c r="L46" s="375"/>
      <c r="M46" s="375"/>
      <c r="N46" s="375"/>
      <c r="O46" s="375"/>
      <c r="P46" s="375"/>
      <c r="Q46" s="375"/>
      <c r="R46" s="375"/>
      <c r="S46" s="375"/>
      <c r="T46" s="375"/>
      <c r="U46" s="375"/>
      <c r="V46" s="375"/>
      <c r="W46" s="375"/>
      <c r="X46" s="375"/>
      <c r="Y46" s="375"/>
      <c r="Z46" s="375"/>
      <c r="AA46" s="375"/>
      <c r="AB46" s="375"/>
      <c r="AC46" s="375"/>
      <c r="AD46" s="375"/>
    </row>
    <row r="47" spans="1:30" x14ac:dyDescent="0.2">
      <c r="A47" s="375"/>
      <c r="B47" s="375"/>
      <c r="C47" s="375"/>
      <c r="D47" s="375"/>
      <c r="E47" s="375"/>
      <c r="F47" s="375"/>
      <c r="G47" s="375"/>
      <c r="H47" s="375"/>
      <c r="I47" s="375"/>
      <c r="J47" s="375"/>
      <c r="K47" s="375"/>
      <c r="L47" s="375"/>
      <c r="M47" s="375"/>
      <c r="N47" s="375"/>
      <c r="O47" s="375"/>
      <c r="P47" s="375"/>
      <c r="Q47" s="375"/>
      <c r="R47" s="375"/>
      <c r="S47" s="375"/>
      <c r="T47" s="375"/>
      <c r="U47" s="375"/>
      <c r="V47" s="375"/>
      <c r="W47" s="375"/>
      <c r="X47" s="375"/>
      <c r="Y47" s="375"/>
      <c r="Z47" s="375"/>
      <c r="AA47" s="375"/>
      <c r="AB47" s="375"/>
      <c r="AC47" s="375"/>
      <c r="AD47" s="375"/>
    </row>
    <row r="48" spans="1:30" x14ac:dyDescent="0.2">
      <c r="A48" s="375"/>
      <c r="B48" s="375"/>
      <c r="C48" s="375"/>
      <c r="D48" s="375"/>
      <c r="E48" s="375"/>
      <c r="F48" s="375"/>
      <c r="G48" s="375"/>
      <c r="H48" s="375"/>
      <c r="I48" s="375"/>
      <c r="J48" s="375"/>
      <c r="K48" s="375"/>
      <c r="L48" s="375"/>
      <c r="M48" s="375"/>
      <c r="N48" s="375"/>
      <c r="O48" s="375"/>
      <c r="P48" s="375"/>
      <c r="Q48" s="375"/>
      <c r="R48" s="375"/>
      <c r="S48" s="375"/>
      <c r="T48" s="375"/>
      <c r="U48" s="375"/>
      <c r="V48" s="375"/>
      <c r="W48" s="375"/>
      <c r="X48" s="375"/>
      <c r="Y48" s="375"/>
      <c r="Z48" s="375"/>
      <c r="AA48" s="375"/>
      <c r="AB48" s="375"/>
      <c r="AC48" s="375"/>
      <c r="AD48" s="375"/>
    </row>
    <row r="49" spans="1:30" x14ac:dyDescent="0.2">
      <c r="A49" s="375"/>
      <c r="B49" s="375"/>
      <c r="C49" s="375"/>
      <c r="D49" s="375"/>
      <c r="E49" s="375"/>
      <c r="F49" s="375"/>
      <c r="G49" s="375"/>
      <c r="H49" s="375"/>
      <c r="I49" s="375"/>
      <c r="J49" s="375"/>
      <c r="K49" s="375"/>
      <c r="L49" s="375"/>
      <c r="M49" s="375"/>
      <c r="N49" s="375"/>
      <c r="O49" s="375"/>
      <c r="P49" s="375"/>
      <c r="Q49" s="375"/>
      <c r="R49" s="375"/>
      <c r="S49" s="375"/>
      <c r="T49" s="375"/>
      <c r="U49" s="375"/>
      <c r="V49" s="375"/>
      <c r="W49" s="375"/>
      <c r="X49" s="375"/>
      <c r="Y49" s="375"/>
      <c r="Z49" s="375"/>
      <c r="AA49" s="375"/>
      <c r="AB49" s="375"/>
      <c r="AC49" s="375"/>
      <c r="AD49" s="375"/>
    </row>
    <row r="50" spans="1:30" x14ac:dyDescent="0.2">
      <c r="A50" s="375"/>
      <c r="B50" s="375"/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</row>
    <row r="51" spans="1:30" x14ac:dyDescent="0.2">
      <c r="A51" s="375"/>
      <c r="B51" s="375"/>
      <c r="C51" s="375"/>
      <c r="D51" s="375"/>
      <c r="E51" s="375"/>
      <c r="F51" s="375"/>
      <c r="G51" s="375"/>
      <c r="H51" s="375"/>
      <c r="I51" s="375"/>
      <c r="J51" s="375"/>
      <c r="K51" s="375"/>
      <c r="L51" s="375"/>
      <c r="M51" s="375"/>
      <c r="N51" s="375"/>
      <c r="O51" s="375"/>
      <c r="P51" s="375"/>
      <c r="Q51" s="375"/>
      <c r="R51" s="375"/>
      <c r="S51" s="375"/>
      <c r="T51" s="375"/>
      <c r="U51" s="375"/>
      <c r="V51" s="375"/>
      <c r="W51" s="375"/>
      <c r="X51" s="375"/>
      <c r="Y51" s="375"/>
      <c r="Z51" s="375"/>
      <c r="AA51" s="375"/>
      <c r="AB51" s="375"/>
      <c r="AC51" s="375"/>
      <c r="AD51" s="375"/>
    </row>
    <row r="52" spans="1:30" x14ac:dyDescent="0.2">
      <c r="A52" s="375"/>
      <c r="B52" s="375"/>
      <c r="C52" s="375"/>
      <c r="D52" s="375"/>
      <c r="E52" s="375"/>
      <c r="F52" s="375"/>
      <c r="G52" s="375"/>
      <c r="H52" s="375"/>
      <c r="I52" s="375"/>
      <c r="J52" s="375"/>
      <c r="K52" s="375"/>
      <c r="L52" s="375"/>
      <c r="M52" s="375"/>
      <c r="N52" s="375"/>
      <c r="O52" s="375"/>
      <c r="P52" s="375"/>
      <c r="Q52" s="375"/>
      <c r="R52" s="375"/>
      <c r="S52" s="375"/>
      <c r="T52" s="375"/>
      <c r="U52" s="375"/>
      <c r="V52" s="375"/>
      <c r="W52" s="375"/>
      <c r="X52" s="375"/>
      <c r="Y52" s="375"/>
      <c r="Z52" s="375"/>
      <c r="AA52" s="375"/>
      <c r="AB52" s="375"/>
      <c r="AC52" s="375"/>
      <c r="AD52" s="375"/>
    </row>
    <row r="53" spans="1:30" x14ac:dyDescent="0.2">
      <c r="A53" s="375"/>
      <c r="B53" s="375"/>
      <c r="C53" s="375"/>
      <c r="D53" s="375"/>
      <c r="E53" s="375"/>
      <c r="F53" s="375"/>
      <c r="G53" s="375"/>
      <c r="H53" s="375"/>
      <c r="I53" s="375"/>
      <c r="J53" s="375"/>
      <c r="K53" s="375"/>
      <c r="L53" s="375"/>
      <c r="M53" s="375"/>
      <c r="N53" s="375"/>
      <c r="O53" s="375"/>
      <c r="P53" s="375"/>
      <c r="Q53" s="375"/>
      <c r="R53" s="375"/>
      <c r="S53" s="375"/>
      <c r="T53" s="375"/>
      <c r="U53" s="375"/>
      <c r="V53" s="375"/>
      <c r="W53" s="375"/>
      <c r="X53" s="375"/>
      <c r="Y53" s="375"/>
      <c r="Z53" s="375"/>
      <c r="AA53" s="375"/>
      <c r="AB53" s="375"/>
      <c r="AC53" s="375"/>
      <c r="AD53" s="375"/>
    </row>
    <row r="54" spans="1:30" x14ac:dyDescent="0.2">
      <c r="A54" s="375"/>
      <c r="B54" s="375"/>
      <c r="C54" s="375"/>
      <c r="D54" s="375"/>
      <c r="E54" s="375"/>
      <c r="F54" s="375"/>
      <c r="G54" s="375"/>
      <c r="H54" s="375"/>
      <c r="I54" s="375"/>
      <c r="J54" s="375"/>
      <c r="K54" s="375"/>
      <c r="L54" s="375"/>
      <c r="M54" s="375"/>
      <c r="N54" s="375"/>
      <c r="O54" s="375"/>
      <c r="P54" s="375"/>
      <c r="Q54" s="375"/>
      <c r="R54" s="375"/>
      <c r="S54" s="375"/>
      <c r="T54" s="375"/>
      <c r="U54" s="375"/>
      <c r="V54" s="375"/>
      <c r="W54" s="375"/>
      <c r="X54" s="375"/>
      <c r="Y54" s="375"/>
      <c r="Z54" s="375"/>
      <c r="AA54" s="375"/>
      <c r="AB54" s="375"/>
      <c r="AC54" s="375"/>
      <c r="AD54" s="375"/>
    </row>
    <row r="55" spans="1:30" x14ac:dyDescent="0.2">
      <c r="A55" s="375"/>
      <c r="B55" s="375"/>
      <c r="C55" s="375"/>
      <c r="D55" s="375"/>
      <c r="E55" s="375"/>
      <c r="F55" s="375"/>
      <c r="G55" s="375"/>
      <c r="H55" s="375"/>
      <c r="I55" s="375"/>
      <c r="J55" s="375"/>
      <c r="K55" s="375"/>
      <c r="L55" s="375"/>
      <c r="M55" s="375"/>
      <c r="N55" s="375"/>
      <c r="O55" s="375"/>
      <c r="P55" s="375"/>
      <c r="Q55" s="375"/>
      <c r="R55" s="375"/>
      <c r="S55" s="375"/>
      <c r="T55" s="375"/>
      <c r="U55" s="375"/>
      <c r="V55" s="375"/>
      <c r="W55" s="375"/>
      <c r="X55" s="375"/>
      <c r="Y55" s="375"/>
      <c r="Z55" s="375"/>
      <c r="AA55" s="375"/>
      <c r="AB55" s="375"/>
      <c r="AC55" s="375"/>
      <c r="AD55" s="375"/>
    </row>
    <row r="56" spans="1:30" x14ac:dyDescent="0.2">
      <c r="A56" s="375"/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</row>
    <row r="57" spans="1:30" x14ac:dyDescent="0.2">
      <c r="A57" s="375"/>
      <c r="B57" s="375"/>
      <c r="C57" s="375"/>
      <c r="D57" s="375"/>
      <c r="E57" s="375"/>
      <c r="F57" s="375"/>
      <c r="G57" s="375"/>
      <c r="H57" s="375"/>
      <c r="I57" s="375"/>
      <c r="J57" s="375"/>
      <c r="K57" s="375"/>
      <c r="L57" s="375"/>
      <c r="M57" s="375"/>
      <c r="N57" s="375"/>
      <c r="O57" s="375"/>
      <c r="P57" s="375"/>
      <c r="Q57" s="375"/>
      <c r="R57" s="375"/>
      <c r="S57" s="375"/>
      <c r="T57" s="375"/>
      <c r="U57" s="375"/>
      <c r="V57" s="375"/>
      <c r="W57" s="375"/>
      <c r="X57" s="375"/>
      <c r="Y57" s="375"/>
      <c r="Z57" s="375"/>
      <c r="AA57" s="375"/>
      <c r="AB57" s="375"/>
      <c r="AC57" s="375"/>
      <c r="AD57" s="37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U14" sqref="U14"/>
    </sheetView>
  </sheetViews>
  <sheetFormatPr defaultRowHeight="12.75" x14ac:dyDescent="0.2"/>
  <cols>
    <col min="1" max="1" width="17.140625" style="109" customWidth="1"/>
    <col min="2" max="2" width="8.85546875" style="109" customWidth="1"/>
    <col min="3" max="3" width="9.7109375" style="109" customWidth="1"/>
    <col min="4" max="4" width="9.28515625" style="109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389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76" t="s">
        <v>416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83" t="s">
        <v>163</v>
      </c>
      <c r="B6" s="84" t="s">
        <v>164</v>
      </c>
      <c r="C6" s="147" t="s">
        <v>61</v>
      </c>
      <c r="D6" s="148" t="s">
        <v>61</v>
      </c>
      <c r="E6" s="433" t="s">
        <v>92</v>
      </c>
      <c r="F6" s="145" t="s">
        <v>93</v>
      </c>
      <c r="G6" s="146" t="s">
        <v>93</v>
      </c>
      <c r="H6" s="147" t="s">
        <v>61</v>
      </c>
      <c r="I6" s="148" t="s">
        <v>61</v>
      </c>
      <c r="J6" s="433" t="s">
        <v>92</v>
      </c>
      <c r="K6" s="147" t="s">
        <v>61</v>
      </c>
      <c r="L6" s="148" t="s">
        <v>61</v>
      </c>
      <c r="M6" s="434" t="s">
        <v>92</v>
      </c>
      <c r="N6" s="147" t="s">
        <v>61</v>
      </c>
      <c r="O6" s="148" t="s">
        <v>61</v>
      </c>
      <c r="P6" s="435" t="s">
        <v>92</v>
      </c>
    </row>
    <row r="7" spans="1:16" ht="30" customHeight="1" thickBot="1" x14ac:dyDescent="0.25">
      <c r="A7" s="85"/>
      <c r="B7" s="86"/>
      <c r="C7" s="30" t="s">
        <v>415</v>
      </c>
      <c r="D7" s="31" t="s">
        <v>402</v>
      </c>
      <c r="E7" s="514"/>
      <c r="F7" s="32" t="s">
        <v>415</v>
      </c>
      <c r="G7" s="20" t="s">
        <v>402</v>
      </c>
      <c r="H7" s="30" t="s">
        <v>415</v>
      </c>
      <c r="I7" s="31" t="s">
        <v>402</v>
      </c>
      <c r="J7" s="514"/>
      <c r="K7" s="30" t="s">
        <v>415</v>
      </c>
      <c r="L7" s="31" t="s">
        <v>402</v>
      </c>
      <c r="M7" s="519"/>
      <c r="N7" s="30" t="s">
        <v>415</v>
      </c>
      <c r="O7" s="31" t="s">
        <v>402</v>
      </c>
      <c r="P7" s="515"/>
    </row>
    <row r="8" spans="1:16" ht="31.5" x14ac:dyDescent="0.25">
      <c r="A8" s="87" t="s">
        <v>243</v>
      </c>
      <c r="B8" s="88"/>
      <c r="C8" s="89"/>
      <c r="D8" s="90"/>
      <c r="E8" s="516"/>
      <c r="F8" s="90"/>
      <c r="G8" s="90"/>
      <c r="H8" s="90"/>
      <c r="I8" s="90"/>
      <c r="J8" s="516"/>
      <c r="K8" s="90"/>
      <c r="L8" s="90"/>
      <c r="M8" s="520"/>
      <c r="N8" s="89"/>
      <c r="O8" s="90"/>
      <c r="P8" s="517"/>
    </row>
    <row r="9" spans="1:16" ht="15.75" x14ac:dyDescent="0.2">
      <c r="A9" s="91" t="s">
        <v>165</v>
      </c>
      <c r="B9" s="92">
        <v>450</v>
      </c>
      <c r="C9" s="521">
        <v>1273.4000000000001</v>
      </c>
      <c r="D9" s="154">
        <v>1249.4110000000001</v>
      </c>
      <c r="E9" s="436">
        <v>1.9200247156460151</v>
      </c>
      <c r="F9" s="155">
        <v>72.298995894737359</v>
      </c>
      <c r="G9" s="156">
        <v>72.778781252970802</v>
      </c>
      <c r="H9" s="157">
        <v>1317.1130000000001</v>
      </c>
      <c r="I9" s="154">
        <v>1282.0920000000001</v>
      </c>
      <c r="J9" s="436">
        <v>2.7315512459324256</v>
      </c>
      <c r="K9" s="157">
        <v>1343.329</v>
      </c>
      <c r="L9" s="154">
        <v>1284.1030000000001</v>
      </c>
      <c r="M9" s="522">
        <v>4.6122468368970315</v>
      </c>
      <c r="N9" s="157">
        <v>1144.6780000000001</v>
      </c>
      <c r="O9" s="154">
        <v>1143.7629999999999</v>
      </c>
      <c r="P9" s="437">
        <v>7.9999090720734203E-2</v>
      </c>
    </row>
    <row r="10" spans="1:16" ht="15.75" x14ac:dyDescent="0.2">
      <c r="A10" s="93" t="s">
        <v>166</v>
      </c>
      <c r="B10" s="94">
        <v>500</v>
      </c>
      <c r="C10" s="523">
        <v>1337.2370000000001</v>
      </c>
      <c r="D10" s="158">
        <v>1364.856</v>
      </c>
      <c r="E10" s="438">
        <v>-2.0235834403043191</v>
      </c>
      <c r="F10" s="159">
        <v>11.171098169960803</v>
      </c>
      <c r="G10" s="160">
        <v>9.3126723072535409</v>
      </c>
      <c r="H10" s="161">
        <v>1568.645</v>
      </c>
      <c r="I10" s="158">
        <v>1629.1880000000001</v>
      </c>
      <c r="J10" s="438">
        <v>-3.7161457118515555</v>
      </c>
      <c r="K10" s="161">
        <v>1445.5119999999999</v>
      </c>
      <c r="L10" s="158" t="s">
        <v>96</v>
      </c>
      <c r="M10" s="571" t="s">
        <v>114</v>
      </c>
      <c r="N10" s="161">
        <v>1196.115</v>
      </c>
      <c r="O10" s="158">
        <v>1222.4159999999999</v>
      </c>
      <c r="P10" s="439">
        <v>-2.1515588801193646</v>
      </c>
    </row>
    <row r="11" spans="1:16" ht="15.75" x14ac:dyDescent="0.2">
      <c r="A11" s="93" t="s">
        <v>167</v>
      </c>
      <c r="B11" s="94">
        <v>500</v>
      </c>
      <c r="C11" s="523">
        <v>1488.9649999999999</v>
      </c>
      <c r="D11" s="158">
        <v>1407.7429999999999</v>
      </c>
      <c r="E11" s="438">
        <v>5.7696610816036724</v>
      </c>
      <c r="F11" s="159">
        <v>6.5840407304536299</v>
      </c>
      <c r="G11" s="160">
        <v>3.9989542732198875</v>
      </c>
      <c r="H11" s="161">
        <v>1536.3969999999999</v>
      </c>
      <c r="I11" s="158">
        <v>1352.15</v>
      </c>
      <c r="J11" s="438">
        <v>13.626224901083447</v>
      </c>
      <c r="K11" s="161">
        <v>1645.481</v>
      </c>
      <c r="L11" s="158">
        <v>1543.931</v>
      </c>
      <c r="M11" s="524">
        <v>6.5773664755743591</v>
      </c>
      <c r="N11" s="161">
        <v>1233.0340000000001</v>
      </c>
      <c r="O11" s="158">
        <v>1237.2249999999999</v>
      </c>
      <c r="P11" s="439">
        <v>-0.33874194265390722</v>
      </c>
    </row>
    <row r="12" spans="1:16" ht="15.75" x14ac:dyDescent="0.2">
      <c r="A12" s="93" t="s">
        <v>168</v>
      </c>
      <c r="B12" s="450" t="s">
        <v>217</v>
      </c>
      <c r="C12" s="523">
        <v>1708.0509999999999</v>
      </c>
      <c r="D12" s="158">
        <v>1613.61</v>
      </c>
      <c r="E12" s="438">
        <v>5.8527773129814538</v>
      </c>
      <c r="F12" s="159">
        <v>0.77907243518712888</v>
      </c>
      <c r="G12" s="160">
        <v>0.47628101530563732</v>
      </c>
      <c r="H12" s="161">
        <v>1850.261</v>
      </c>
      <c r="I12" s="158">
        <v>1742.3389999999999</v>
      </c>
      <c r="J12" s="621">
        <v>6.1940873733527191</v>
      </c>
      <c r="K12" s="161">
        <v>1797.5519999999999</v>
      </c>
      <c r="L12" s="158" t="s">
        <v>96</v>
      </c>
      <c r="M12" s="571" t="s">
        <v>114</v>
      </c>
      <c r="N12" s="161" t="s">
        <v>96</v>
      </c>
      <c r="O12" s="158" t="s">
        <v>96</v>
      </c>
      <c r="P12" s="518" t="s">
        <v>114</v>
      </c>
    </row>
    <row r="13" spans="1:16" ht="15.75" x14ac:dyDescent="0.2">
      <c r="A13" s="93" t="s">
        <v>169</v>
      </c>
      <c r="B13" s="94">
        <v>550</v>
      </c>
      <c r="C13" s="523">
        <v>1714.4659999999999</v>
      </c>
      <c r="D13" s="158">
        <v>1820.7239999999999</v>
      </c>
      <c r="E13" s="438">
        <v>-5.8360300627662429</v>
      </c>
      <c r="F13" s="159">
        <v>9.1667927696610843</v>
      </c>
      <c r="G13" s="160">
        <v>13.433311151250118</v>
      </c>
      <c r="H13" s="161">
        <v>1892.3420000000001</v>
      </c>
      <c r="I13" s="158">
        <v>1904.9</v>
      </c>
      <c r="J13" s="438">
        <v>-0.65924720457766772</v>
      </c>
      <c r="K13" s="161">
        <v>1297.0519999999999</v>
      </c>
      <c r="L13" s="158" t="s">
        <v>96</v>
      </c>
      <c r="M13" s="622" t="s">
        <v>114</v>
      </c>
      <c r="N13" s="523">
        <v>1182.365</v>
      </c>
      <c r="O13" s="158">
        <v>1200.8409999999999</v>
      </c>
      <c r="P13" s="439">
        <v>-1.5385883726488259</v>
      </c>
    </row>
    <row r="14" spans="1:16" ht="16.5" thickBot="1" x14ac:dyDescent="0.25">
      <c r="A14" s="95"/>
      <c r="B14" s="96" t="s">
        <v>112</v>
      </c>
      <c r="C14" s="162" t="s">
        <v>170</v>
      </c>
      <c r="D14" s="163" t="s">
        <v>170</v>
      </c>
      <c r="E14" s="440" t="s">
        <v>170</v>
      </c>
      <c r="F14" s="164">
        <v>100</v>
      </c>
      <c r="G14" s="165">
        <v>99.999999999999986</v>
      </c>
      <c r="H14" s="162" t="s">
        <v>170</v>
      </c>
      <c r="I14" s="163" t="s">
        <v>170</v>
      </c>
      <c r="J14" s="441" t="s">
        <v>170</v>
      </c>
      <c r="K14" s="162" t="s">
        <v>170</v>
      </c>
      <c r="L14" s="163" t="s">
        <v>170</v>
      </c>
      <c r="M14" s="608" t="s">
        <v>170</v>
      </c>
      <c r="N14" s="162" t="s">
        <v>170</v>
      </c>
      <c r="O14" s="163" t="s">
        <v>170</v>
      </c>
      <c r="P14" s="441" t="s">
        <v>170</v>
      </c>
    </row>
    <row r="15" spans="1:16" ht="15.75" x14ac:dyDescent="0.25">
      <c r="A15" s="103" t="s">
        <v>171</v>
      </c>
      <c r="B15" s="104">
        <v>450</v>
      </c>
      <c r="C15" s="525">
        <v>1315.1610000000001</v>
      </c>
      <c r="D15" s="126">
        <v>1299.9770000000001</v>
      </c>
      <c r="E15" s="424">
        <v>1.1680206649809934</v>
      </c>
      <c r="F15" s="149">
        <v>6.867381516461478</v>
      </c>
      <c r="G15" s="121">
        <v>7.1033623413778306</v>
      </c>
      <c r="H15" s="120">
        <v>1378.317</v>
      </c>
      <c r="I15" s="116">
        <v>1329.4059999999999</v>
      </c>
      <c r="J15" s="424">
        <v>3.6791619715873152</v>
      </c>
      <c r="K15" s="120">
        <v>1405.9659999999999</v>
      </c>
      <c r="L15" s="116">
        <v>1356.9860000000001</v>
      </c>
      <c r="M15" s="526">
        <v>3.6094698103001646</v>
      </c>
      <c r="N15" s="525">
        <v>1142.52</v>
      </c>
      <c r="O15" s="116">
        <v>1146.921</v>
      </c>
      <c r="P15" s="425">
        <v>-0.383723028874706</v>
      </c>
    </row>
    <row r="16" spans="1:16" ht="15.75" x14ac:dyDescent="0.25">
      <c r="A16" s="97" t="s">
        <v>172</v>
      </c>
      <c r="B16" s="98">
        <v>500</v>
      </c>
      <c r="C16" s="527">
        <v>1643.5409999999999</v>
      </c>
      <c r="D16" s="123">
        <v>1631.3969999999999</v>
      </c>
      <c r="E16" s="426">
        <v>0.74439268921053581</v>
      </c>
      <c r="F16" s="127">
        <v>3.0377692669365994</v>
      </c>
      <c r="G16" s="118">
        <v>2.392176799545441</v>
      </c>
      <c r="H16" s="124">
        <v>1841.4369999999999</v>
      </c>
      <c r="I16" s="125">
        <v>1847.4949999999999</v>
      </c>
      <c r="J16" s="426">
        <v>-0.32790345846673435</v>
      </c>
      <c r="K16" s="124">
        <v>1600.925</v>
      </c>
      <c r="L16" s="125">
        <v>1597.838</v>
      </c>
      <c r="M16" s="528">
        <v>0.19319855955359613</v>
      </c>
      <c r="N16" s="527">
        <v>1238.961</v>
      </c>
      <c r="O16" s="125">
        <v>1273.4680000000001</v>
      </c>
      <c r="P16" s="427">
        <v>-2.7096872477361078</v>
      </c>
    </row>
    <row r="17" spans="1:16" ht="15.75" x14ac:dyDescent="0.25">
      <c r="A17" s="99" t="s">
        <v>173</v>
      </c>
      <c r="B17" s="98">
        <v>550</v>
      </c>
      <c r="C17" s="525">
        <v>1686.8209999999999</v>
      </c>
      <c r="D17" s="126">
        <v>1788.952</v>
      </c>
      <c r="E17" s="426">
        <v>-5.7089849252523317</v>
      </c>
      <c r="F17" s="127">
        <v>0.76761143090165718</v>
      </c>
      <c r="G17" s="118">
        <v>1.2066150303537784</v>
      </c>
      <c r="H17" s="124">
        <v>1892.3420000000001</v>
      </c>
      <c r="I17" s="125">
        <v>1904.9</v>
      </c>
      <c r="J17" s="426">
        <v>-0.65924720457766772</v>
      </c>
      <c r="K17" s="124">
        <v>1297.0519999999999</v>
      </c>
      <c r="L17" s="125" t="s">
        <v>96</v>
      </c>
      <c r="M17" s="535" t="s">
        <v>114</v>
      </c>
      <c r="N17" s="525">
        <v>1216.694</v>
      </c>
      <c r="O17" s="125">
        <v>1253.7629999999999</v>
      </c>
      <c r="P17" s="427">
        <v>-2.956619392979372</v>
      </c>
    </row>
    <row r="18" spans="1:16" ht="15.75" x14ac:dyDescent="0.25">
      <c r="A18" s="99"/>
      <c r="B18" s="100">
        <v>650</v>
      </c>
      <c r="C18" s="525">
        <v>1005.966</v>
      </c>
      <c r="D18" s="126">
        <v>1032.9290000000001</v>
      </c>
      <c r="E18" s="424">
        <v>-2.6103439829843174</v>
      </c>
      <c r="F18" s="127">
        <v>0.9704032708410365</v>
      </c>
      <c r="G18" s="128">
        <v>1.2486816790773247</v>
      </c>
      <c r="H18" s="129" t="s">
        <v>96</v>
      </c>
      <c r="I18" s="130" t="s">
        <v>96</v>
      </c>
      <c r="J18" s="443" t="s">
        <v>114</v>
      </c>
      <c r="K18" s="129">
        <v>1032.7270000000001</v>
      </c>
      <c r="L18" s="130">
        <v>1039.4590000000001</v>
      </c>
      <c r="M18" s="623">
        <v>-0.64764459204258862</v>
      </c>
      <c r="N18" s="525">
        <v>958.47799999999995</v>
      </c>
      <c r="O18" s="130">
        <v>1015.053</v>
      </c>
      <c r="P18" s="429">
        <v>-5.5736005903140073</v>
      </c>
    </row>
    <row r="19" spans="1:16" ht="15.75" thickBot="1" x14ac:dyDescent="0.3">
      <c r="A19" s="101"/>
      <c r="B19" s="102" t="s">
        <v>112</v>
      </c>
      <c r="C19" s="530" t="s">
        <v>170</v>
      </c>
      <c r="D19" s="131" t="s">
        <v>170</v>
      </c>
      <c r="E19" s="444" t="s">
        <v>170</v>
      </c>
      <c r="F19" s="150">
        <v>11.64316548514077</v>
      </c>
      <c r="G19" s="132">
        <v>11.950835850354375</v>
      </c>
      <c r="H19" s="133" t="s">
        <v>170</v>
      </c>
      <c r="I19" s="134" t="s">
        <v>170</v>
      </c>
      <c r="J19" s="445" t="s">
        <v>170</v>
      </c>
      <c r="K19" s="133" t="s">
        <v>170</v>
      </c>
      <c r="L19" s="134" t="s">
        <v>170</v>
      </c>
      <c r="M19" s="531" t="s">
        <v>170</v>
      </c>
      <c r="N19" s="530" t="s">
        <v>170</v>
      </c>
      <c r="O19" s="134" t="s">
        <v>170</v>
      </c>
      <c r="P19" s="446" t="s">
        <v>170</v>
      </c>
    </row>
    <row r="20" spans="1:16" ht="16.5" thickTop="1" x14ac:dyDescent="0.25">
      <c r="A20" s="103" t="s">
        <v>171</v>
      </c>
      <c r="B20" s="104">
        <v>450</v>
      </c>
      <c r="C20" s="525">
        <v>1105.9349999999999</v>
      </c>
      <c r="D20" s="126">
        <v>1122.258</v>
      </c>
      <c r="E20" s="424">
        <v>-1.4544783819763452</v>
      </c>
      <c r="F20" s="117">
        <v>0.60479974923957813</v>
      </c>
      <c r="G20" s="121">
        <v>0.52673026505976039</v>
      </c>
      <c r="H20" s="120">
        <v>1133.6089999999999</v>
      </c>
      <c r="I20" s="116">
        <v>1132.672</v>
      </c>
      <c r="J20" s="424">
        <v>8.2724742908794266E-2</v>
      </c>
      <c r="K20" s="120">
        <v>1105.5450000000001</v>
      </c>
      <c r="L20" s="116">
        <v>1155.5809999999999</v>
      </c>
      <c r="M20" s="526">
        <v>-4.3299431195216807</v>
      </c>
      <c r="N20" s="525">
        <v>1093.3789999999999</v>
      </c>
      <c r="O20" s="116">
        <v>1110.3910000000001</v>
      </c>
      <c r="P20" s="425">
        <v>-1.5320729364701418</v>
      </c>
    </row>
    <row r="21" spans="1:16" ht="15.75" x14ac:dyDescent="0.25">
      <c r="A21" s="97" t="s">
        <v>174</v>
      </c>
      <c r="B21" s="98">
        <v>500</v>
      </c>
      <c r="C21" s="525">
        <v>1021.779</v>
      </c>
      <c r="D21" s="123">
        <v>1038.3689999999999</v>
      </c>
      <c r="E21" s="424">
        <v>-1.5976979281931492</v>
      </c>
      <c r="F21" s="117">
        <v>14.932341855840145</v>
      </c>
      <c r="G21" s="118">
        <v>16.009649411365967</v>
      </c>
      <c r="H21" s="124">
        <v>1074.777</v>
      </c>
      <c r="I21" s="125">
        <v>1122.731</v>
      </c>
      <c r="J21" s="426">
        <v>-4.2711922980660502</v>
      </c>
      <c r="K21" s="124">
        <v>990.43</v>
      </c>
      <c r="L21" s="125">
        <v>996.93899999999996</v>
      </c>
      <c r="M21" s="528">
        <v>-0.65289852237699753</v>
      </c>
      <c r="N21" s="525">
        <v>1012.119</v>
      </c>
      <c r="O21" s="125">
        <v>1008.237</v>
      </c>
      <c r="P21" s="427">
        <v>0.38502852008010635</v>
      </c>
    </row>
    <row r="22" spans="1:16" ht="15.75" x14ac:dyDescent="0.25">
      <c r="A22" s="99" t="s">
        <v>175</v>
      </c>
      <c r="B22" s="98">
        <v>550</v>
      </c>
      <c r="C22" s="527">
        <v>1022.8150000000001</v>
      </c>
      <c r="D22" s="123">
        <v>1030.2049999999999</v>
      </c>
      <c r="E22" s="424">
        <v>-0.71733295800349184</v>
      </c>
      <c r="F22" s="117">
        <v>3.4214418419935453</v>
      </c>
      <c r="G22" s="118">
        <v>3.2352243388458581</v>
      </c>
      <c r="H22" s="124">
        <v>1040.6179999999999</v>
      </c>
      <c r="I22" s="125">
        <v>1038.6099999999999</v>
      </c>
      <c r="J22" s="426">
        <v>0.19333532317232055</v>
      </c>
      <c r="K22" s="124">
        <v>1007.516</v>
      </c>
      <c r="L22" s="125">
        <v>1032.6959999999999</v>
      </c>
      <c r="M22" s="528">
        <v>-2.4382780605328143</v>
      </c>
      <c r="N22" s="527">
        <v>1021.121</v>
      </c>
      <c r="O22" s="125">
        <v>1022.755</v>
      </c>
      <c r="P22" s="427">
        <v>-0.15976455749422047</v>
      </c>
    </row>
    <row r="23" spans="1:16" ht="15.75" x14ac:dyDescent="0.25">
      <c r="A23" s="99"/>
      <c r="B23" s="98">
        <v>650</v>
      </c>
      <c r="C23" s="527">
        <v>964.43399999999997</v>
      </c>
      <c r="D23" s="123">
        <v>972.13400000000001</v>
      </c>
      <c r="E23" s="424">
        <v>-0.79207187486499231</v>
      </c>
      <c r="F23" s="117">
        <v>1.9370025304282859</v>
      </c>
      <c r="G23" s="118">
        <v>1.9221069210602386</v>
      </c>
      <c r="H23" s="124">
        <v>938.38199999999995</v>
      </c>
      <c r="I23" s="125">
        <v>970.68200000000002</v>
      </c>
      <c r="J23" s="426">
        <v>-3.3275573256741207</v>
      </c>
      <c r="K23" s="124">
        <v>968.18100000000004</v>
      </c>
      <c r="L23" s="125">
        <v>969.63099999999997</v>
      </c>
      <c r="M23" s="528">
        <v>-0.14954142348995977</v>
      </c>
      <c r="N23" s="527">
        <v>971.86900000000003</v>
      </c>
      <c r="O23" s="125" t="s">
        <v>96</v>
      </c>
      <c r="P23" s="464" t="s">
        <v>114</v>
      </c>
    </row>
    <row r="24" spans="1:16" ht="15.75" x14ac:dyDescent="0.25">
      <c r="A24" s="99"/>
      <c r="B24" s="105">
        <v>750</v>
      </c>
      <c r="C24" s="527">
        <v>936.34699999999998</v>
      </c>
      <c r="D24" s="123">
        <v>930.82600000000002</v>
      </c>
      <c r="E24" s="424">
        <v>0.5931291132821771</v>
      </c>
      <c r="F24" s="117">
        <v>16.015229739455663</v>
      </c>
      <c r="G24" s="118">
        <v>16.223132669437877</v>
      </c>
      <c r="H24" s="124">
        <v>923.94899999999996</v>
      </c>
      <c r="I24" s="125">
        <v>904.803</v>
      </c>
      <c r="J24" s="426">
        <v>2.116040729307922</v>
      </c>
      <c r="K24" s="124">
        <v>942.404</v>
      </c>
      <c r="L24" s="125">
        <v>935.28</v>
      </c>
      <c r="M24" s="528">
        <v>0.76169703190488658</v>
      </c>
      <c r="N24" s="527">
        <v>937.54700000000003</v>
      </c>
      <c r="O24" s="125">
        <v>944.71799999999996</v>
      </c>
      <c r="P24" s="427">
        <v>-0.75906249272268933</v>
      </c>
    </row>
    <row r="25" spans="1:16" ht="15.75" x14ac:dyDescent="0.25">
      <c r="A25" s="99"/>
      <c r="B25" s="106">
        <v>850</v>
      </c>
      <c r="C25" s="527">
        <v>948.93399999999997</v>
      </c>
      <c r="D25" s="123">
        <v>916.93399999999997</v>
      </c>
      <c r="E25" s="426">
        <v>3.4898913116974613</v>
      </c>
      <c r="F25" s="117">
        <v>0.7048832853267113</v>
      </c>
      <c r="G25" s="118">
        <v>1.0325268897594624</v>
      </c>
      <c r="H25" s="124">
        <v>939.05499999999995</v>
      </c>
      <c r="I25" s="125">
        <v>912.53399999999999</v>
      </c>
      <c r="J25" s="426">
        <v>2.9063026692704006</v>
      </c>
      <c r="K25" s="129" t="s">
        <v>114</v>
      </c>
      <c r="L25" s="130" t="s">
        <v>114</v>
      </c>
      <c r="M25" s="529" t="s">
        <v>114</v>
      </c>
      <c r="N25" s="527">
        <v>988.13300000000004</v>
      </c>
      <c r="O25" s="130">
        <v>961.64400000000001</v>
      </c>
      <c r="P25" s="447">
        <v>2.7545536601902612</v>
      </c>
    </row>
    <row r="26" spans="1:16" ht="16.5" thickBot="1" x14ac:dyDescent="0.3">
      <c r="A26" s="107"/>
      <c r="B26" s="108" t="s">
        <v>112</v>
      </c>
      <c r="C26" s="532" t="s">
        <v>170</v>
      </c>
      <c r="D26" s="135" t="s">
        <v>170</v>
      </c>
      <c r="E26" s="444" t="s">
        <v>170</v>
      </c>
      <c r="F26" s="150">
        <v>37.615699002283925</v>
      </c>
      <c r="G26" s="136">
        <v>38.949370495529173</v>
      </c>
      <c r="H26" s="137" t="s">
        <v>170</v>
      </c>
      <c r="I26" s="138" t="s">
        <v>170</v>
      </c>
      <c r="J26" s="444" t="s">
        <v>170</v>
      </c>
      <c r="K26" s="133" t="s">
        <v>170</v>
      </c>
      <c r="L26" s="134" t="s">
        <v>170</v>
      </c>
      <c r="M26" s="531" t="s">
        <v>170</v>
      </c>
      <c r="N26" s="532" t="s">
        <v>170</v>
      </c>
      <c r="O26" s="134" t="s">
        <v>170</v>
      </c>
      <c r="P26" s="446" t="s">
        <v>170</v>
      </c>
    </row>
    <row r="27" spans="1:16" ht="16.5" thickTop="1" x14ac:dyDescent="0.25">
      <c r="A27" s="103" t="s">
        <v>171</v>
      </c>
      <c r="B27" s="104">
        <v>450</v>
      </c>
      <c r="C27" s="525">
        <v>991.10199999999998</v>
      </c>
      <c r="D27" s="126">
        <v>1001.652</v>
      </c>
      <c r="E27" s="424">
        <v>-1.0532600144561253</v>
      </c>
      <c r="F27" s="117">
        <v>0.96488745452304547</v>
      </c>
      <c r="G27" s="121">
        <v>0.64559346870420753</v>
      </c>
      <c r="H27" s="120">
        <v>983.52200000000005</v>
      </c>
      <c r="I27" s="116">
        <v>985.33399999999995</v>
      </c>
      <c r="J27" s="452">
        <v>-0.18389703389915482</v>
      </c>
      <c r="K27" s="120">
        <v>1059.2819999999999</v>
      </c>
      <c r="L27" s="116" t="s">
        <v>96</v>
      </c>
      <c r="M27" s="533" t="s">
        <v>114</v>
      </c>
      <c r="N27" s="525">
        <v>976.45299999999997</v>
      </c>
      <c r="O27" s="116" t="s">
        <v>96</v>
      </c>
      <c r="P27" s="599" t="s">
        <v>114</v>
      </c>
    </row>
    <row r="28" spans="1:16" ht="15.75" x14ac:dyDescent="0.25">
      <c r="A28" s="97" t="s">
        <v>174</v>
      </c>
      <c r="B28" s="98">
        <v>500</v>
      </c>
      <c r="C28" s="525">
        <v>932.33</v>
      </c>
      <c r="D28" s="123">
        <v>934.69200000000001</v>
      </c>
      <c r="E28" s="424">
        <v>-0.25270356438270214</v>
      </c>
      <c r="F28" s="117">
        <v>11.494238444555014</v>
      </c>
      <c r="G28" s="118">
        <v>12.045695146385954</v>
      </c>
      <c r="H28" s="124">
        <v>921.44799999999998</v>
      </c>
      <c r="I28" s="125">
        <v>927.16499999999996</v>
      </c>
      <c r="J28" s="426">
        <v>-0.61661085135871019</v>
      </c>
      <c r="K28" s="124">
        <v>949.79399999999998</v>
      </c>
      <c r="L28" s="125">
        <v>950.93299999999999</v>
      </c>
      <c r="M28" s="528">
        <v>-0.11977710311872761</v>
      </c>
      <c r="N28" s="525">
        <v>949.98500000000001</v>
      </c>
      <c r="O28" s="125">
        <v>943.03800000000001</v>
      </c>
      <c r="P28" s="427">
        <v>0.7366617251902895</v>
      </c>
    </row>
    <row r="29" spans="1:16" ht="15.75" x14ac:dyDescent="0.25">
      <c r="A29" s="99" t="s">
        <v>176</v>
      </c>
      <c r="B29" s="98">
        <v>550</v>
      </c>
      <c r="C29" s="527">
        <v>960.43700000000001</v>
      </c>
      <c r="D29" s="123">
        <v>951.48800000000006</v>
      </c>
      <c r="E29" s="424">
        <v>0.94052683796326964</v>
      </c>
      <c r="F29" s="117">
        <v>8.5080135301072275</v>
      </c>
      <c r="G29" s="118">
        <v>9.0308123249299719</v>
      </c>
      <c r="H29" s="124">
        <v>992.15300000000002</v>
      </c>
      <c r="I29" s="125">
        <v>969.35799999999995</v>
      </c>
      <c r="J29" s="426">
        <v>2.3515563909309125</v>
      </c>
      <c r="K29" s="124">
        <v>968.23500000000001</v>
      </c>
      <c r="L29" s="125">
        <v>959.78899999999999</v>
      </c>
      <c r="M29" s="528">
        <v>0.87998508005405629</v>
      </c>
      <c r="N29" s="527">
        <v>945.93600000000004</v>
      </c>
      <c r="O29" s="125">
        <v>942.29300000000001</v>
      </c>
      <c r="P29" s="427">
        <v>0.38661010959436493</v>
      </c>
    </row>
    <row r="30" spans="1:16" ht="15.75" x14ac:dyDescent="0.25">
      <c r="A30" s="99"/>
      <c r="B30" s="98">
        <v>650</v>
      </c>
      <c r="C30" s="527">
        <v>904.50099999999998</v>
      </c>
      <c r="D30" s="123">
        <v>911.36199999999997</v>
      </c>
      <c r="E30" s="424">
        <v>-0.75282928188798637</v>
      </c>
      <c r="F30" s="117">
        <v>6.5386388639092159</v>
      </c>
      <c r="G30" s="118">
        <v>4.5844672388528362</v>
      </c>
      <c r="H30" s="124">
        <v>920.88400000000001</v>
      </c>
      <c r="I30" s="125">
        <v>917.75300000000004</v>
      </c>
      <c r="J30" s="426">
        <v>0.34115933154127215</v>
      </c>
      <c r="K30" s="124">
        <v>935.79100000000005</v>
      </c>
      <c r="L30" s="125">
        <v>939.76099999999997</v>
      </c>
      <c r="M30" s="528">
        <v>-0.42244783514105327</v>
      </c>
      <c r="N30" s="527">
        <v>881.39800000000002</v>
      </c>
      <c r="O30" s="125">
        <v>883.43</v>
      </c>
      <c r="P30" s="427">
        <v>-0.23001256466272663</v>
      </c>
    </row>
    <row r="31" spans="1:16" ht="15.75" x14ac:dyDescent="0.25">
      <c r="A31" s="99"/>
      <c r="B31" s="105">
        <v>750</v>
      </c>
      <c r="C31" s="527">
        <v>903.51900000000001</v>
      </c>
      <c r="D31" s="123">
        <v>900.94299999999998</v>
      </c>
      <c r="E31" s="424">
        <v>0.28592263883508967</v>
      </c>
      <c r="F31" s="117">
        <v>10.482751852173079</v>
      </c>
      <c r="G31" s="118">
        <v>9.8936770437712447</v>
      </c>
      <c r="H31" s="124">
        <v>929.77</v>
      </c>
      <c r="I31" s="125">
        <v>918.90800000000002</v>
      </c>
      <c r="J31" s="426">
        <v>1.182055222067929</v>
      </c>
      <c r="K31" s="124">
        <v>887.67700000000002</v>
      </c>
      <c r="L31" s="125">
        <v>902.12</v>
      </c>
      <c r="M31" s="528">
        <v>-1.601006517979868</v>
      </c>
      <c r="N31" s="527">
        <v>882.45100000000002</v>
      </c>
      <c r="O31" s="125">
        <v>881.92</v>
      </c>
      <c r="P31" s="427">
        <v>6.0209542815682006E-2</v>
      </c>
    </row>
    <row r="32" spans="1:16" ht="15.75" x14ac:dyDescent="0.25">
      <c r="A32" s="99"/>
      <c r="B32" s="106">
        <v>850</v>
      </c>
      <c r="C32" s="527">
        <v>798</v>
      </c>
      <c r="D32" s="123">
        <v>821.29100000000005</v>
      </c>
      <c r="E32" s="426">
        <v>-2.8359010387304928</v>
      </c>
      <c r="F32" s="117">
        <v>1.5640572671070192</v>
      </c>
      <c r="G32" s="118">
        <v>2.0146934218527264</v>
      </c>
      <c r="H32" s="124">
        <v>784.476</v>
      </c>
      <c r="I32" s="125">
        <v>810.90599999999995</v>
      </c>
      <c r="J32" s="426">
        <v>-3.2593173561423825</v>
      </c>
      <c r="K32" s="124" t="s">
        <v>96</v>
      </c>
      <c r="L32" s="125" t="s">
        <v>96</v>
      </c>
      <c r="M32" s="535" t="s">
        <v>114</v>
      </c>
      <c r="N32" s="527">
        <v>850</v>
      </c>
      <c r="O32" s="130">
        <v>853.34</v>
      </c>
      <c r="P32" s="447">
        <v>-0.39140319216256492</v>
      </c>
    </row>
    <row r="33" spans="1:16" ht="16.5" thickBot="1" x14ac:dyDescent="0.3">
      <c r="A33" s="107"/>
      <c r="B33" s="108" t="s">
        <v>112</v>
      </c>
      <c r="C33" s="532" t="s">
        <v>170</v>
      </c>
      <c r="D33" s="135" t="s">
        <v>170</v>
      </c>
      <c r="E33" s="444" t="s">
        <v>170</v>
      </c>
      <c r="F33" s="150">
        <v>39.552587412374599</v>
      </c>
      <c r="G33" s="136">
        <v>38.214938644496939</v>
      </c>
      <c r="H33" s="137" t="s">
        <v>170</v>
      </c>
      <c r="I33" s="138" t="s">
        <v>170</v>
      </c>
      <c r="J33" s="444" t="s">
        <v>170</v>
      </c>
      <c r="K33" s="137" t="s">
        <v>170</v>
      </c>
      <c r="L33" s="138" t="s">
        <v>170</v>
      </c>
      <c r="M33" s="534" t="s">
        <v>170</v>
      </c>
      <c r="N33" s="532" t="s">
        <v>170</v>
      </c>
      <c r="O33" s="134" t="s">
        <v>170</v>
      </c>
      <c r="P33" s="446" t="s">
        <v>170</v>
      </c>
    </row>
    <row r="34" spans="1:16" ht="16.5" thickTop="1" x14ac:dyDescent="0.25">
      <c r="A34" s="103" t="s">
        <v>177</v>
      </c>
      <c r="B34" s="104">
        <v>580</v>
      </c>
      <c r="C34" s="525">
        <v>973.65099999999995</v>
      </c>
      <c r="D34" s="126">
        <v>967.303</v>
      </c>
      <c r="E34" s="424">
        <v>0.65625765659777302</v>
      </c>
      <c r="F34" s="117">
        <v>0.82117190935497664</v>
      </c>
      <c r="G34" s="121">
        <v>0.63849596778213047</v>
      </c>
      <c r="H34" s="120">
        <v>948.32100000000003</v>
      </c>
      <c r="I34" s="116">
        <v>949.43</v>
      </c>
      <c r="J34" s="424">
        <v>-0.11680692626101173</v>
      </c>
      <c r="K34" s="120">
        <v>1026.481</v>
      </c>
      <c r="L34" s="116">
        <v>1028.6880000000001</v>
      </c>
      <c r="M34" s="526">
        <v>-0.2145451293297975</v>
      </c>
      <c r="N34" s="525">
        <v>971.30600000000004</v>
      </c>
      <c r="O34" s="116">
        <v>970.30799999999999</v>
      </c>
      <c r="P34" s="425">
        <v>0.10285393916159068</v>
      </c>
    </row>
    <row r="35" spans="1:16" ht="15.75" x14ac:dyDescent="0.25">
      <c r="A35" s="97" t="s">
        <v>174</v>
      </c>
      <c r="B35" s="98">
        <v>720</v>
      </c>
      <c r="C35" s="525">
        <v>955.83600000000001</v>
      </c>
      <c r="D35" s="123">
        <v>961.00800000000004</v>
      </c>
      <c r="E35" s="424">
        <v>-0.53818490584886136</v>
      </c>
      <c r="F35" s="117">
        <v>5.29419462234537</v>
      </c>
      <c r="G35" s="118">
        <v>5.0707656728171688</v>
      </c>
      <c r="H35" s="124">
        <v>944.76499999999999</v>
      </c>
      <c r="I35" s="125">
        <v>950.11400000000003</v>
      </c>
      <c r="J35" s="426">
        <v>-0.5629850733701478</v>
      </c>
      <c r="K35" s="124">
        <v>1015.321</v>
      </c>
      <c r="L35" s="125">
        <v>1014.318</v>
      </c>
      <c r="M35" s="528">
        <v>9.8884176362841122E-2</v>
      </c>
      <c r="N35" s="525">
        <v>948.01700000000005</v>
      </c>
      <c r="O35" s="125">
        <v>952.31799999999998</v>
      </c>
      <c r="P35" s="427">
        <v>-0.45163485306378026</v>
      </c>
    </row>
    <row r="36" spans="1:16" ht="15.75" x14ac:dyDescent="0.25">
      <c r="A36" s="99" t="s">
        <v>175</v>
      </c>
      <c r="B36" s="100">
        <v>2000</v>
      </c>
      <c r="C36" s="527">
        <v>923.78099999999995</v>
      </c>
      <c r="D36" s="123">
        <v>925.70799999999997</v>
      </c>
      <c r="E36" s="426">
        <v>-0.20816499371292255</v>
      </c>
      <c r="F36" s="117">
        <v>0.85955438290568642</v>
      </c>
      <c r="G36" s="118">
        <v>0.81549488122651181</v>
      </c>
      <c r="H36" s="129">
        <v>948.19100000000003</v>
      </c>
      <c r="I36" s="130">
        <v>893.67700000000002</v>
      </c>
      <c r="J36" s="428">
        <v>6.0999667665163146</v>
      </c>
      <c r="K36" s="129">
        <v>1020.706</v>
      </c>
      <c r="L36" s="130">
        <v>1082.7370000000001</v>
      </c>
      <c r="M36" s="623">
        <v>-5.72909210639334</v>
      </c>
      <c r="N36" s="527">
        <v>901.34400000000005</v>
      </c>
      <c r="O36" s="130">
        <v>927.95299999999997</v>
      </c>
      <c r="P36" s="429">
        <v>-2.8674943666327848</v>
      </c>
    </row>
    <row r="37" spans="1:16" ht="16.5" thickBot="1" x14ac:dyDescent="0.3">
      <c r="A37" s="107"/>
      <c r="B37" s="102" t="s">
        <v>112</v>
      </c>
      <c r="C37" s="532" t="s">
        <v>170</v>
      </c>
      <c r="D37" s="135" t="s">
        <v>170</v>
      </c>
      <c r="E37" s="444" t="s">
        <v>170</v>
      </c>
      <c r="F37" s="150">
        <v>6.9749209146060336</v>
      </c>
      <c r="G37" s="136">
        <v>6.524756521825811</v>
      </c>
      <c r="H37" s="133" t="s">
        <v>170</v>
      </c>
      <c r="I37" s="134" t="s">
        <v>170</v>
      </c>
      <c r="J37" s="445" t="s">
        <v>170</v>
      </c>
      <c r="K37" s="133" t="s">
        <v>170</v>
      </c>
      <c r="L37" s="134" t="s">
        <v>170</v>
      </c>
      <c r="M37" s="531" t="s">
        <v>170</v>
      </c>
      <c r="N37" s="532" t="s">
        <v>170</v>
      </c>
      <c r="O37" s="134" t="s">
        <v>170</v>
      </c>
      <c r="P37" s="446" t="s">
        <v>170</v>
      </c>
    </row>
    <row r="38" spans="1:16" ht="16.5" thickTop="1" x14ac:dyDescent="0.25">
      <c r="A38" s="103" t="s">
        <v>177</v>
      </c>
      <c r="B38" s="104">
        <v>580</v>
      </c>
      <c r="C38" s="525" t="s">
        <v>96</v>
      </c>
      <c r="D38" s="126">
        <v>884.59</v>
      </c>
      <c r="E38" s="452" t="s">
        <v>114</v>
      </c>
      <c r="F38" s="117">
        <v>6.0864180060590294E-2</v>
      </c>
      <c r="G38" s="121">
        <v>6.8104109971390686E-2</v>
      </c>
      <c r="H38" s="120" t="s">
        <v>114</v>
      </c>
      <c r="I38" s="116" t="s">
        <v>96</v>
      </c>
      <c r="J38" s="452" t="s">
        <v>114</v>
      </c>
      <c r="K38" s="120" t="s">
        <v>96</v>
      </c>
      <c r="L38" s="116" t="s">
        <v>96</v>
      </c>
      <c r="M38" s="533" t="s">
        <v>114</v>
      </c>
      <c r="N38" s="525" t="s">
        <v>114</v>
      </c>
      <c r="O38" s="116" t="s">
        <v>114</v>
      </c>
      <c r="P38" s="425" t="s">
        <v>114</v>
      </c>
    </row>
    <row r="39" spans="1:16" ht="15.75" x14ac:dyDescent="0.25">
      <c r="A39" s="97" t="s">
        <v>174</v>
      </c>
      <c r="B39" s="98">
        <v>720</v>
      </c>
      <c r="C39" s="525">
        <v>861.96199999999999</v>
      </c>
      <c r="D39" s="123">
        <v>847.76900000000001</v>
      </c>
      <c r="E39" s="424">
        <v>1.6741588805441088</v>
      </c>
      <c r="F39" s="117">
        <v>4.1101580794916623</v>
      </c>
      <c r="G39" s="118">
        <v>4.2540347099693969</v>
      </c>
      <c r="H39" s="124">
        <v>853.43399999999997</v>
      </c>
      <c r="I39" s="125">
        <v>835.95500000000004</v>
      </c>
      <c r="J39" s="426">
        <v>2.0909020222380303</v>
      </c>
      <c r="K39" s="124" t="s">
        <v>96</v>
      </c>
      <c r="L39" s="125" t="s">
        <v>96</v>
      </c>
      <c r="M39" s="535" t="s">
        <v>114</v>
      </c>
      <c r="N39" s="525">
        <v>874.875</v>
      </c>
      <c r="O39" s="125">
        <v>871.91800000000001</v>
      </c>
      <c r="P39" s="427">
        <v>0.33913739594778336</v>
      </c>
    </row>
    <row r="40" spans="1:16" ht="15.75" x14ac:dyDescent="0.25">
      <c r="A40" s="99" t="s">
        <v>176</v>
      </c>
      <c r="B40" s="100">
        <v>2000</v>
      </c>
      <c r="C40" s="527" t="s">
        <v>96</v>
      </c>
      <c r="D40" s="123">
        <v>872.60500000000002</v>
      </c>
      <c r="E40" s="442" t="s">
        <v>114</v>
      </c>
      <c r="F40" s="117">
        <v>4.2604926042413199E-2</v>
      </c>
      <c r="G40" s="118">
        <v>3.7959667852906283E-2</v>
      </c>
      <c r="H40" s="129" t="s">
        <v>96</v>
      </c>
      <c r="I40" s="130" t="s">
        <v>96</v>
      </c>
      <c r="J40" s="443" t="s">
        <v>114</v>
      </c>
      <c r="K40" s="129" t="s">
        <v>114</v>
      </c>
      <c r="L40" s="130" t="s">
        <v>96</v>
      </c>
      <c r="M40" s="529" t="s">
        <v>114</v>
      </c>
      <c r="N40" s="527" t="s">
        <v>114</v>
      </c>
      <c r="O40" s="130" t="s">
        <v>114</v>
      </c>
      <c r="P40" s="429" t="s">
        <v>114</v>
      </c>
    </row>
    <row r="41" spans="1:16" ht="16.5" thickBot="1" x14ac:dyDescent="0.3">
      <c r="A41" s="241"/>
      <c r="B41" s="243" t="s">
        <v>112</v>
      </c>
      <c r="C41" s="614" t="s">
        <v>170</v>
      </c>
      <c r="D41" s="615" t="s">
        <v>170</v>
      </c>
      <c r="E41" s="448" t="s">
        <v>170</v>
      </c>
      <c r="F41" s="612">
        <v>4.2136271855946656</v>
      </c>
      <c r="G41" s="616">
        <v>4.3600984877936932</v>
      </c>
      <c r="H41" s="139" t="s">
        <v>170</v>
      </c>
      <c r="I41" s="140" t="s">
        <v>170</v>
      </c>
      <c r="J41" s="448" t="s">
        <v>170</v>
      </c>
      <c r="K41" s="139" t="s">
        <v>170</v>
      </c>
      <c r="L41" s="140" t="s">
        <v>170</v>
      </c>
      <c r="M41" s="536" t="s">
        <v>170</v>
      </c>
      <c r="N41" s="614" t="s">
        <v>170</v>
      </c>
      <c r="O41" s="140" t="s">
        <v>170</v>
      </c>
      <c r="P41" s="449" t="s">
        <v>170</v>
      </c>
    </row>
    <row r="42" spans="1:16" ht="16.5" thickBot="1" x14ac:dyDescent="0.3">
      <c r="A42" s="240" t="s">
        <v>178</v>
      </c>
      <c r="B42" s="242"/>
      <c r="C42" s="609" t="s">
        <v>170</v>
      </c>
      <c r="D42" s="610" t="s">
        <v>170</v>
      </c>
      <c r="E42" s="611" t="s">
        <v>170</v>
      </c>
      <c r="F42" s="612">
        <v>100</v>
      </c>
      <c r="G42" s="613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115</v>
      </c>
      <c r="B43" s="63"/>
      <c r="C43" s="63"/>
      <c r="D43" s="63"/>
    </row>
    <row r="44" spans="1:16" ht="15.75" x14ac:dyDescent="0.25">
      <c r="A44" s="35" t="s">
        <v>142</v>
      </c>
      <c r="B44" s="63"/>
      <c r="C44" s="63"/>
      <c r="D44" s="63"/>
    </row>
    <row r="45" spans="1:16" ht="15.75" x14ac:dyDescent="0.25">
      <c r="A45" s="234" t="s">
        <v>244</v>
      </c>
      <c r="B45" s="234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4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P18"/>
  <sheetViews>
    <sheetView showGridLines="0" zoomScale="80" workbookViewId="0">
      <selection activeCell="K31" sqref="K31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390</v>
      </c>
      <c r="B1" s="17"/>
    </row>
    <row r="2" spans="1:16" ht="20.25" x14ac:dyDescent="0.3">
      <c r="A2" s="276" t="s">
        <v>416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399"/>
      <c r="B4" s="400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01"/>
      <c r="B5" s="402"/>
      <c r="C5" s="77"/>
      <c r="D5" s="29"/>
      <c r="E5" s="29"/>
      <c r="F5" s="29"/>
      <c r="G5" s="78"/>
      <c r="H5" s="79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403" t="s">
        <v>90</v>
      </c>
      <c r="B6" s="404" t="s">
        <v>98</v>
      </c>
      <c r="C6" s="405" t="s">
        <v>61</v>
      </c>
      <c r="D6" s="406"/>
      <c r="E6" s="454" t="s">
        <v>92</v>
      </c>
      <c r="F6" s="145" t="s">
        <v>93</v>
      </c>
      <c r="G6" s="146" t="s">
        <v>93</v>
      </c>
      <c r="H6" s="405" t="s">
        <v>61</v>
      </c>
      <c r="I6" s="406"/>
      <c r="J6" s="454" t="s">
        <v>92</v>
      </c>
      <c r="K6" s="405" t="s">
        <v>61</v>
      </c>
      <c r="L6" s="406"/>
      <c r="M6" s="454" t="s">
        <v>92</v>
      </c>
      <c r="N6" s="405" t="s">
        <v>61</v>
      </c>
      <c r="O6" s="406"/>
      <c r="P6" s="455" t="s">
        <v>92</v>
      </c>
    </row>
    <row r="7" spans="1:16" ht="28.5" customHeight="1" thickBot="1" x14ac:dyDescent="0.25">
      <c r="A7" s="407"/>
      <c r="B7" s="408"/>
      <c r="C7" s="30" t="s">
        <v>415</v>
      </c>
      <c r="D7" s="31" t="s">
        <v>402</v>
      </c>
      <c r="E7" s="505"/>
      <c r="F7" s="32" t="s">
        <v>415</v>
      </c>
      <c r="G7" s="20" t="s">
        <v>402</v>
      </c>
      <c r="H7" s="30" t="s">
        <v>415</v>
      </c>
      <c r="I7" s="31" t="s">
        <v>402</v>
      </c>
      <c r="J7" s="505"/>
      <c r="K7" s="30" t="s">
        <v>415</v>
      </c>
      <c r="L7" s="31" t="s">
        <v>402</v>
      </c>
      <c r="M7" s="505"/>
      <c r="N7" s="30" t="s">
        <v>415</v>
      </c>
      <c r="O7" s="31" t="s">
        <v>402</v>
      </c>
      <c r="P7" s="20"/>
    </row>
    <row r="8" spans="1:16" ht="15" x14ac:dyDescent="0.25">
      <c r="A8" s="409" t="s">
        <v>99</v>
      </c>
      <c r="B8" s="410"/>
      <c r="C8" s="411"/>
      <c r="D8" s="411"/>
      <c r="E8" s="412"/>
      <c r="F8" s="413"/>
      <c r="G8" s="412"/>
      <c r="H8" s="411"/>
      <c r="I8" s="411"/>
      <c r="J8" s="412"/>
      <c r="K8" s="411"/>
      <c r="L8" s="411"/>
      <c r="M8" s="412"/>
      <c r="N8" s="411"/>
      <c r="O8" s="411"/>
      <c r="P8" s="506"/>
    </row>
    <row r="9" spans="1:16" ht="15" x14ac:dyDescent="0.25">
      <c r="A9" s="414" t="s">
        <v>100</v>
      </c>
      <c r="B9" s="415" t="s">
        <v>101</v>
      </c>
      <c r="C9" s="569">
        <v>478.065</v>
      </c>
      <c r="D9" s="116">
        <v>474.98399999999998</v>
      </c>
      <c r="E9" s="424">
        <v>0.64865342832601036</v>
      </c>
      <c r="F9" s="117">
        <v>1.352753104559042</v>
      </c>
      <c r="G9" s="118">
        <v>1.1437340511817284</v>
      </c>
      <c r="H9" s="120">
        <v>474.63600000000002</v>
      </c>
      <c r="I9" s="116">
        <v>467.05099999999999</v>
      </c>
      <c r="J9" s="426">
        <v>1.6240196466767092</v>
      </c>
      <c r="K9" s="120" t="s">
        <v>114</v>
      </c>
      <c r="L9" s="116" t="s">
        <v>114</v>
      </c>
      <c r="M9" s="452" t="s">
        <v>114</v>
      </c>
      <c r="N9" s="120">
        <v>484.70800000000003</v>
      </c>
      <c r="O9" s="116">
        <v>488.154</v>
      </c>
      <c r="P9" s="425">
        <v>-0.70592476964236073</v>
      </c>
    </row>
    <row r="10" spans="1:16" ht="15.75" thickBot="1" x14ac:dyDescent="0.3">
      <c r="A10" s="414" t="s">
        <v>100</v>
      </c>
      <c r="B10" s="415" t="s">
        <v>102</v>
      </c>
      <c r="C10" s="569">
        <v>476.64800000000002</v>
      </c>
      <c r="D10" s="116">
        <v>474.73700000000002</v>
      </c>
      <c r="E10" s="424">
        <v>0.40253866877871353</v>
      </c>
      <c r="F10" s="416">
        <v>13.02901499414687</v>
      </c>
      <c r="G10" s="118">
        <v>12.165832679886504</v>
      </c>
      <c r="H10" s="120">
        <v>506.26900000000001</v>
      </c>
      <c r="I10" s="116">
        <v>473.75400000000002</v>
      </c>
      <c r="J10" s="426">
        <v>6.8632665898335388</v>
      </c>
      <c r="K10" s="120">
        <v>461.12099999999998</v>
      </c>
      <c r="L10" s="116">
        <v>459.71199999999999</v>
      </c>
      <c r="M10" s="424">
        <v>0.30649624112487645</v>
      </c>
      <c r="N10" s="120">
        <v>470.661</v>
      </c>
      <c r="O10" s="116">
        <v>513.07799999999997</v>
      </c>
      <c r="P10" s="425">
        <v>-8.2671640569270117</v>
      </c>
    </row>
    <row r="11" spans="1:16" ht="15" x14ac:dyDescent="0.25">
      <c r="A11" s="409" t="s">
        <v>103</v>
      </c>
      <c r="B11" s="410"/>
      <c r="C11" s="411"/>
      <c r="D11" s="411"/>
      <c r="E11" s="451"/>
      <c r="F11" s="413"/>
      <c r="G11" s="412"/>
      <c r="H11" s="411"/>
      <c r="I11" s="411"/>
      <c r="J11" s="451"/>
      <c r="K11" s="411"/>
      <c r="L11" s="411"/>
      <c r="M11" s="451"/>
      <c r="N11" s="411"/>
      <c r="O11" s="411"/>
      <c r="P11" s="453"/>
    </row>
    <row r="12" spans="1:16" ht="15" x14ac:dyDescent="0.25">
      <c r="A12" s="414" t="s">
        <v>100</v>
      </c>
      <c r="B12" s="415" t="s">
        <v>101</v>
      </c>
      <c r="C12" s="569">
        <v>431.43400000000003</v>
      </c>
      <c r="D12" s="116">
        <v>414.072</v>
      </c>
      <c r="E12" s="424">
        <v>4.192990591008332</v>
      </c>
      <c r="F12" s="117">
        <v>8.8267606722966931</v>
      </c>
      <c r="G12" s="118">
        <v>8.9162483259635312</v>
      </c>
      <c r="H12" s="120">
        <v>438.90199999999999</v>
      </c>
      <c r="I12" s="116">
        <v>433.11099999999999</v>
      </c>
      <c r="J12" s="426">
        <v>1.3370706354721993</v>
      </c>
      <c r="K12" s="120" t="s">
        <v>96</v>
      </c>
      <c r="L12" s="116" t="s">
        <v>96</v>
      </c>
      <c r="M12" s="452" t="s">
        <v>114</v>
      </c>
      <c r="N12" s="120">
        <v>424.34399999999999</v>
      </c>
      <c r="O12" s="116">
        <v>398.05200000000002</v>
      </c>
      <c r="P12" s="425">
        <v>6.6051671640891065</v>
      </c>
    </row>
    <row r="13" spans="1:16" ht="15" x14ac:dyDescent="0.25">
      <c r="A13" s="414" t="s">
        <v>100</v>
      </c>
      <c r="B13" s="415" t="s">
        <v>102</v>
      </c>
      <c r="C13" s="569">
        <v>421.524</v>
      </c>
      <c r="D13" s="116">
        <v>419.40100000000001</v>
      </c>
      <c r="E13" s="424">
        <v>0.50619812542173015</v>
      </c>
      <c r="F13" s="117">
        <v>75.887769224000238</v>
      </c>
      <c r="G13" s="118">
        <v>77.411892462861317</v>
      </c>
      <c r="H13" s="120">
        <v>428.74</v>
      </c>
      <c r="I13" s="116">
        <v>427.05099999999999</v>
      </c>
      <c r="J13" s="426">
        <v>0.39550311321130771</v>
      </c>
      <c r="K13" s="120">
        <v>395.77300000000002</v>
      </c>
      <c r="L13" s="116">
        <v>399.49599999999998</v>
      </c>
      <c r="M13" s="424">
        <v>-0.93192422452288792</v>
      </c>
      <c r="N13" s="120">
        <v>443.65699999999998</v>
      </c>
      <c r="O13" s="116">
        <v>441.25299999999999</v>
      </c>
      <c r="P13" s="425">
        <v>0.54481215991732557</v>
      </c>
    </row>
    <row r="14" spans="1:16" s="34" customFormat="1" ht="15.75" thickBot="1" x14ac:dyDescent="0.3">
      <c r="A14" s="151" t="s">
        <v>354</v>
      </c>
      <c r="B14" s="501" t="s">
        <v>355</v>
      </c>
      <c r="C14" s="570" t="s">
        <v>96</v>
      </c>
      <c r="D14" s="119" t="s">
        <v>96</v>
      </c>
      <c r="E14" s="443" t="s">
        <v>114</v>
      </c>
      <c r="F14" s="507">
        <v>0.90370200499716014</v>
      </c>
      <c r="G14" s="128">
        <v>0.36229248010692278</v>
      </c>
      <c r="H14" s="122" t="s">
        <v>114</v>
      </c>
      <c r="I14" s="119" t="s">
        <v>114</v>
      </c>
      <c r="J14" s="431" t="s">
        <v>114</v>
      </c>
      <c r="K14" s="122" t="s">
        <v>114</v>
      </c>
      <c r="L14" s="119" t="s">
        <v>114</v>
      </c>
      <c r="M14" s="431" t="s">
        <v>114</v>
      </c>
      <c r="N14" s="122" t="s">
        <v>96</v>
      </c>
      <c r="O14" s="119" t="s">
        <v>96</v>
      </c>
      <c r="P14" s="509" t="s">
        <v>114</v>
      </c>
    </row>
    <row r="15" spans="1:16" ht="15.75" thickBot="1" x14ac:dyDescent="0.3">
      <c r="A15" s="353"/>
      <c r="B15" s="353"/>
      <c r="C15" s="353"/>
      <c r="D15" s="353"/>
      <c r="E15" s="417" t="s">
        <v>112</v>
      </c>
      <c r="F15" s="418">
        <v>100</v>
      </c>
      <c r="G15" s="419">
        <v>100</v>
      </c>
      <c r="H15" s="353"/>
      <c r="I15" s="353"/>
      <c r="J15" s="353"/>
      <c r="K15" s="353"/>
      <c r="L15" s="353"/>
      <c r="M15" s="353"/>
      <c r="N15" s="353"/>
      <c r="O15" s="353"/>
      <c r="P15" s="353"/>
    </row>
    <row r="16" spans="1:16" ht="15.75" x14ac:dyDescent="0.25">
      <c r="A16" s="35" t="s">
        <v>115</v>
      </c>
      <c r="B16" s="18"/>
      <c r="C16" s="112"/>
      <c r="D16" s="112"/>
      <c r="E16" s="112"/>
      <c r="F16" s="112"/>
      <c r="G16" s="112"/>
      <c r="H16" s="244"/>
      <c r="I16" s="244"/>
      <c r="J16" s="244"/>
      <c r="K16" s="244"/>
      <c r="L16" s="244"/>
      <c r="M16" s="244"/>
      <c r="N16" s="244"/>
    </row>
    <row r="17" spans="1:14" ht="15.75" x14ac:dyDescent="0.25">
      <c r="A17" s="35" t="s">
        <v>142</v>
      </c>
      <c r="B17" s="18"/>
      <c r="H17" s="244"/>
      <c r="I17" s="244"/>
      <c r="J17" s="244"/>
      <c r="K17" s="244"/>
      <c r="L17" s="244"/>
      <c r="M17" s="244"/>
      <c r="N17" s="244"/>
    </row>
    <row r="18" spans="1:14" ht="15" x14ac:dyDescent="0.25">
      <c r="A18" s="18"/>
      <c r="B18" s="18"/>
      <c r="H18" s="244"/>
      <c r="I18" s="244"/>
      <c r="J18" s="244"/>
      <c r="K18" s="244"/>
      <c r="L18" s="244"/>
      <c r="M18" s="244"/>
      <c r="N18" s="24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>
      <selection activeCell="A3" sqref="A3"/>
    </sheetView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2.140625" style="45" bestFit="1" customWidth="1"/>
    <col min="5" max="5" width="9.140625" style="46"/>
    <col min="6" max="6" width="11.7109375" style="46" customWidth="1"/>
    <col min="7" max="7" width="12" style="46" customWidth="1"/>
    <col min="8" max="8" width="13.1406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35" t="s">
        <v>408</v>
      </c>
      <c r="E1" s="45"/>
      <c r="F1" s="237"/>
      <c r="G1" s="237"/>
      <c r="H1" s="1"/>
      <c r="I1"/>
    </row>
    <row r="2" spans="1:9" ht="18" customHeight="1" thickBot="1" x14ac:dyDescent="0.3">
      <c r="A2" s="235" t="s">
        <v>131</v>
      </c>
      <c r="E2" s="45"/>
      <c r="F2" s="237"/>
      <c r="G2" s="237"/>
      <c r="H2" s="1"/>
      <c r="I2"/>
    </row>
    <row r="3" spans="1:9" ht="14.25" x14ac:dyDescent="0.2">
      <c r="A3" s="170"/>
      <c r="B3" s="171" t="s">
        <v>61</v>
      </c>
      <c r="C3" s="171"/>
      <c r="D3" s="172" t="s">
        <v>62</v>
      </c>
      <c r="F3" s="1"/>
      <c r="G3" s="1"/>
      <c r="H3" s="1"/>
      <c r="I3"/>
    </row>
    <row r="4" spans="1:9" ht="15" x14ac:dyDescent="0.25">
      <c r="A4" s="41"/>
      <c r="B4" s="503" t="s">
        <v>409</v>
      </c>
      <c r="C4" s="504" t="s">
        <v>401</v>
      </c>
      <c r="D4" s="173" t="s">
        <v>84</v>
      </c>
      <c r="F4" s="1"/>
      <c r="G4" s="1"/>
      <c r="H4" s="1"/>
      <c r="I4"/>
    </row>
    <row r="5" spans="1:9" ht="15" x14ac:dyDescent="0.25">
      <c r="A5" s="41"/>
      <c r="B5" s="174" t="s">
        <v>55</v>
      </c>
      <c r="C5" s="175"/>
      <c r="D5" s="617"/>
      <c r="F5" s="1"/>
      <c r="G5" s="1"/>
      <c r="H5" s="1"/>
      <c r="I5"/>
    </row>
    <row r="6" spans="1:9" ht="15" x14ac:dyDescent="0.25">
      <c r="A6" s="43" t="s">
        <v>218</v>
      </c>
      <c r="B6" s="176">
        <v>600</v>
      </c>
      <c r="C6" s="177">
        <v>620</v>
      </c>
      <c r="D6" s="618">
        <v>-3.225806451612903</v>
      </c>
      <c r="I6"/>
    </row>
    <row r="7" spans="1:9" ht="15" x14ac:dyDescent="0.25">
      <c r="A7" s="43" t="s">
        <v>219</v>
      </c>
      <c r="B7" s="176">
        <v>900</v>
      </c>
      <c r="C7" s="177">
        <v>900</v>
      </c>
      <c r="D7" s="618">
        <v>0</v>
      </c>
      <c r="I7"/>
    </row>
    <row r="8" spans="1:9" ht="15.75" thickBot="1" x14ac:dyDescent="0.3">
      <c r="A8" s="43" t="s">
        <v>220</v>
      </c>
      <c r="B8" s="176">
        <v>780.04</v>
      </c>
      <c r="C8" s="177">
        <v>778.51</v>
      </c>
      <c r="D8" s="618">
        <v>0.19652926744678587</v>
      </c>
      <c r="I8"/>
    </row>
    <row r="9" spans="1:9" ht="15" x14ac:dyDescent="0.25">
      <c r="A9" s="41"/>
      <c r="B9" s="178" t="s">
        <v>56</v>
      </c>
      <c r="C9" s="179"/>
      <c r="D9" s="619"/>
      <c r="I9"/>
    </row>
    <row r="10" spans="1:9" ht="15" x14ac:dyDescent="0.25">
      <c r="A10" s="43" t="s">
        <v>218</v>
      </c>
      <c r="B10" s="176">
        <v>475</v>
      </c>
      <c r="C10" s="177">
        <v>475</v>
      </c>
      <c r="D10" s="618">
        <v>0</v>
      </c>
      <c r="I10"/>
    </row>
    <row r="11" spans="1:9" ht="15" x14ac:dyDescent="0.25">
      <c r="A11" s="43" t="s">
        <v>219</v>
      </c>
      <c r="B11" s="176">
        <v>700</v>
      </c>
      <c r="C11" s="177">
        <v>750</v>
      </c>
      <c r="D11" s="618">
        <v>-6.666666666666667</v>
      </c>
      <c r="I11"/>
    </row>
    <row r="12" spans="1:9" ht="15.75" thickBot="1" x14ac:dyDescent="0.3">
      <c r="A12" s="43" t="s">
        <v>220</v>
      </c>
      <c r="B12" s="176">
        <v>590.35</v>
      </c>
      <c r="C12" s="177">
        <v>595.91999999999996</v>
      </c>
      <c r="D12" s="618">
        <v>-0.93468922002952359</v>
      </c>
      <c r="I12"/>
    </row>
    <row r="13" spans="1:9" ht="15" x14ac:dyDescent="0.25">
      <c r="A13" s="41"/>
      <c r="B13" s="178" t="s">
        <v>57</v>
      </c>
      <c r="C13" s="179"/>
      <c r="D13" s="619"/>
      <c r="I13"/>
    </row>
    <row r="14" spans="1:9" ht="15" x14ac:dyDescent="0.25">
      <c r="A14" s="43" t="s">
        <v>218</v>
      </c>
      <c r="B14" s="176">
        <v>550</v>
      </c>
      <c r="C14" s="177">
        <v>540</v>
      </c>
      <c r="D14" s="618">
        <v>1.8518518518518516</v>
      </c>
      <c r="I14"/>
    </row>
    <row r="15" spans="1:9" ht="15" x14ac:dyDescent="0.25">
      <c r="A15" s="43" t="s">
        <v>219</v>
      </c>
      <c r="B15" s="176">
        <v>800</v>
      </c>
      <c r="C15" s="177">
        <v>880</v>
      </c>
      <c r="D15" s="618">
        <v>-9.0909090909090917</v>
      </c>
      <c r="I15"/>
    </row>
    <row r="16" spans="1:9" ht="15.75" thickBot="1" x14ac:dyDescent="0.3">
      <c r="A16" s="43" t="s">
        <v>220</v>
      </c>
      <c r="B16" s="176">
        <v>714.76</v>
      </c>
      <c r="C16" s="177">
        <v>717.96</v>
      </c>
      <c r="D16" s="618">
        <v>-0.44570728174272184</v>
      </c>
      <c r="I16"/>
    </row>
    <row r="17" spans="1:9" ht="15" x14ac:dyDescent="0.25">
      <c r="A17" s="41"/>
      <c r="B17" s="178" t="s">
        <v>58</v>
      </c>
      <c r="C17" s="179"/>
      <c r="D17" s="619"/>
      <c r="I17"/>
    </row>
    <row r="18" spans="1:9" ht="15" x14ac:dyDescent="0.25">
      <c r="A18" s="43" t="s">
        <v>218</v>
      </c>
      <c r="B18" s="176">
        <v>700</v>
      </c>
      <c r="C18" s="177">
        <v>700</v>
      </c>
      <c r="D18" s="618">
        <v>0</v>
      </c>
      <c r="I18"/>
    </row>
    <row r="19" spans="1:9" ht="15" x14ac:dyDescent="0.25">
      <c r="A19" s="43" t="s">
        <v>219</v>
      </c>
      <c r="B19" s="176">
        <v>1000</v>
      </c>
      <c r="C19" s="177">
        <v>1000</v>
      </c>
      <c r="D19" s="618">
        <v>0</v>
      </c>
      <c r="I19"/>
    </row>
    <row r="20" spans="1:9" ht="15.75" thickBot="1" x14ac:dyDescent="0.3">
      <c r="A20" s="43" t="s">
        <v>220</v>
      </c>
      <c r="B20" s="176">
        <v>850.49</v>
      </c>
      <c r="C20" s="177">
        <v>850.88</v>
      </c>
      <c r="D20" s="618">
        <v>-4.5834900338471506E-2</v>
      </c>
      <c r="I20"/>
    </row>
    <row r="21" spans="1:9" ht="15" x14ac:dyDescent="0.25">
      <c r="A21" s="41"/>
      <c r="B21" s="178" t="s">
        <v>59</v>
      </c>
      <c r="C21" s="179"/>
      <c r="D21" s="619"/>
      <c r="I21"/>
    </row>
    <row r="22" spans="1:9" ht="15" x14ac:dyDescent="0.25">
      <c r="A22" s="43" t="s">
        <v>218</v>
      </c>
      <c r="B22" s="176">
        <v>450</v>
      </c>
      <c r="C22" s="177">
        <v>450</v>
      </c>
      <c r="D22" s="618">
        <v>0</v>
      </c>
      <c r="I22"/>
    </row>
    <row r="23" spans="1:9" ht="15" x14ac:dyDescent="0.25">
      <c r="A23" s="43" t="s">
        <v>219</v>
      </c>
      <c r="B23" s="176">
        <v>875</v>
      </c>
      <c r="C23" s="177">
        <v>875</v>
      </c>
      <c r="D23" s="618">
        <v>0</v>
      </c>
      <c r="I23"/>
    </row>
    <row r="24" spans="1:9" ht="15.75" thickBot="1" x14ac:dyDescent="0.3">
      <c r="A24" s="43" t="s">
        <v>220</v>
      </c>
      <c r="B24" s="176">
        <v>626.75</v>
      </c>
      <c r="C24" s="177">
        <v>622.52</v>
      </c>
      <c r="D24" s="618">
        <v>0.6794962410846267</v>
      </c>
      <c r="I24"/>
    </row>
    <row r="25" spans="1:9" ht="15" x14ac:dyDescent="0.25">
      <c r="A25" s="41"/>
      <c r="B25" s="178" t="s">
        <v>60</v>
      </c>
      <c r="C25" s="179"/>
      <c r="D25" s="619"/>
      <c r="I25"/>
    </row>
    <row r="26" spans="1:9" ht="15" x14ac:dyDescent="0.25">
      <c r="A26" s="43" t="s">
        <v>218</v>
      </c>
      <c r="B26" s="176">
        <v>550</v>
      </c>
      <c r="C26" s="177">
        <v>550</v>
      </c>
      <c r="D26" s="618">
        <v>0</v>
      </c>
      <c r="I26"/>
    </row>
    <row r="27" spans="1:9" ht="15" x14ac:dyDescent="0.25">
      <c r="A27" s="43" t="s">
        <v>219</v>
      </c>
      <c r="B27" s="176">
        <v>800</v>
      </c>
      <c r="C27" s="177">
        <v>800</v>
      </c>
      <c r="D27" s="618">
        <v>0</v>
      </c>
      <c r="I27"/>
    </row>
    <row r="28" spans="1:9" ht="15.75" thickBot="1" x14ac:dyDescent="0.3">
      <c r="A28" s="44" t="s">
        <v>220</v>
      </c>
      <c r="B28" s="184">
        <v>669.09</v>
      </c>
      <c r="C28" s="185">
        <v>676.55</v>
      </c>
      <c r="D28" s="620">
        <v>-1.1026531668021466</v>
      </c>
      <c r="I28"/>
    </row>
    <row r="29" spans="1:9" x14ac:dyDescent="0.2">
      <c r="D29" s="47"/>
      <c r="I29"/>
    </row>
    <row r="30" spans="1:9" ht="15.75" x14ac:dyDescent="0.25">
      <c r="A30" s="35" t="s">
        <v>143</v>
      </c>
      <c r="D30" s="47"/>
      <c r="I30"/>
    </row>
    <row r="31" spans="1:9" x14ac:dyDescent="0.2">
      <c r="D31" s="47"/>
      <c r="I31" s="115"/>
    </row>
    <row r="32" spans="1:9" x14ac:dyDescent="0.2">
      <c r="D32" s="47"/>
      <c r="I32" s="115"/>
    </row>
    <row r="33" spans="4:9" x14ac:dyDescent="0.2">
      <c r="D33" s="47"/>
      <c r="I33" s="115"/>
    </row>
    <row r="34" spans="4:9" x14ac:dyDescent="0.2">
      <c r="D34" s="47"/>
      <c r="I34" s="115"/>
    </row>
    <row r="35" spans="4:9" x14ac:dyDescent="0.2">
      <c r="D35" s="47"/>
      <c r="I35" s="115"/>
    </row>
    <row r="36" spans="4:9" x14ac:dyDescent="0.2">
      <c r="D36" s="47"/>
      <c r="I36" s="115"/>
    </row>
    <row r="37" spans="4:9" x14ac:dyDescent="0.2">
      <c r="D37" s="47"/>
      <c r="I37" s="115"/>
    </row>
    <row r="38" spans="4:9" x14ac:dyDescent="0.2">
      <c r="D38" s="47"/>
      <c r="I38" s="115"/>
    </row>
    <row r="39" spans="4:9" x14ac:dyDescent="0.2">
      <c r="D39" s="47"/>
      <c r="I39" s="115"/>
    </row>
    <row r="40" spans="4:9" x14ac:dyDescent="0.2">
      <c r="D40" s="47"/>
      <c r="I40" s="115"/>
    </row>
    <row r="41" spans="4:9" x14ac:dyDescent="0.2">
      <c r="D41" s="47"/>
      <c r="I41" s="115"/>
    </row>
    <row r="42" spans="4:9" x14ac:dyDescent="0.2">
      <c r="D42" s="47"/>
      <c r="I42" s="115"/>
    </row>
    <row r="43" spans="4:9" x14ac:dyDescent="0.2">
      <c r="D43" s="47"/>
      <c r="I43" s="115"/>
    </row>
    <row r="44" spans="4:9" x14ac:dyDescent="0.2">
      <c r="D44" s="47"/>
      <c r="I44" s="115"/>
    </row>
    <row r="45" spans="4:9" x14ac:dyDescent="0.2">
      <c r="D45" s="47"/>
      <c r="I45" s="115"/>
    </row>
    <row r="46" spans="4:9" x14ac:dyDescent="0.2">
      <c r="D46" s="47"/>
      <c r="I46" s="115"/>
    </row>
    <row r="47" spans="4:9" x14ac:dyDescent="0.2">
      <c r="D47" s="47"/>
      <c r="I47" s="115"/>
    </row>
    <row r="48" spans="4:9" x14ac:dyDescent="0.2">
      <c r="D48" s="47"/>
      <c r="I48" s="115"/>
    </row>
    <row r="49" spans="4:9" x14ac:dyDescent="0.2">
      <c r="D49" s="47"/>
      <c r="I49" s="115"/>
    </row>
    <row r="50" spans="4:9" x14ac:dyDescent="0.2">
      <c r="D50" s="47"/>
      <c r="I50" s="115"/>
    </row>
    <row r="51" spans="4:9" x14ac:dyDescent="0.2">
      <c r="D51" s="47"/>
      <c r="I51" s="115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4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B24" sqref="B24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35" t="s">
        <v>408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118</v>
      </c>
    </row>
    <row r="3" spans="1:10" s="9" customFormat="1" ht="15" x14ac:dyDescent="0.25">
      <c r="A3" s="36"/>
      <c r="B3" s="37" t="s">
        <v>55</v>
      </c>
      <c r="C3" s="38"/>
      <c r="D3" s="188"/>
      <c r="E3" s="37" t="s">
        <v>56</v>
      </c>
      <c r="F3" s="38"/>
      <c r="G3" s="180"/>
      <c r="H3" s="191" t="s">
        <v>57</v>
      </c>
      <c r="I3" s="38"/>
      <c r="J3" s="180"/>
    </row>
    <row r="4" spans="1:10" ht="15" x14ac:dyDescent="0.25">
      <c r="A4" s="39" t="s">
        <v>53</v>
      </c>
      <c r="B4" s="40" t="s">
        <v>61</v>
      </c>
      <c r="C4" s="40"/>
      <c r="D4" s="601" t="s">
        <v>62</v>
      </c>
      <c r="E4" s="194" t="s">
        <v>61</v>
      </c>
      <c r="F4" s="40"/>
      <c r="G4" s="603" t="s">
        <v>62</v>
      </c>
      <c r="H4" s="192" t="s">
        <v>61</v>
      </c>
      <c r="I4" s="40"/>
      <c r="J4" s="603" t="s">
        <v>62</v>
      </c>
    </row>
    <row r="5" spans="1:10" ht="30" x14ac:dyDescent="0.25">
      <c r="A5" s="41"/>
      <c r="B5" s="503" t="s">
        <v>409</v>
      </c>
      <c r="C5" s="504" t="s">
        <v>401</v>
      </c>
      <c r="D5" s="602" t="s">
        <v>63</v>
      </c>
      <c r="E5" s="503" t="s">
        <v>409</v>
      </c>
      <c r="F5" s="504" t="s">
        <v>401</v>
      </c>
      <c r="G5" s="604" t="s">
        <v>63</v>
      </c>
      <c r="H5" s="503" t="s">
        <v>409</v>
      </c>
      <c r="I5" s="504" t="s">
        <v>401</v>
      </c>
      <c r="J5" s="604" t="s">
        <v>63</v>
      </c>
    </row>
    <row r="6" spans="1:10" ht="15" x14ac:dyDescent="0.25">
      <c r="A6" s="43" t="s">
        <v>64</v>
      </c>
      <c r="B6" s="167" t="s">
        <v>114</v>
      </c>
      <c r="C6" s="56" t="s">
        <v>114</v>
      </c>
      <c r="D6" s="460" t="s">
        <v>114</v>
      </c>
      <c r="E6" s="167" t="s">
        <v>114</v>
      </c>
      <c r="F6" s="56" t="s">
        <v>114</v>
      </c>
      <c r="G6" s="462" t="s">
        <v>114</v>
      </c>
      <c r="H6" s="123" t="s">
        <v>114</v>
      </c>
      <c r="I6" s="56" t="s">
        <v>114</v>
      </c>
      <c r="J6" s="462" t="s">
        <v>114</v>
      </c>
    </row>
    <row r="7" spans="1:10" ht="15" x14ac:dyDescent="0.25">
      <c r="A7" s="43" t="s">
        <v>1</v>
      </c>
      <c r="B7" s="167">
        <v>750</v>
      </c>
      <c r="C7" s="56">
        <v>773.33</v>
      </c>
      <c r="D7" s="460">
        <v>-3.0168233483765068</v>
      </c>
      <c r="E7" s="167" t="s">
        <v>114</v>
      </c>
      <c r="F7" s="56" t="s">
        <v>114</v>
      </c>
      <c r="G7" s="462" t="s">
        <v>114</v>
      </c>
      <c r="H7" s="123">
        <v>750</v>
      </c>
      <c r="I7" s="56">
        <v>775</v>
      </c>
      <c r="J7" s="462">
        <v>-3.225806451612903</v>
      </c>
    </row>
    <row r="8" spans="1:10" ht="15" x14ac:dyDescent="0.25">
      <c r="A8" s="43" t="s">
        <v>7</v>
      </c>
      <c r="B8" s="167">
        <v>766.67</v>
      </c>
      <c r="C8" s="56">
        <v>768.75</v>
      </c>
      <c r="D8" s="460">
        <v>-0.27056910569106224</v>
      </c>
      <c r="E8" s="167">
        <v>600</v>
      </c>
      <c r="F8" s="56">
        <v>600</v>
      </c>
      <c r="G8" s="462">
        <v>0</v>
      </c>
      <c r="H8" s="123">
        <v>683.33</v>
      </c>
      <c r="I8" s="56">
        <v>683.33</v>
      </c>
      <c r="J8" s="462">
        <v>0</v>
      </c>
    </row>
    <row r="9" spans="1:10" ht="15" x14ac:dyDescent="0.25">
      <c r="A9" s="43" t="s">
        <v>8</v>
      </c>
      <c r="B9" s="167">
        <v>800</v>
      </c>
      <c r="C9" s="56">
        <v>800</v>
      </c>
      <c r="D9" s="460">
        <v>0</v>
      </c>
      <c r="E9" s="167" t="s">
        <v>114</v>
      </c>
      <c r="F9" s="56" t="s">
        <v>114</v>
      </c>
      <c r="G9" s="462" t="s">
        <v>114</v>
      </c>
      <c r="H9" s="123" t="s">
        <v>114</v>
      </c>
      <c r="I9" s="56">
        <v>750</v>
      </c>
      <c r="J9" s="462" t="s">
        <v>114</v>
      </c>
    </row>
    <row r="10" spans="1:10" ht="15" x14ac:dyDescent="0.25">
      <c r="A10" s="43" t="s">
        <v>3</v>
      </c>
      <c r="B10" s="167">
        <v>805</v>
      </c>
      <c r="C10" s="56">
        <v>788.33</v>
      </c>
      <c r="D10" s="460">
        <v>2.1145966790557202</v>
      </c>
      <c r="E10" s="167">
        <v>600</v>
      </c>
      <c r="F10" s="56">
        <v>550</v>
      </c>
      <c r="G10" s="462">
        <v>9.0909090909090917</v>
      </c>
      <c r="H10" s="123">
        <v>732.86</v>
      </c>
      <c r="I10" s="56">
        <v>730</v>
      </c>
      <c r="J10" s="462">
        <v>0.39178082191781011</v>
      </c>
    </row>
    <row r="11" spans="1:10" ht="15" x14ac:dyDescent="0.25">
      <c r="A11" s="43" t="s">
        <v>9</v>
      </c>
      <c r="B11" s="167">
        <v>770</v>
      </c>
      <c r="C11" s="56">
        <v>755</v>
      </c>
      <c r="D11" s="460">
        <v>1.9867549668874174</v>
      </c>
      <c r="E11" s="167" t="s">
        <v>114</v>
      </c>
      <c r="F11" s="56">
        <v>750</v>
      </c>
      <c r="G11" s="462" t="s">
        <v>114</v>
      </c>
      <c r="H11" s="123">
        <v>721.25</v>
      </c>
      <c r="I11" s="56">
        <v>720</v>
      </c>
      <c r="J11" s="462">
        <v>0.1736111111111111</v>
      </c>
    </row>
    <row r="12" spans="1:10" ht="15" x14ac:dyDescent="0.25">
      <c r="A12" s="43" t="s">
        <v>10</v>
      </c>
      <c r="B12" s="167">
        <v>796.36</v>
      </c>
      <c r="C12" s="56">
        <v>799.36</v>
      </c>
      <c r="D12" s="460">
        <v>-0.37530024019215374</v>
      </c>
      <c r="E12" s="167">
        <v>582.14</v>
      </c>
      <c r="F12" s="56">
        <v>585.55999999999995</v>
      </c>
      <c r="G12" s="462">
        <v>-0.58405628799780707</v>
      </c>
      <c r="H12" s="123">
        <v>750.5</v>
      </c>
      <c r="I12" s="56">
        <v>737.05</v>
      </c>
      <c r="J12" s="462">
        <v>1.8248422766433818</v>
      </c>
    </row>
    <row r="13" spans="1:10" ht="15" x14ac:dyDescent="0.25">
      <c r="A13" s="43" t="s">
        <v>11</v>
      </c>
      <c r="B13" s="167">
        <v>775</v>
      </c>
      <c r="C13" s="56">
        <v>800</v>
      </c>
      <c r="D13" s="460">
        <v>-3.125</v>
      </c>
      <c r="E13" s="167">
        <v>700</v>
      </c>
      <c r="F13" s="56">
        <v>650</v>
      </c>
      <c r="G13" s="462">
        <v>7.6923076923076925</v>
      </c>
      <c r="H13" s="123">
        <v>758.33</v>
      </c>
      <c r="I13" s="56">
        <v>756.25</v>
      </c>
      <c r="J13" s="462">
        <v>0.27504132231405498</v>
      </c>
    </row>
    <row r="14" spans="1:10" ht="15" x14ac:dyDescent="0.25">
      <c r="A14" s="43" t="s">
        <v>13</v>
      </c>
      <c r="B14" s="167">
        <v>783.33</v>
      </c>
      <c r="C14" s="56">
        <v>780</v>
      </c>
      <c r="D14" s="460">
        <v>0.42692307692308218</v>
      </c>
      <c r="E14" s="167">
        <v>533.33000000000004</v>
      </c>
      <c r="F14" s="56">
        <v>550</v>
      </c>
      <c r="G14" s="462">
        <v>-3.0309090909090832</v>
      </c>
      <c r="H14" s="123">
        <v>670</v>
      </c>
      <c r="I14" s="56">
        <v>705.83</v>
      </c>
      <c r="J14" s="462">
        <v>-5.0762931584092543</v>
      </c>
    </row>
    <row r="15" spans="1:10" ht="15" x14ac:dyDescent="0.25">
      <c r="A15" s="43" t="s">
        <v>36</v>
      </c>
      <c r="B15" s="167" t="s">
        <v>114</v>
      </c>
      <c r="C15" s="56" t="s">
        <v>114</v>
      </c>
      <c r="D15" s="460" t="s">
        <v>114</v>
      </c>
      <c r="E15" s="167" t="s">
        <v>114</v>
      </c>
      <c r="F15" s="56" t="s">
        <v>114</v>
      </c>
      <c r="G15" s="462" t="s">
        <v>114</v>
      </c>
      <c r="H15" s="123" t="s">
        <v>114</v>
      </c>
      <c r="I15" s="56" t="s">
        <v>114</v>
      </c>
      <c r="J15" s="462" t="s">
        <v>114</v>
      </c>
    </row>
    <row r="16" spans="1:10" ht="15" x14ac:dyDescent="0.25">
      <c r="A16" s="43" t="s">
        <v>16</v>
      </c>
      <c r="B16" s="167">
        <v>820</v>
      </c>
      <c r="C16" s="56">
        <v>810</v>
      </c>
      <c r="D16" s="460">
        <v>1.2345679012345678</v>
      </c>
      <c r="E16" s="167">
        <v>550</v>
      </c>
      <c r="F16" s="56">
        <v>600</v>
      </c>
      <c r="G16" s="462">
        <v>-8.3333333333333321</v>
      </c>
      <c r="H16" s="123">
        <v>690</v>
      </c>
      <c r="I16" s="56">
        <v>731</v>
      </c>
      <c r="J16" s="462">
        <v>-5.6087551299589604</v>
      </c>
    </row>
    <row r="17" spans="1:10" ht="15" x14ac:dyDescent="0.25">
      <c r="A17" s="43" t="s">
        <v>19</v>
      </c>
      <c r="B17" s="167">
        <v>650.55999999999995</v>
      </c>
      <c r="C17" s="56">
        <v>658.33</v>
      </c>
      <c r="D17" s="460">
        <v>-1.1802591405526248</v>
      </c>
      <c r="E17" s="167">
        <v>595.84</v>
      </c>
      <c r="F17" s="56">
        <v>596</v>
      </c>
      <c r="G17" s="462">
        <v>-2.6845637583887274E-2</v>
      </c>
      <c r="H17" s="123">
        <v>608.33000000000004</v>
      </c>
      <c r="I17" s="56">
        <v>618.33000000000004</v>
      </c>
      <c r="J17" s="462">
        <v>-1.6172593922339205</v>
      </c>
    </row>
    <row r="18" spans="1:10" ht="15" x14ac:dyDescent="0.25">
      <c r="A18" s="43" t="s">
        <v>20</v>
      </c>
      <c r="B18" s="167">
        <v>700</v>
      </c>
      <c r="C18" s="56">
        <v>700</v>
      </c>
      <c r="D18" s="460">
        <v>0</v>
      </c>
      <c r="E18" s="167" t="s">
        <v>114</v>
      </c>
      <c r="F18" s="56" t="s">
        <v>114</v>
      </c>
      <c r="G18" s="462" t="s">
        <v>114</v>
      </c>
      <c r="H18" s="123">
        <v>650</v>
      </c>
      <c r="I18" s="56">
        <v>650</v>
      </c>
      <c r="J18" s="462">
        <v>0</v>
      </c>
    </row>
    <row r="19" spans="1:10" ht="15" x14ac:dyDescent="0.25">
      <c r="A19" s="43" t="s">
        <v>21</v>
      </c>
      <c r="B19" s="167">
        <v>796.67</v>
      </c>
      <c r="C19" s="56">
        <v>770</v>
      </c>
      <c r="D19" s="460">
        <v>3.4636363636363585</v>
      </c>
      <c r="E19" s="167">
        <v>650</v>
      </c>
      <c r="F19" s="56">
        <v>613.33000000000004</v>
      </c>
      <c r="G19" s="462">
        <v>5.9788368415045667</v>
      </c>
      <c r="H19" s="123">
        <v>726.67</v>
      </c>
      <c r="I19" s="56">
        <v>680</v>
      </c>
      <c r="J19" s="462">
        <v>6.8632352941176409</v>
      </c>
    </row>
    <row r="20" spans="1:10" ht="15.75" thickBot="1" x14ac:dyDescent="0.3">
      <c r="A20" s="44" t="s">
        <v>40</v>
      </c>
      <c r="B20" s="168">
        <v>800</v>
      </c>
      <c r="C20" s="169">
        <v>800</v>
      </c>
      <c r="D20" s="461">
        <v>0</v>
      </c>
      <c r="E20" s="168" t="s">
        <v>114</v>
      </c>
      <c r="F20" s="169" t="s">
        <v>114</v>
      </c>
      <c r="G20" s="463" t="s">
        <v>114</v>
      </c>
      <c r="H20" s="193" t="s">
        <v>114</v>
      </c>
      <c r="I20" s="169" t="s">
        <v>114</v>
      </c>
      <c r="J20" s="463" t="s">
        <v>114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58</v>
      </c>
      <c r="C22" s="38"/>
      <c r="D22" s="188"/>
      <c r="E22" s="37" t="s">
        <v>59</v>
      </c>
      <c r="F22" s="38"/>
      <c r="G22" s="180"/>
      <c r="H22" s="191" t="s">
        <v>60</v>
      </c>
      <c r="I22" s="38"/>
      <c r="J22" s="180"/>
    </row>
    <row r="23" spans="1:10" ht="14.25" x14ac:dyDescent="0.2">
      <c r="A23" s="39" t="s">
        <v>53</v>
      </c>
      <c r="B23" s="40" t="s">
        <v>61</v>
      </c>
      <c r="C23" s="40"/>
      <c r="D23" s="189" t="s">
        <v>62</v>
      </c>
      <c r="E23" s="194" t="s">
        <v>61</v>
      </c>
      <c r="F23" s="40"/>
      <c r="G23" s="181" t="s">
        <v>62</v>
      </c>
      <c r="H23" s="192" t="s">
        <v>61</v>
      </c>
      <c r="I23" s="40"/>
      <c r="J23" s="181" t="s">
        <v>62</v>
      </c>
    </row>
    <row r="24" spans="1:10" ht="30" x14ac:dyDescent="0.25">
      <c r="A24" s="41"/>
      <c r="B24" s="503" t="s">
        <v>409</v>
      </c>
      <c r="C24" s="504" t="s">
        <v>401</v>
      </c>
      <c r="D24" s="190" t="s">
        <v>63</v>
      </c>
      <c r="E24" s="503" t="s">
        <v>409</v>
      </c>
      <c r="F24" s="504" t="s">
        <v>401</v>
      </c>
      <c r="G24" s="182" t="s">
        <v>63</v>
      </c>
      <c r="H24" s="503" t="s">
        <v>409</v>
      </c>
      <c r="I24" s="504" t="s">
        <v>401</v>
      </c>
      <c r="J24" s="182" t="s">
        <v>63</v>
      </c>
    </row>
    <row r="25" spans="1:10" ht="15" x14ac:dyDescent="0.25">
      <c r="A25" s="43" t="s">
        <v>64</v>
      </c>
      <c r="B25" s="167" t="s">
        <v>114</v>
      </c>
      <c r="C25" s="56" t="s">
        <v>114</v>
      </c>
      <c r="D25" s="460" t="s">
        <v>114</v>
      </c>
      <c r="E25" s="167" t="s">
        <v>114</v>
      </c>
      <c r="F25" s="56" t="s">
        <v>114</v>
      </c>
      <c r="G25" s="183" t="s">
        <v>114</v>
      </c>
      <c r="H25" s="123" t="s">
        <v>114</v>
      </c>
      <c r="I25" s="56" t="s">
        <v>114</v>
      </c>
      <c r="J25" s="183" t="s">
        <v>114</v>
      </c>
    </row>
    <row r="26" spans="1:10" ht="15" x14ac:dyDescent="0.25">
      <c r="A26" s="43" t="s">
        <v>1</v>
      </c>
      <c r="B26" s="167" t="s">
        <v>114</v>
      </c>
      <c r="C26" s="56" t="s">
        <v>114</v>
      </c>
      <c r="D26" s="460" t="s">
        <v>114</v>
      </c>
      <c r="E26" s="167" t="s">
        <v>114</v>
      </c>
      <c r="F26" s="56">
        <v>800</v>
      </c>
      <c r="G26" s="462" t="s">
        <v>114</v>
      </c>
      <c r="H26" s="123">
        <v>600</v>
      </c>
      <c r="I26" s="56">
        <v>666.67</v>
      </c>
      <c r="J26" s="462">
        <v>-10.000449997750007</v>
      </c>
    </row>
    <row r="27" spans="1:10" ht="15" x14ac:dyDescent="0.25">
      <c r="A27" s="43" t="s">
        <v>7</v>
      </c>
      <c r="B27" s="167">
        <v>900</v>
      </c>
      <c r="C27" s="56">
        <v>900</v>
      </c>
      <c r="D27" s="460">
        <v>0</v>
      </c>
      <c r="E27" s="167">
        <v>600</v>
      </c>
      <c r="F27" s="56">
        <v>566.66999999999996</v>
      </c>
      <c r="G27" s="462">
        <v>5.8817301074699637</v>
      </c>
      <c r="H27" s="123">
        <v>700</v>
      </c>
      <c r="I27" s="56">
        <v>700</v>
      </c>
      <c r="J27" s="462">
        <v>0</v>
      </c>
    </row>
    <row r="28" spans="1:10" ht="15" x14ac:dyDescent="0.25">
      <c r="A28" s="43" t="s">
        <v>8</v>
      </c>
      <c r="B28" s="167" t="s">
        <v>114</v>
      </c>
      <c r="C28" s="56" t="s">
        <v>114</v>
      </c>
      <c r="D28" s="460" t="s">
        <v>114</v>
      </c>
      <c r="E28" s="167" t="s">
        <v>114</v>
      </c>
      <c r="F28" s="56" t="s">
        <v>114</v>
      </c>
      <c r="G28" s="462" t="s">
        <v>114</v>
      </c>
      <c r="H28" s="123">
        <v>700</v>
      </c>
      <c r="I28" s="56">
        <v>775</v>
      </c>
      <c r="J28" s="462">
        <v>-9.67741935483871</v>
      </c>
    </row>
    <row r="29" spans="1:10" ht="15" x14ac:dyDescent="0.25">
      <c r="A29" s="43" t="s">
        <v>3</v>
      </c>
      <c r="B29" s="167">
        <v>837.5</v>
      </c>
      <c r="C29" s="56">
        <v>825</v>
      </c>
      <c r="D29" s="460">
        <v>1.5151515151515151</v>
      </c>
      <c r="E29" s="167">
        <v>655</v>
      </c>
      <c r="F29" s="56">
        <v>656</v>
      </c>
      <c r="G29" s="462">
        <v>-0.1524390243902439</v>
      </c>
      <c r="H29" s="123">
        <v>682.86</v>
      </c>
      <c r="I29" s="56">
        <v>671.67</v>
      </c>
      <c r="J29" s="462">
        <v>1.6659966948054932</v>
      </c>
    </row>
    <row r="30" spans="1:10" ht="15" x14ac:dyDescent="0.25">
      <c r="A30" s="43" t="s">
        <v>9</v>
      </c>
      <c r="B30" s="167">
        <v>800</v>
      </c>
      <c r="C30" s="56">
        <v>861.25</v>
      </c>
      <c r="D30" s="460">
        <v>-7.1117561683599426</v>
      </c>
      <c r="E30" s="167">
        <v>587.5</v>
      </c>
      <c r="F30" s="56">
        <v>612.5</v>
      </c>
      <c r="G30" s="462">
        <v>-4.0816326530612246</v>
      </c>
      <c r="H30" s="123">
        <v>650</v>
      </c>
      <c r="I30" s="56">
        <v>716.67</v>
      </c>
      <c r="J30" s="462">
        <v>-9.3027474290817196</v>
      </c>
    </row>
    <row r="31" spans="1:10" ht="15" x14ac:dyDescent="0.25">
      <c r="A31" s="43" t="s">
        <v>10</v>
      </c>
      <c r="B31" s="167">
        <v>885</v>
      </c>
      <c r="C31" s="56">
        <v>872.62</v>
      </c>
      <c r="D31" s="460">
        <v>1.418716050514542</v>
      </c>
      <c r="E31" s="167">
        <v>615</v>
      </c>
      <c r="F31" s="56">
        <v>610.64</v>
      </c>
      <c r="G31" s="462">
        <v>0.71400497838333776</v>
      </c>
      <c r="H31" s="123">
        <v>672.73</v>
      </c>
      <c r="I31" s="56">
        <v>678.85</v>
      </c>
      <c r="J31" s="462">
        <v>-0.90152463725418053</v>
      </c>
    </row>
    <row r="32" spans="1:10" ht="15" x14ac:dyDescent="0.25">
      <c r="A32" s="43" t="s">
        <v>11</v>
      </c>
      <c r="B32" s="167">
        <v>866.67</v>
      </c>
      <c r="C32" s="56">
        <v>866.67</v>
      </c>
      <c r="D32" s="460">
        <v>0</v>
      </c>
      <c r="E32" s="167">
        <v>631.25</v>
      </c>
      <c r="F32" s="56">
        <v>620</v>
      </c>
      <c r="G32" s="462">
        <v>1.8145161290322582</v>
      </c>
      <c r="H32" s="123">
        <v>750</v>
      </c>
      <c r="I32" s="56">
        <v>750</v>
      </c>
      <c r="J32" s="462">
        <v>0</v>
      </c>
    </row>
    <row r="33" spans="1:10" ht="15" x14ac:dyDescent="0.25">
      <c r="A33" s="43" t="s">
        <v>13</v>
      </c>
      <c r="B33" s="167" t="s">
        <v>114</v>
      </c>
      <c r="C33" s="56" t="s">
        <v>114</v>
      </c>
      <c r="D33" s="460" t="s">
        <v>114</v>
      </c>
      <c r="E33" s="167">
        <v>566.66999999999996</v>
      </c>
      <c r="F33" s="56">
        <v>580</v>
      </c>
      <c r="G33" s="462">
        <v>-2.2982758620689725</v>
      </c>
      <c r="H33" s="123">
        <v>612.5</v>
      </c>
      <c r="I33" s="56">
        <v>654.16999999999996</v>
      </c>
      <c r="J33" s="462">
        <v>-6.3699038476237009</v>
      </c>
    </row>
    <row r="34" spans="1:10" ht="15" x14ac:dyDescent="0.25">
      <c r="A34" s="43" t="s">
        <v>36</v>
      </c>
      <c r="B34" s="167" t="s">
        <v>114</v>
      </c>
      <c r="C34" s="56" t="s">
        <v>114</v>
      </c>
      <c r="D34" s="460" t="s">
        <v>114</v>
      </c>
      <c r="E34" s="167" t="s">
        <v>114</v>
      </c>
      <c r="F34" s="56" t="s">
        <v>114</v>
      </c>
      <c r="G34" s="462" t="s">
        <v>114</v>
      </c>
      <c r="H34" s="123" t="s">
        <v>114</v>
      </c>
      <c r="I34" s="56" t="s">
        <v>114</v>
      </c>
      <c r="J34" s="462" t="s">
        <v>114</v>
      </c>
    </row>
    <row r="35" spans="1:10" ht="15" x14ac:dyDescent="0.25">
      <c r="A35" s="43" t="s">
        <v>16</v>
      </c>
      <c r="B35" s="167">
        <v>822.33</v>
      </c>
      <c r="C35" s="56">
        <v>837.4</v>
      </c>
      <c r="D35" s="460">
        <v>-1.7996178648196723</v>
      </c>
      <c r="E35" s="167">
        <v>691.6</v>
      </c>
      <c r="F35" s="56">
        <v>739.5</v>
      </c>
      <c r="G35" s="462">
        <v>-6.4773495605138578</v>
      </c>
      <c r="H35" s="123">
        <v>651.5</v>
      </c>
      <c r="I35" s="56">
        <v>641.5</v>
      </c>
      <c r="J35" s="462">
        <v>1.5588464536243181</v>
      </c>
    </row>
    <row r="36" spans="1:10" ht="15" x14ac:dyDescent="0.25">
      <c r="A36" s="43" t="s">
        <v>19</v>
      </c>
      <c r="B36" s="167">
        <v>841.66</v>
      </c>
      <c r="C36" s="56">
        <v>841.66</v>
      </c>
      <c r="D36" s="460">
        <v>0</v>
      </c>
      <c r="E36" s="167">
        <v>550.55999999999995</v>
      </c>
      <c r="F36" s="56">
        <v>550.66999999999996</v>
      </c>
      <c r="G36" s="462">
        <v>-1.9975666006866843E-2</v>
      </c>
      <c r="H36" s="123">
        <v>614.44000000000005</v>
      </c>
      <c r="I36" s="56">
        <v>614.44000000000005</v>
      </c>
      <c r="J36" s="462">
        <v>0</v>
      </c>
    </row>
    <row r="37" spans="1:10" ht="15" x14ac:dyDescent="0.25">
      <c r="A37" s="43" t="s">
        <v>20</v>
      </c>
      <c r="B37" s="167" t="s">
        <v>114</v>
      </c>
      <c r="C37" s="56" t="s">
        <v>114</v>
      </c>
      <c r="D37" s="460" t="s">
        <v>114</v>
      </c>
      <c r="E37" s="167">
        <v>620</v>
      </c>
      <c r="F37" s="56">
        <v>620</v>
      </c>
      <c r="G37" s="462">
        <v>0</v>
      </c>
      <c r="H37" s="123" t="s">
        <v>114</v>
      </c>
      <c r="I37" s="56" t="s">
        <v>114</v>
      </c>
      <c r="J37" s="462" t="s">
        <v>114</v>
      </c>
    </row>
    <row r="38" spans="1:10" ht="15" x14ac:dyDescent="0.25">
      <c r="A38" s="43" t="s">
        <v>21</v>
      </c>
      <c r="B38" s="167">
        <v>750</v>
      </c>
      <c r="C38" s="56">
        <v>750</v>
      </c>
      <c r="D38" s="460">
        <v>0</v>
      </c>
      <c r="E38" s="167">
        <v>680</v>
      </c>
      <c r="F38" s="56">
        <v>580</v>
      </c>
      <c r="G38" s="462">
        <v>17.241379310344829</v>
      </c>
      <c r="H38" s="123">
        <v>710</v>
      </c>
      <c r="I38" s="56">
        <v>672.5</v>
      </c>
      <c r="J38" s="462">
        <v>5.5762081784386615</v>
      </c>
    </row>
    <row r="39" spans="1:10" ht="15.75" thickBot="1" x14ac:dyDescent="0.3">
      <c r="A39" s="44" t="s">
        <v>40</v>
      </c>
      <c r="B39" s="168" t="s">
        <v>114</v>
      </c>
      <c r="C39" s="169" t="s">
        <v>114</v>
      </c>
      <c r="D39" s="461" t="s">
        <v>114</v>
      </c>
      <c r="E39" s="168">
        <v>700</v>
      </c>
      <c r="F39" s="169">
        <v>700</v>
      </c>
      <c r="G39" s="463">
        <v>0</v>
      </c>
      <c r="H39" s="193">
        <v>700</v>
      </c>
      <c r="I39" s="169">
        <v>700</v>
      </c>
      <c r="J39" s="463">
        <v>0</v>
      </c>
    </row>
    <row r="40" spans="1:10" ht="15.75" x14ac:dyDescent="0.25">
      <c r="A40" s="35" t="s">
        <v>143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4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35" t="s">
        <v>408</v>
      </c>
      <c r="B1" s="9"/>
      <c r="C1" s="9"/>
      <c r="D1" s="9"/>
      <c r="E1" s="9"/>
      <c r="F1" s="236"/>
    </row>
    <row r="2" spans="1:20" ht="15.75" x14ac:dyDescent="0.25">
      <c r="A2" s="2" t="s">
        <v>119</v>
      </c>
    </row>
    <row r="3" spans="1:20" ht="15.75" x14ac:dyDescent="0.25">
      <c r="A3" s="166"/>
      <c r="B3" s="166"/>
      <c r="C3" s="50" t="s">
        <v>55</v>
      </c>
      <c r="D3" s="50"/>
      <c r="E3" s="51"/>
      <c r="F3" s="50" t="s">
        <v>56</v>
      </c>
      <c r="G3" s="51"/>
      <c r="H3" s="51"/>
      <c r="I3" s="50" t="s">
        <v>57</v>
      </c>
      <c r="J3" s="51"/>
      <c r="K3" s="51"/>
      <c r="L3" s="50" t="s">
        <v>58</v>
      </c>
      <c r="M3" s="51"/>
      <c r="N3" s="51"/>
      <c r="O3" s="50" t="s">
        <v>59</v>
      </c>
      <c r="P3" s="51"/>
      <c r="Q3" s="51"/>
      <c r="R3" s="50" t="s">
        <v>60</v>
      </c>
      <c r="S3" s="51"/>
      <c r="T3" s="51"/>
    </row>
    <row r="4" spans="1:20" ht="14.25" x14ac:dyDescent="0.2">
      <c r="A4" s="111" t="s">
        <v>53</v>
      </c>
      <c r="B4" s="111" t="s">
        <v>54</v>
      </c>
      <c r="C4" s="40" t="s">
        <v>61</v>
      </c>
      <c r="D4" s="40"/>
      <c r="E4" s="52" t="s">
        <v>62</v>
      </c>
      <c r="F4" s="40" t="s">
        <v>61</v>
      </c>
      <c r="G4" s="40"/>
      <c r="H4" s="52" t="s">
        <v>62</v>
      </c>
      <c r="I4" s="40" t="s">
        <v>61</v>
      </c>
      <c r="J4" s="40"/>
      <c r="K4" s="52" t="s">
        <v>62</v>
      </c>
      <c r="L4" s="40" t="s">
        <v>61</v>
      </c>
      <c r="M4" s="40"/>
      <c r="N4" s="52" t="s">
        <v>62</v>
      </c>
      <c r="O4" s="40" t="s">
        <v>61</v>
      </c>
      <c r="P4" s="40"/>
      <c r="Q4" s="52" t="s">
        <v>62</v>
      </c>
      <c r="R4" s="40" t="s">
        <v>61</v>
      </c>
      <c r="S4" s="40"/>
      <c r="T4" s="52" t="s">
        <v>62</v>
      </c>
    </row>
    <row r="5" spans="1:20" ht="28.5" x14ac:dyDescent="0.2">
      <c r="A5" s="53"/>
      <c r="B5" s="53"/>
      <c r="C5" s="352" t="s">
        <v>409</v>
      </c>
      <c r="D5" s="42" t="s">
        <v>401</v>
      </c>
      <c r="E5" s="54" t="s">
        <v>63</v>
      </c>
      <c r="F5" s="352" t="s">
        <v>409</v>
      </c>
      <c r="G5" s="42" t="s">
        <v>401</v>
      </c>
      <c r="H5" s="54" t="s">
        <v>63</v>
      </c>
      <c r="I5" s="352" t="s">
        <v>409</v>
      </c>
      <c r="J5" s="42" t="s">
        <v>401</v>
      </c>
      <c r="K5" s="54" t="s">
        <v>63</v>
      </c>
      <c r="L5" s="352" t="s">
        <v>409</v>
      </c>
      <c r="M5" s="42" t="s">
        <v>401</v>
      </c>
      <c r="N5" s="54" t="s">
        <v>63</v>
      </c>
      <c r="O5" s="352" t="s">
        <v>409</v>
      </c>
      <c r="P5" s="42" t="s">
        <v>401</v>
      </c>
      <c r="Q5" s="54" t="s">
        <v>63</v>
      </c>
      <c r="R5" s="352" t="s">
        <v>409</v>
      </c>
      <c r="S5" s="42" t="s">
        <v>401</v>
      </c>
      <c r="T5" s="54" t="s">
        <v>63</v>
      </c>
    </row>
    <row r="6" spans="1:20" ht="15" x14ac:dyDescent="0.25">
      <c r="A6" s="55" t="s">
        <v>64</v>
      </c>
      <c r="B6" s="55" t="s">
        <v>179</v>
      </c>
      <c r="C6" s="56" t="s">
        <v>114</v>
      </c>
      <c r="D6" s="56" t="s">
        <v>114</v>
      </c>
      <c r="E6" s="57" t="s">
        <v>114</v>
      </c>
      <c r="F6" s="55" t="s">
        <v>114</v>
      </c>
      <c r="G6" s="55" t="s">
        <v>114</v>
      </c>
      <c r="H6" s="57" t="s">
        <v>114</v>
      </c>
      <c r="I6" s="56" t="s">
        <v>114</v>
      </c>
      <c r="J6" s="56" t="s">
        <v>114</v>
      </c>
      <c r="K6" s="57" t="s">
        <v>114</v>
      </c>
      <c r="L6" s="56" t="s">
        <v>114</v>
      </c>
      <c r="M6" s="56" t="s">
        <v>114</v>
      </c>
      <c r="N6" s="57" t="s">
        <v>114</v>
      </c>
      <c r="O6" s="56" t="s">
        <v>114</v>
      </c>
      <c r="P6" s="56" t="s">
        <v>114</v>
      </c>
      <c r="Q6" s="57" t="s">
        <v>114</v>
      </c>
      <c r="R6" s="56" t="s">
        <v>114</v>
      </c>
      <c r="S6" s="56" t="s">
        <v>114</v>
      </c>
      <c r="T6" s="57" t="s">
        <v>114</v>
      </c>
    </row>
    <row r="7" spans="1:20" ht="15" x14ac:dyDescent="0.25">
      <c r="A7" s="55" t="s">
        <v>64</v>
      </c>
      <c r="B7" s="55" t="s">
        <v>180</v>
      </c>
      <c r="C7" s="56" t="s">
        <v>114</v>
      </c>
      <c r="D7" s="56" t="s">
        <v>114</v>
      </c>
      <c r="E7" s="57" t="s">
        <v>114</v>
      </c>
      <c r="F7" s="55" t="s">
        <v>114</v>
      </c>
      <c r="G7" s="55" t="s">
        <v>114</v>
      </c>
      <c r="H7" s="57" t="s">
        <v>114</v>
      </c>
      <c r="I7" s="56" t="s">
        <v>114</v>
      </c>
      <c r="J7" s="56" t="s">
        <v>114</v>
      </c>
      <c r="K7" s="57" t="s">
        <v>114</v>
      </c>
      <c r="L7" s="56" t="s">
        <v>114</v>
      </c>
      <c r="M7" s="56" t="s">
        <v>114</v>
      </c>
      <c r="N7" s="57" t="s">
        <v>114</v>
      </c>
      <c r="O7" s="56" t="s">
        <v>114</v>
      </c>
      <c r="P7" s="56" t="s">
        <v>114</v>
      </c>
      <c r="Q7" s="57" t="s">
        <v>114</v>
      </c>
      <c r="R7" s="56" t="s">
        <v>114</v>
      </c>
      <c r="S7" s="56" t="s">
        <v>114</v>
      </c>
      <c r="T7" s="57" t="s">
        <v>114</v>
      </c>
    </row>
    <row r="8" spans="1:20" ht="15" x14ac:dyDescent="0.25">
      <c r="A8" s="55" t="s">
        <v>64</v>
      </c>
      <c r="B8" s="55" t="s">
        <v>181</v>
      </c>
      <c r="C8" s="56" t="s">
        <v>114</v>
      </c>
      <c r="D8" s="56" t="s">
        <v>114</v>
      </c>
      <c r="E8" s="57" t="s">
        <v>114</v>
      </c>
      <c r="F8" s="55" t="s">
        <v>114</v>
      </c>
      <c r="G8" s="55" t="s">
        <v>114</v>
      </c>
      <c r="H8" s="57" t="s">
        <v>114</v>
      </c>
      <c r="I8" s="56" t="s">
        <v>114</v>
      </c>
      <c r="J8" s="56" t="s">
        <v>114</v>
      </c>
      <c r="K8" s="57" t="s">
        <v>114</v>
      </c>
      <c r="L8" s="56" t="s">
        <v>114</v>
      </c>
      <c r="M8" s="56" t="s">
        <v>114</v>
      </c>
      <c r="N8" s="57" t="s">
        <v>114</v>
      </c>
      <c r="O8" s="56" t="s">
        <v>114</v>
      </c>
      <c r="P8" s="56" t="s">
        <v>114</v>
      </c>
      <c r="Q8" s="57" t="s">
        <v>114</v>
      </c>
      <c r="R8" s="56" t="s">
        <v>114</v>
      </c>
      <c r="S8" s="56" t="s">
        <v>114</v>
      </c>
      <c r="T8" s="57" t="s">
        <v>114</v>
      </c>
    </row>
    <row r="9" spans="1:20" ht="15" x14ac:dyDescent="0.25">
      <c r="A9" s="55" t="s">
        <v>64</v>
      </c>
      <c r="B9" s="55" t="s">
        <v>65</v>
      </c>
      <c r="C9" s="56" t="s">
        <v>114</v>
      </c>
      <c r="D9" s="56" t="s">
        <v>114</v>
      </c>
      <c r="E9" s="57" t="s">
        <v>114</v>
      </c>
      <c r="F9" s="55" t="s">
        <v>114</v>
      </c>
      <c r="G9" s="55" t="s">
        <v>114</v>
      </c>
      <c r="H9" s="57" t="s">
        <v>114</v>
      </c>
      <c r="I9" s="56" t="s">
        <v>114</v>
      </c>
      <c r="J9" s="56" t="s">
        <v>114</v>
      </c>
      <c r="K9" s="57" t="s">
        <v>114</v>
      </c>
      <c r="L9" s="56" t="s">
        <v>114</v>
      </c>
      <c r="M9" s="56" t="s">
        <v>114</v>
      </c>
      <c r="N9" s="57" t="s">
        <v>114</v>
      </c>
      <c r="O9" s="56" t="s">
        <v>114</v>
      </c>
      <c r="P9" s="56" t="s">
        <v>114</v>
      </c>
      <c r="Q9" s="57" t="s">
        <v>114</v>
      </c>
      <c r="R9" s="56" t="s">
        <v>114</v>
      </c>
      <c r="S9" s="56" t="s">
        <v>114</v>
      </c>
      <c r="T9" s="57" t="s">
        <v>114</v>
      </c>
    </row>
    <row r="10" spans="1:20" ht="15" x14ac:dyDescent="0.25">
      <c r="A10" s="55" t="s">
        <v>64</v>
      </c>
      <c r="B10" s="55" t="s">
        <v>182</v>
      </c>
      <c r="C10" s="56" t="s">
        <v>114</v>
      </c>
      <c r="D10" s="56" t="s">
        <v>114</v>
      </c>
      <c r="E10" s="57" t="s">
        <v>114</v>
      </c>
      <c r="F10" s="55" t="s">
        <v>114</v>
      </c>
      <c r="G10" s="55" t="s">
        <v>114</v>
      </c>
      <c r="H10" s="57" t="s">
        <v>114</v>
      </c>
      <c r="I10" s="56" t="s">
        <v>114</v>
      </c>
      <c r="J10" s="56" t="s">
        <v>114</v>
      </c>
      <c r="K10" s="57" t="s">
        <v>114</v>
      </c>
      <c r="L10" s="56" t="s">
        <v>114</v>
      </c>
      <c r="M10" s="56" t="s">
        <v>114</v>
      </c>
      <c r="N10" s="57" t="s">
        <v>114</v>
      </c>
      <c r="O10" s="56" t="s">
        <v>114</v>
      </c>
      <c r="P10" s="56" t="s">
        <v>114</v>
      </c>
      <c r="Q10" s="57" t="s">
        <v>114</v>
      </c>
      <c r="R10" s="56" t="s">
        <v>114</v>
      </c>
      <c r="S10" s="56" t="s">
        <v>114</v>
      </c>
      <c r="T10" s="57" t="s">
        <v>114</v>
      </c>
    </row>
    <row r="11" spans="1:20" ht="15" x14ac:dyDescent="0.25">
      <c r="A11" s="55" t="s">
        <v>1</v>
      </c>
      <c r="B11" s="55" t="s">
        <v>158</v>
      </c>
      <c r="C11" s="56">
        <v>700</v>
      </c>
      <c r="D11" s="56">
        <v>700</v>
      </c>
      <c r="E11" s="57">
        <v>0</v>
      </c>
      <c r="F11" s="55" t="s">
        <v>114</v>
      </c>
      <c r="G11" s="55" t="s">
        <v>114</v>
      </c>
      <c r="H11" s="57" t="s">
        <v>114</v>
      </c>
      <c r="I11" s="56" t="s">
        <v>114</v>
      </c>
      <c r="J11" s="56" t="s">
        <v>114</v>
      </c>
      <c r="K11" s="57" t="s">
        <v>114</v>
      </c>
      <c r="L11" s="56" t="s">
        <v>114</v>
      </c>
      <c r="M11" s="56" t="s">
        <v>114</v>
      </c>
      <c r="N11" s="57" t="s">
        <v>114</v>
      </c>
      <c r="O11" s="56" t="s">
        <v>114</v>
      </c>
      <c r="P11" s="56" t="s">
        <v>114</v>
      </c>
      <c r="Q11" s="57" t="s">
        <v>114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153</v>
      </c>
      <c r="C12" s="56" t="s">
        <v>114</v>
      </c>
      <c r="D12" s="56">
        <v>820</v>
      </c>
      <c r="E12" s="57" t="s">
        <v>114</v>
      </c>
      <c r="F12" s="55" t="s">
        <v>114</v>
      </c>
      <c r="G12" s="55" t="s">
        <v>114</v>
      </c>
      <c r="H12" s="57" t="s">
        <v>114</v>
      </c>
      <c r="I12" s="56" t="s">
        <v>114</v>
      </c>
      <c r="J12" s="56">
        <v>800</v>
      </c>
      <c r="K12" s="57" t="s">
        <v>114</v>
      </c>
      <c r="L12" s="56" t="s">
        <v>114</v>
      </c>
      <c r="M12" s="56" t="s">
        <v>114</v>
      </c>
      <c r="N12" s="57" t="s">
        <v>114</v>
      </c>
      <c r="O12" s="56" t="s">
        <v>114</v>
      </c>
      <c r="P12" s="56">
        <v>800</v>
      </c>
      <c r="Q12" s="57" t="s">
        <v>114</v>
      </c>
      <c r="R12" s="56" t="s">
        <v>114</v>
      </c>
      <c r="S12" s="56">
        <v>700</v>
      </c>
      <c r="T12" s="57" t="s">
        <v>114</v>
      </c>
    </row>
    <row r="13" spans="1:20" ht="15" x14ac:dyDescent="0.25">
      <c r="A13" s="55" t="s">
        <v>1</v>
      </c>
      <c r="B13" s="55" t="s">
        <v>183</v>
      </c>
      <c r="C13" s="56" t="s">
        <v>114</v>
      </c>
      <c r="D13" s="56" t="s">
        <v>114</v>
      </c>
      <c r="E13" s="57" t="s">
        <v>114</v>
      </c>
      <c r="F13" s="55" t="s">
        <v>114</v>
      </c>
      <c r="G13" s="55" t="s">
        <v>114</v>
      </c>
      <c r="H13" s="57" t="s">
        <v>114</v>
      </c>
      <c r="I13" s="56" t="s">
        <v>114</v>
      </c>
      <c r="J13" s="56" t="s">
        <v>114</v>
      </c>
      <c r="K13" s="57" t="s">
        <v>114</v>
      </c>
      <c r="L13" s="56" t="s">
        <v>114</v>
      </c>
      <c r="M13" s="56" t="s">
        <v>114</v>
      </c>
      <c r="N13" s="57" t="s">
        <v>114</v>
      </c>
      <c r="O13" s="56" t="s">
        <v>114</v>
      </c>
      <c r="P13" s="56" t="s">
        <v>114</v>
      </c>
      <c r="Q13" s="57" t="s">
        <v>114</v>
      </c>
      <c r="R13" s="56" t="s">
        <v>114</v>
      </c>
      <c r="S13" s="56" t="s">
        <v>114</v>
      </c>
      <c r="T13" s="57" t="s">
        <v>114</v>
      </c>
    </row>
    <row r="14" spans="1:20" ht="15" x14ac:dyDescent="0.25">
      <c r="A14" s="55" t="s">
        <v>1</v>
      </c>
      <c r="B14" s="55" t="s">
        <v>184</v>
      </c>
      <c r="C14" s="56" t="s">
        <v>114</v>
      </c>
      <c r="D14" s="56" t="s">
        <v>114</v>
      </c>
      <c r="E14" s="57" t="s">
        <v>114</v>
      </c>
      <c r="F14" s="55" t="s">
        <v>114</v>
      </c>
      <c r="G14" s="55" t="s">
        <v>114</v>
      </c>
      <c r="H14" s="57" t="s">
        <v>114</v>
      </c>
      <c r="I14" s="56" t="s">
        <v>114</v>
      </c>
      <c r="J14" s="56" t="s">
        <v>114</v>
      </c>
      <c r="K14" s="57" t="s">
        <v>114</v>
      </c>
      <c r="L14" s="56" t="s">
        <v>114</v>
      </c>
      <c r="M14" s="56" t="s">
        <v>114</v>
      </c>
      <c r="N14" s="57" t="s">
        <v>114</v>
      </c>
      <c r="O14" s="56" t="s">
        <v>114</v>
      </c>
      <c r="P14" s="56" t="s">
        <v>114</v>
      </c>
      <c r="Q14" s="57" t="s">
        <v>114</v>
      </c>
      <c r="R14" s="56" t="s">
        <v>114</v>
      </c>
      <c r="S14" s="56" t="s">
        <v>114</v>
      </c>
      <c r="T14" s="57" t="s">
        <v>114</v>
      </c>
    </row>
    <row r="15" spans="1:20" ht="15" x14ac:dyDescent="0.25">
      <c r="A15" s="55" t="s">
        <v>1</v>
      </c>
      <c r="B15" s="55" t="s">
        <v>147</v>
      </c>
      <c r="C15" s="56" t="s">
        <v>114</v>
      </c>
      <c r="D15" s="56" t="s">
        <v>114</v>
      </c>
      <c r="E15" s="57" t="s">
        <v>114</v>
      </c>
      <c r="F15" s="55" t="s">
        <v>114</v>
      </c>
      <c r="G15" s="55" t="s">
        <v>114</v>
      </c>
      <c r="H15" s="57" t="s">
        <v>114</v>
      </c>
      <c r="I15" s="56" t="s">
        <v>114</v>
      </c>
      <c r="J15" s="56" t="s">
        <v>114</v>
      </c>
      <c r="K15" s="57" t="s">
        <v>114</v>
      </c>
      <c r="L15" s="56" t="s">
        <v>114</v>
      </c>
      <c r="M15" s="56" t="s">
        <v>114</v>
      </c>
      <c r="N15" s="57" t="s">
        <v>114</v>
      </c>
      <c r="O15" s="56" t="s">
        <v>114</v>
      </c>
      <c r="P15" s="56" t="s">
        <v>114</v>
      </c>
      <c r="Q15" s="57" t="s">
        <v>114</v>
      </c>
      <c r="R15" s="56" t="s">
        <v>114</v>
      </c>
      <c r="S15" s="56" t="s">
        <v>114</v>
      </c>
      <c r="T15" s="57" t="s">
        <v>114</v>
      </c>
    </row>
    <row r="16" spans="1:20" ht="15" x14ac:dyDescent="0.25">
      <c r="A16" s="55" t="s">
        <v>1</v>
      </c>
      <c r="B16" s="55" t="s">
        <v>185</v>
      </c>
      <c r="C16" s="56" t="s">
        <v>114</v>
      </c>
      <c r="D16" s="56" t="s">
        <v>114</v>
      </c>
      <c r="E16" s="57" t="s">
        <v>114</v>
      </c>
      <c r="F16" s="55" t="s">
        <v>114</v>
      </c>
      <c r="G16" s="55" t="s">
        <v>114</v>
      </c>
      <c r="H16" s="57" t="s">
        <v>114</v>
      </c>
      <c r="I16" s="56" t="s">
        <v>114</v>
      </c>
      <c r="J16" s="56" t="s">
        <v>114</v>
      </c>
      <c r="K16" s="57" t="s">
        <v>114</v>
      </c>
      <c r="L16" s="56" t="s">
        <v>114</v>
      </c>
      <c r="M16" s="56" t="s">
        <v>114</v>
      </c>
      <c r="N16" s="57" t="s">
        <v>114</v>
      </c>
      <c r="O16" s="56" t="s">
        <v>114</v>
      </c>
      <c r="P16" s="56" t="s">
        <v>114</v>
      </c>
      <c r="Q16" s="57" t="s">
        <v>114</v>
      </c>
      <c r="R16" s="56" t="s">
        <v>114</v>
      </c>
      <c r="S16" s="56" t="s">
        <v>114</v>
      </c>
      <c r="T16" s="57" t="s">
        <v>114</v>
      </c>
    </row>
    <row r="17" spans="1:20" ht="15" x14ac:dyDescent="0.25">
      <c r="A17" s="55" t="s">
        <v>1</v>
      </c>
      <c r="B17" s="55" t="s">
        <v>186</v>
      </c>
      <c r="C17" s="56" t="s">
        <v>114</v>
      </c>
      <c r="D17" s="56" t="s">
        <v>114</v>
      </c>
      <c r="E17" s="57" t="s">
        <v>114</v>
      </c>
      <c r="F17" s="55" t="s">
        <v>114</v>
      </c>
      <c r="G17" s="55" t="s">
        <v>114</v>
      </c>
      <c r="H17" s="57" t="s">
        <v>114</v>
      </c>
      <c r="I17" s="56" t="s">
        <v>114</v>
      </c>
      <c r="J17" s="56" t="s">
        <v>114</v>
      </c>
      <c r="K17" s="57" t="s">
        <v>114</v>
      </c>
      <c r="L17" s="56" t="s">
        <v>114</v>
      </c>
      <c r="M17" s="56" t="s">
        <v>114</v>
      </c>
      <c r="N17" s="57" t="s">
        <v>114</v>
      </c>
      <c r="O17" s="56" t="s">
        <v>114</v>
      </c>
      <c r="P17" s="56" t="s">
        <v>114</v>
      </c>
      <c r="Q17" s="57" t="s">
        <v>114</v>
      </c>
      <c r="R17" s="56" t="s">
        <v>114</v>
      </c>
      <c r="S17" s="56" t="s">
        <v>114</v>
      </c>
      <c r="T17" s="57" t="s">
        <v>114</v>
      </c>
    </row>
    <row r="18" spans="1:20" ht="15" x14ac:dyDescent="0.25">
      <c r="A18" s="55" t="s">
        <v>1</v>
      </c>
      <c r="B18" s="55" t="s">
        <v>2</v>
      </c>
      <c r="C18" s="56" t="s">
        <v>114</v>
      </c>
      <c r="D18" s="56" t="s">
        <v>114</v>
      </c>
      <c r="E18" s="57" t="s">
        <v>114</v>
      </c>
      <c r="F18" s="55" t="s">
        <v>114</v>
      </c>
      <c r="G18" s="55" t="s">
        <v>114</v>
      </c>
      <c r="H18" s="57" t="s">
        <v>114</v>
      </c>
      <c r="I18" s="56" t="s">
        <v>114</v>
      </c>
      <c r="J18" s="56" t="s">
        <v>114</v>
      </c>
      <c r="K18" s="57" t="s">
        <v>114</v>
      </c>
      <c r="L18" s="56" t="s">
        <v>114</v>
      </c>
      <c r="M18" s="56" t="s">
        <v>114</v>
      </c>
      <c r="N18" s="57" t="s">
        <v>114</v>
      </c>
      <c r="O18" s="56" t="s">
        <v>114</v>
      </c>
      <c r="P18" s="56" t="s">
        <v>114</v>
      </c>
      <c r="Q18" s="57" t="s">
        <v>114</v>
      </c>
      <c r="R18" s="56" t="s">
        <v>114</v>
      </c>
      <c r="S18" s="56" t="s">
        <v>114</v>
      </c>
      <c r="T18" s="57" t="s">
        <v>114</v>
      </c>
    </row>
    <row r="19" spans="1:20" ht="15" x14ac:dyDescent="0.25">
      <c r="A19" s="55" t="s">
        <v>1</v>
      </c>
      <c r="B19" s="55" t="s">
        <v>124</v>
      </c>
      <c r="C19" s="56">
        <v>800</v>
      </c>
      <c r="D19" s="56">
        <v>800</v>
      </c>
      <c r="E19" s="57">
        <v>0</v>
      </c>
      <c r="F19" s="55" t="s">
        <v>114</v>
      </c>
      <c r="G19" s="55" t="s">
        <v>114</v>
      </c>
      <c r="H19" s="57" t="s">
        <v>114</v>
      </c>
      <c r="I19" s="56">
        <v>750</v>
      </c>
      <c r="J19" s="56">
        <v>750</v>
      </c>
      <c r="K19" s="57">
        <v>0</v>
      </c>
      <c r="L19" s="56" t="s">
        <v>114</v>
      </c>
      <c r="M19" s="56" t="s">
        <v>114</v>
      </c>
      <c r="N19" s="57" t="s">
        <v>114</v>
      </c>
      <c r="O19" s="56" t="s">
        <v>114</v>
      </c>
      <c r="P19" s="56" t="s">
        <v>114</v>
      </c>
      <c r="Q19" s="57" t="s">
        <v>114</v>
      </c>
      <c r="R19" s="56" t="s">
        <v>114</v>
      </c>
      <c r="S19" s="56">
        <v>700</v>
      </c>
      <c r="T19" s="57" t="s">
        <v>114</v>
      </c>
    </row>
    <row r="20" spans="1:20" ht="15" x14ac:dyDescent="0.25">
      <c r="A20" s="55" t="s">
        <v>1</v>
      </c>
      <c r="B20" s="55" t="s">
        <v>187</v>
      </c>
      <c r="C20" s="56" t="s">
        <v>114</v>
      </c>
      <c r="D20" s="56" t="s">
        <v>114</v>
      </c>
      <c r="E20" s="57" t="s">
        <v>114</v>
      </c>
      <c r="F20" s="55" t="s">
        <v>114</v>
      </c>
      <c r="G20" s="55" t="s">
        <v>114</v>
      </c>
      <c r="H20" s="57" t="s">
        <v>114</v>
      </c>
      <c r="I20" s="56" t="s">
        <v>114</v>
      </c>
      <c r="J20" s="56" t="s">
        <v>114</v>
      </c>
      <c r="K20" s="57" t="s">
        <v>114</v>
      </c>
      <c r="L20" s="56" t="s">
        <v>114</v>
      </c>
      <c r="M20" s="56" t="s">
        <v>114</v>
      </c>
      <c r="N20" s="57" t="s">
        <v>114</v>
      </c>
      <c r="O20" s="56" t="s">
        <v>114</v>
      </c>
      <c r="P20" s="56" t="s">
        <v>114</v>
      </c>
      <c r="Q20" s="57" t="s">
        <v>114</v>
      </c>
      <c r="R20" s="56" t="s">
        <v>114</v>
      </c>
      <c r="S20" s="56" t="s">
        <v>114</v>
      </c>
      <c r="T20" s="57" t="s">
        <v>114</v>
      </c>
    </row>
    <row r="21" spans="1:20" ht="15" x14ac:dyDescent="0.25">
      <c r="A21" s="55" t="s">
        <v>7</v>
      </c>
      <c r="B21" s="55" t="s">
        <v>188</v>
      </c>
      <c r="C21" s="56" t="s">
        <v>114</v>
      </c>
      <c r="D21" s="56" t="s">
        <v>114</v>
      </c>
      <c r="E21" s="57" t="s">
        <v>114</v>
      </c>
      <c r="F21" s="55" t="s">
        <v>114</v>
      </c>
      <c r="G21" s="55" t="s">
        <v>114</v>
      </c>
      <c r="H21" s="57" t="s">
        <v>114</v>
      </c>
      <c r="I21" s="56" t="s">
        <v>114</v>
      </c>
      <c r="J21" s="56" t="s">
        <v>114</v>
      </c>
      <c r="K21" s="57" t="s">
        <v>114</v>
      </c>
      <c r="L21" s="56" t="s">
        <v>114</v>
      </c>
      <c r="M21" s="56" t="s">
        <v>114</v>
      </c>
      <c r="N21" s="57" t="s">
        <v>114</v>
      </c>
      <c r="O21" s="56" t="s">
        <v>114</v>
      </c>
      <c r="P21" s="56" t="s">
        <v>114</v>
      </c>
      <c r="Q21" s="57" t="s">
        <v>114</v>
      </c>
      <c r="R21" s="56" t="s">
        <v>114</v>
      </c>
      <c r="S21" s="56" t="s">
        <v>114</v>
      </c>
      <c r="T21" s="57" t="s">
        <v>114</v>
      </c>
    </row>
    <row r="22" spans="1:20" ht="15" x14ac:dyDescent="0.25">
      <c r="A22" s="55" t="s">
        <v>7</v>
      </c>
      <c r="B22" s="55" t="s">
        <v>120</v>
      </c>
      <c r="C22" s="56">
        <v>800</v>
      </c>
      <c r="D22" s="56">
        <v>800</v>
      </c>
      <c r="E22" s="57">
        <v>0</v>
      </c>
      <c r="F22" s="55" t="s">
        <v>114</v>
      </c>
      <c r="G22" s="55" t="s">
        <v>114</v>
      </c>
      <c r="H22" s="57" t="s">
        <v>114</v>
      </c>
      <c r="I22" s="56">
        <v>700</v>
      </c>
      <c r="J22" s="56">
        <v>700</v>
      </c>
      <c r="K22" s="57">
        <v>0</v>
      </c>
      <c r="L22" s="56" t="s">
        <v>114</v>
      </c>
      <c r="M22" s="56" t="s">
        <v>114</v>
      </c>
      <c r="N22" s="57" t="s">
        <v>114</v>
      </c>
      <c r="O22" s="56" t="s">
        <v>114</v>
      </c>
      <c r="P22" s="56" t="s">
        <v>114</v>
      </c>
      <c r="Q22" s="57" t="s">
        <v>114</v>
      </c>
      <c r="R22" s="56" t="s">
        <v>114</v>
      </c>
      <c r="S22" s="56" t="s">
        <v>114</v>
      </c>
      <c r="T22" s="57" t="s">
        <v>114</v>
      </c>
    </row>
    <row r="23" spans="1:20" ht="15" x14ac:dyDescent="0.25">
      <c r="A23" s="55" t="s">
        <v>7</v>
      </c>
      <c r="B23" s="55" t="s">
        <v>189</v>
      </c>
      <c r="C23" s="56" t="s">
        <v>114</v>
      </c>
      <c r="D23" s="56" t="s">
        <v>114</v>
      </c>
      <c r="E23" s="57" t="s">
        <v>114</v>
      </c>
      <c r="F23" s="55" t="s">
        <v>114</v>
      </c>
      <c r="G23" s="55" t="s">
        <v>114</v>
      </c>
      <c r="H23" s="57" t="s">
        <v>114</v>
      </c>
      <c r="I23" s="56" t="s">
        <v>114</v>
      </c>
      <c r="J23" s="56" t="s">
        <v>114</v>
      </c>
      <c r="K23" s="57" t="s">
        <v>114</v>
      </c>
      <c r="L23" s="56" t="s">
        <v>114</v>
      </c>
      <c r="M23" s="56" t="s">
        <v>114</v>
      </c>
      <c r="N23" s="57" t="s">
        <v>114</v>
      </c>
      <c r="O23" s="56" t="s">
        <v>114</v>
      </c>
      <c r="P23" s="56" t="s">
        <v>114</v>
      </c>
      <c r="Q23" s="57" t="s">
        <v>114</v>
      </c>
      <c r="R23" s="56" t="s">
        <v>114</v>
      </c>
      <c r="S23" s="56" t="s">
        <v>114</v>
      </c>
      <c r="T23" s="57" t="s">
        <v>114</v>
      </c>
    </row>
    <row r="24" spans="1:20" ht="15" x14ac:dyDescent="0.25">
      <c r="A24" s="55" t="s">
        <v>7</v>
      </c>
      <c r="B24" s="55" t="s">
        <v>160</v>
      </c>
      <c r="C24" s="56" t="s">
        <v>114</v>
      </c>
      <c r="D24" s="56" t="s">
        <v>114</v>
      </c>
      <c r="E24" s="57" t="s">
        <v>114</v>
      </c>
      <c r="F24" s="55" t="s">
        <v>114</v>
      </c>
      <c r="G24" s="55" t="s">
        <v>114</v>
      </c>
      <c r="H24" s="57" t="s">
        <v>114</v>
      </c>
      <c r="I24" s="56" t="s">
        <v>114</v>
      </c>
      <c r="J24" s="56" t="s">
        <v>114</v>
      </c>
      <c r="K24" s="57" t="s">
        <v>114</v>
      </c>
      <c r="L24" s="56" t="s">
        <v>114</v>
      </c>
      <c r="M24" s="56" t="s">
        <v>114</v>
      </c>
      <c r="N24" s="57" t="s">
        <v>114</v>
      </c>
      <c r="O24" s="56" t="s">
        <v>114</v>
      </c>
      <c r="P24" s="56" t="s">
        <v>114</v>
      </c>
      <c r="Q24" s="57" t="s">
        <v>114</v>
      </c>
      <c r="R24" s="56" t="s">
        <v>114</v>
      </c>
      <c r="S24" s="56" t="s">
        <v>114</v>
      </c>
      <c r="T24" s="57" t="s">
        <v>114</v>
      </c>
    </row>
    <row r="25" spans="1:20" ht="15" x14ac:dyDescent="0.25">
      <c r="A25" s="55" t="s">
        <v>7</v>
      </c>
      <c r="B25" s="55" t="s">
        <v>190</v>
      </c>
      <c r="C25" s="56" t="s">
        <v>114</v>
      </c>
      <c r="D25" s="56" t="s">
        <v>114</v>
      </c>
      <c r="E25" s="57" t="s">
        <v>114</v>
      </c>
      <c r="F25" s="55" t="s">
        <v>114</v>
      </c>
      <c r="G25" s="55" t="s">
        <v>114</v>
      </c>
      <c r="H25" s="57" t="s">
        <v>114</v>
      </c>
      <c r="I25" s="56" t="s">
        <v>114</v>
      </c>
      <c r="J25" s="56" t="s">
        <v>114</v>
      </c>
      <c r="K25" s="57" t="s">
        <v>114</v>
      </c>
      <c r="L25" s="56" t="s">
        <v>114</v>
      </c>
      <c r="M25" s="56" t="s">
        <v>114</v>
      </c>
      <c r="N25" s="57" t="s">
        <v>114</v>
      </c>
      <c r="O25" s="56" t="s">
        <v>114</v>
      </c>
      <c r="P25" s="56" t="s">
        <v>114</v>
      </c>
      <c r="Q25" s="57" t="s">
        <v>114</v>
      </c>
      <c r="R25" s="56" t="s">
        <v>114</v>
      </c>
      <c r="S25" s="56" t="s">
        <v>114</v>
      </c>
      <c r="T25" s="57" t="s">
        <v>114</v>
      </c>
    </row>
    <row r="26" spans="1:20" ht="15" x14ac:dyDescent="0.25">
      <c r="A26" s="55" t="s">
        <v>7</v>
      </c>
      <c r="B26" s="55" t="s">
        <v>161</v>
      </c>
      <c r="C26" s="56" t="s">
        <v>114</v>
      </c>
      <c r="D26" s="56" t="s">
        <v>114</v>
      </c>
      <c r="E26" s="57" t="s">
        <v>114</v>
      </c>
      <c r="F26" s="55" t="s">
        <v>114</v>
      </c>
      <c r="G26" s="55" t="s">
        <v>114</v>
      </c>
      <c r="H26" s="57" t="s">
        <v>114</v>
      </c>
      <c r="I26" s="56" t="s">
        <v>114</v>
      </c>
      <c r="J26" s="56" t="s">
        <v>114</v>
      </c>
      <c r="K26" s="57" t="s">
        <v>114</v>
      </c>
      <c r="L26" s="56" t="s">
        <v>114</v>
      </c>
      <c r="M26" s="56" t="s">
        <v>114</v>
      </c>
      <c r="N26" s="57" t="s">
        <v>114</v>
      </c>
      <c r="O26" s="56" t="s">
        <v>114</v>
      </c>
      <c r="P26" s="56" t="s">
        <v>114</v>
      </c>
      <c r="Q26" s="57" t="s">
        <v>114</v>
      </c>
      <c r="R26" s="56" t="s">
        <v>114</v>
      </c>
      <c r="S26" s="56" t="s">
        <v>114</v>
      </c>
      <c r="T26" s="57" t="s">
        <v>114</v>
      </c>
    </row>
    <row r="27" spans="1:20" ht="15" x14ac:dyDescent="0.25">
      <c r="A27" s="55" t="s">
        <v>7</v>
      </c>
      <c r="B27" s="55" t="s">
        <v>191</v>
      </c>
      <c r="C27" s="56" t="s">
        <v>114</v>
      </c>
      <c r="D27" s="56" t="s">
        <v>114</v>
      </c>
      <c r="E27" s="57" t="s">
        <v>114</v>
      </c>
      <c r="F27" s="55" t="s">
        <v>114</v>
      </c>
      <c r="G27" s="55" t="s">
        <v>114</v>
      </c>
      <c r="H27" s="57" t="s">
        <v>114</v>
      </c>
      <c r="I27" s="56" t="s">
        <v>114</v>
      </c>
      <c r="J27" s="56" t="s">
        <v>114</v>
      </c>
      <c r="K27" s="57" t="s">
        <v>114</v>
      </c>
      <c r="L27" s="56" t="s">
        <v>114</v>
      </c>
      <c r="M27" s="56" t="s">
        <v>114</v>
      </c>
      <c r="N27" s="57" t="s">
        <v>114</v>
      </c>
      <c r="O27" s="56" t="s">
        <v>114</v>
      </c>
      <c r="P27" s="56" t="s">
        <v>114</v>
      </c>
      <c r="Q27" s="57" t="s">
        <v>114</v>
      </c>
      <c r="R27" s="56" t="s">
        <v>114</v>
      </c>
      <c r="S27" s="56" t="s">
        <v>114</v>
      </c>
      <c r="T27" s="57" t="s">
        <v>114</v>
      </c>
    </row>
    <row r="28" spans="1:20" ht="15" x14ac:dyDescent="0.25">
      <c r="A28" s="55" t="s">
        <v>7</v>
      </c>
      <c r="B28" s="55" t="s">
        <v>132</v>
      </c>
      <c r="C28" s="56">
        <v>800</v>
      </c>
      <c r="D28" s="56">
        <v>800</v>
      </c>
      <c r="E28" s="57" t="s">
        <v>114</v>
      </c>
      <c r="F28" s="55">
        <v>600</v>
      </c>
      <c r="G28" s="55">
        <v>600</v>
      </c>
      <c r="H28" s="57" t="s">
        <v>114</v>
      </c>
      <c r="I28" s="56">
        <v>750</v>
      </c>
      <c r="J28" s="56">
        <v>750</v>
      </c>
      <c r="K28" s="57" t="s">
        <v>114</v>
      </c>
      <c r="L28" s="56">
        <v>900</v>
      </c>
      <c r="M28" s="56">
        <v>900</v>
      </c>
      <c r="N28" s="57" t="s">
        <v>114</v>
      </c>
      <c r="O28" s="56">
        <v>600</v>
      </c>
      <c r="P28" s="56">
        <v>600</v>
      </c>
      <c r="Q28" s="57" t="s">
        <v>114</v>
      </c>
      <c r="R28" s="56">
        <v>700</v>
      </c>
      <c r="S28" s="56">
        <v>700</v>
      </c>
      <c r="T28" s="57" t="s">
        <v>114</v>
      </c>
    </row>
    <row r="29" spans="1:20" ht="15" x14ac:dyDescent="0.25">
      <c r="A29" s="55" t="s">
        <v>7</v>
      </c>
      <c r="B29" s="55" t="s">
        <v>139</v>
      </c>
      <c r="C29" s="56">
        <v>700</v>
      </c>
      <c r="D29" s="56">
        <v>700</v>
      </c>
      <c r="E29" s="57" t="s">
        <v>114</v>
      </c>
      <c r="F29" s="55" t="s">
        <v>114</v>
      </c>
      <c r="G29" s="55" t="s">
        <v>114</v>
      </c>
      <c r="H29" s="57" t="s">
        <v>114</v>
      </c>
      <c r="I29" s="56">
        <v>600</v>
      </c>
      <c r="J29" s="56">
        <v>600</v>
      </c>
      <c r="K29" s="57" t="s">
        <v>114</v>
      </c>
      <c r="L29" s="56" t="s">
        <v>114</v>
      </c>
      <c r="M29" s="56" t="s">
        <v>114</v>
      </c>
      <c r="N29" s="57" t="s">
        <v>114</v>
      </c>
      <c r="O29" s="56" t="s">
        <v>114</v>
      </c>
      <c r="P29" s="56">
        <v>500</v>
      </c>
      <c r="Q29" s="57" t="s">
        <v>114</v>
      </c>
      <c r="R29" s="56" t="s">
        <v>114</v>
      </c>
      <c r="S29" s="56" t="s">
        <v>114</v>
      </c>
      <c r="T29" s="57" t="s">
        <v>114</v>
      </c>
    </row>
    <row r="30" spans="1:20" ht="15" x14ac:dyDescent="0.25">
      <c r="A30" s="55" t="s">
        <v>7</v>
      </c>
      <c r="B30" s="55" t="s">
        <v>192</v>
      </c>
      <c r="C30" s="56" t="s">
        <v>114</v>
      </c>
      <c r="D30" s="56" t="s">
        <v>114</v>
      </c>
      <c r="E30" s="57" t="s">
        <v>114</v>
      </c>
      <c r="F30" s="55" t="s">
        <v>114</v>
      </c>
      <c r="G30" s="55" t="s">
        <v>114</v>
      </c>
      <c r="H30" s="57" t="s">
        <v>114</v>
      </c>
      <c r="I30" s="56" t="s">
        <v>114</v>
      </c>
      <c r="J30" s="56" t="s">
        <v>114</v>
      </c>
      <c r="K30" s="57" t="s">
        <v>114</v>
      </c>
      <c r="L30" s="56" t="s">
        <v>114</v>
      </c>
      <c r="M30" s="56" t="s">
        <v>114</v>
      </c>
      <c r="N30" s="57" t="s">
        <v>114</v>
      </c>
      <c r="O30" s="56" t="s">
        <v>114</v>
      </c>
      <c r="P30" s="56" t="s">
        <v>114</v>
      </c>
      <c r="Q30" s="57" t="s">
        <v>114</v>
      </c>
      <c r="R30" s="56" t="s">
        <v>114</v>
      </c>
      <c r="S30" s="56" t="s">
        <v>114</v>
      </c>
      <c r="T30" s="57" t="s">
        <v>114</v>
      </c>
    </row>
    <row r="31" spans="1:20" ht="15" x14ac:dyDescent="0.25">
      <c r="A31" s="55" t="s">
        <v>7</v>
      </c>
      <c r="B31" s="55" t="s">
        <v>193</v>
      </c>
      <c r="C31" s="56" t="s">
        <v>114</v>
      </c>
      <c r="D31" s="56" t="s">
        <v>114</v>
      </c>
      <c r="E31" s="57" t="s">
        <v>114</v>
      </c>
      <c r="F31" s="55" t="s">
        <v>114</v>
      </c>
      <c r="G31" s="55" t="s">
        <v>114</v>
      </c>
      <c r="H31" s="57" t="s">
        <v>114</v>
      </c>
      <c r="I31" s="56" t="s">
        <v>114</v>
      </c>
      <c r="J31" s="56" t="s">
        <v>114</v>
      </c>
      <c r="K31" s="57" t="s">
        <v>114</v>
      </c>
      <c r="L31" s="56" t="s">
        <v>114</v>
      </c>
      <c r="M31" s="56" t="s">
        <v>114</v>
      </c>
      <c r="N31" s="57" t="s">
        <v>114</v>
      </c>
      <c r="O31" s="56" t="s">
        <v>114</v>
      </c>
      <c r="P31" s="56" t="s">
        <v>114</v>
      </c>
      <c r="Q31" s="57" t="s">
        <v>114</v>
      </c>
      <c r="R31" s="56" t="s">
        <v>114</v>
      </c>
      <c r="S31" s="56" t="s">
        <v>114</v>
      </c>
      <c r="T31" s="57" t="s">
        <v>114</v>
      </c>
    </row>
    <row r="32" spans="1:20" ht="15" x14ac:dyDescent="0.25">
      <c r="A32" s="55" t="s">
        <v>7</v>
      </c>
      <c r="B32" s="55" t="s">
        <v>133</v>
      </c>
      <c r="C32" s="56" t="s">
        <v>114</v>
      </c>
      <c r="D32" s="56" t="s">
        <v>114</v>
      </c>
      <c r="E32" s="57" t="s">
        <v>114</v>
      </c>
      <c r="F32" s="55" t="s">
        <v>114</v>
      </c>
      <c r="G32" s="55" t="s">
        <v>114</v>
      </c>
      <c r="H32" s="57" t="s">
        <v>114</v>
      </c>
      <c r="I32" s="56" t="s">
        <v>114</v>
      </c>
      <c r="J32" s="56" t="s">
        <v>114</v>
      </c>
      <c r="K32" s="57" t="s">
        <v>114</v>
      </c>
      <c r="L32" s="56" t="s">
        <v>114</v>
      </c>
      <c r="M32" s="56" t="s">
        <v>114</v>
      </c>
      <c r="N32" s="57" t="s">
        <v>114</v>
      </c>
      <c r="O32" s="56" t="s">
        <v>114</v>
      </c>
      <c r="P32" s="56" t="s">
        <v>114</v>
      </c>
      <c r="Q32" s="57" t="s">
        <v>114</v>
      </c>
      <c r="R32" s="56" t="s">
        <v>114</v>
      </c>
      <c r="S32" s="56" t="s">
        <v>114</v>
      </c>
      <c r="T32" s="57" t="s">
        <v>114</v>
      </c>
    </row>
    <row r="33" spans="1:20" ht="15" x14ac:dyDescent="0.25">
      <c r="A33" s="55" t="s">
        <v>8</v>
      </c>
      <c r="B33" s="55" t="s">
        <v>194</v>
      </c>
      <c r="C33" s="56" t="s">
        <v>114</v>
      </c>
      <c r="D33" s="56" t="s">
        <v>114</v>
      </c>
      <c r="E33" s="57" t="s">
        <v>114</v>
      </c>
      <c r="F33" s="55" t="s">
        <v>114</v>
      </c>
      <c r="G33" s="55" t="s">
        <v>114</v>
      </c>
      <c r="H33" s="57" t="s">
        <v>114</v>
      </c>
      <c r="I33" s="56" t="s">
        <v>114</v>
      </c>
      <c r="J33" s="56" t="s">
        <v>114</v>
      </c>
      <c r="K33" s="57" t="s">
        <v>114</v>
      </c>
      <c r="L33" s="56" t="s">
        <v>114</v>
      </c>
      <c r="M33" s="56" t="s">
        <v>114</v>
      </c>
      <c r="N33" s="57" t="s">
        <v>114</v>
      </c>
      <c r="O33" s="56" t="s">
        <v>114</v>
      </c>
      <c r="P33" s="56" t="s">
        <v>114</v>
      </c>
      <c r="Q33" s="57" t="s">
        <v>114</v>
      </c>
      <c r="R33" s="56" t="s">
        <v>114</v>
      </c>
      <c r="S33" s="56" t="s">
        <v>114</v>
      </c>
      <c r="T33" s="57" t="s">
        <v>114</v>
      </c>
    </row>
    <row r="34" spans="1:20" ht="15" x14ac:dyDescent="0.25">
      <c r="A34" s="55" t="s">
        <v>8</v>
      </c>
      <c r="B34" s="55" t="s">
        <v>195</v>
      </c>
      <c r="C34" s="56" t="s">
        <v>114</v>
      </c>
      <c r="D34" s="56" t="s">
        <v>114</v>
      </c>
      <c r="E34" s="57" t="s">
        <v>114</v>
      </c>
      <c r="F34" s="55" t="s">
        <v>114</v>
      </c>
      <c r="G34" s="55" t="s">
        <v>114</v>
      </c>
      <c r="H34" s="57" t="s">
        <v>114</v>
      </c>
      <c r="I34" s="56" t="s">
        <v>114</v>
      </c>
      <c r="J34" s="56" t="s">
        <v>114</v>
      </c>
      <c r="K34" s="57" t="s">
        <v>114</v>
      </c>
      <c r="L34" s="56" t="s">
        <v>114</v>
      </c>
      <c r="M34" s="56" t="s">
        <v>114</v>
      </c>
      <c r="N34" s="57" t="s">
        <v>114</v>
      </c>
      <c r="O34" s="56" t="s">
        <v>114</v>
      </c>
      <c r="P34" s="56" t="s">
        <v>114</v>
      </c>
      <c r="Q34" s="57" t="s">
        <v>114</v>
      </c>
      <c r="R34" s="56" t="s">
        <v>114</v>
      </c>
      <c r="S34" s="56" t="s">
        <v>114</v>
      </c>
      <c r="T34" s="57" t="s">
        <v>114</v>
      </c>
    </row>
    <row r="35" spans="1:20" ht="15" x14ac:dyDescent="0.25">
      <c r="A35" s="55" t="s">
        <v>8</v>
      </c>
      <c r="B35" s="55" t="s">
        <v>33</v>
      </c>
      <c r="C35" s="56">
        <v>800</v>
      </c>
      <c r="D35" s="56">
        <v>800</v>
      </c>
      <c r="E35" s="57">
        <v>0</v>
      </c>
      <c r="F35" s="55" t="s">
        <v>114</v>
      </c>
      <c r="G35" s="55" t="s">
        <v>114</v>
      </c>
      <c r="H35" s="57" t="s">
        <v>114</v>
      </c>
      <c r="I35" s="56" t="s">
        <v>114</v>
      </c>
      <c r="J35" s="56">
        <v>750</v>
      </c>
      <c r="K35" s="57" t="s">
        <v>114</v>
      </c>
      <c r="L35" s="56" t="s">
        <v>114</v>
      </c>
      <c r="M35" s="56" t="s">
        <v>114</v>
      </c>
      <c r="N35" s="57" t="s">
        <v>114</v>
      </c>
      <c r="O35" s="56" t="s">
        <v>114</v>
      </c>
      <c r="P35" s="56" t="s">
        <v>114</v>
      </c>
      <c r="Q35" s="57" t="s">
        <v>114</v>
      </c>
      <c r="R35" s="56">
        <v>700</v>
      </c>
      <c r="S35" s="56">
        <v>775</v>
      </c>
      <c r="T35" s="57">
        <v>-9.67741935483871</v>
      </c>
    </row>
    <row r="36" spans="1:20" ht="15" x14ac:dyDescent="0.25">
      <c r="A36" s="55" t="s">
        <v>3</v>
      </c>
      <c r="B36" s="55" t="s">
        <v>42</v>
      </c>
      <c r="C36" s="56">
        <v>800</v>
      </c>
      <c r="D36" s="56" t="s">
        <v>114</v>
      </c>
      <c r="E36" s="57" t="s">
        <v>114</v>
      </c>
      <c r="F36" s="55">
        <v>650</v>
      </c>
      <c r="G36" s="55" t="s">
        <v>114</v>
      </c>
      <c r="H36" s="57" t="s">
        <v>114</v>
      </c>
      <c r="I36" s="56">
        <v>750</v>
      </c>
      <c r="J36" s="56" t="s">
        <v>114</v>
      </c>
      <c r="K36" s="57" t="s">
        <v>114</v>
      </c>
      <c r="L36" s="56">
        <v>800</v>
      </c>
      <c r="M36" s="56" t="s">
        <v>114</v>
      </c>
      <c r="N36" s="57" t="s">
        <v>114</v>
      </c>
      <c r="O36" s="56">
        <v>650</v>
      </c>
      <c r="P36" s="56" t="s">
        <v>114</v>
      </c>
      <c r="Q36" s="57" t="s">
        <v>114</v>
      </c>
      <c r="R36" s="56">
        <v>700</v>
      </c>
      <c r="S36" s="56" t="s">
        <v>114</v>
      </c>
      <c r="T36" s="57" t="s">
        <v>114</v>
      </c>
    </row>
    <row r="37" spans="1:20" ht="15" x14ac:dyDescent="0.25">
      <c r="A37" s="55" t="s">
        <v>3</v>
      </c>
      <c r="B37" s="55" t="s">
        <v>125</v>
      </c>
      <c r="C37" s="56" t="s">
        <v>114</v>
      </c>
      <c r="D37" s="56" t="s">
        <v>114</v>
      </c>
      <c r="E37" s="57" t="s">
        <v>114</v>
      </c>
      <c r="F37" s="55" t="s">
        <v>114</v>
      </c>
      <c r="G37" s="55" t="s">
        <v>114</v>
      </c>
      <c r="H37" s="57" t="s">
        <v>114</v>
      </c>
      <c r="I37" s="56" t="s">
        <v>114</v>
      </c>
      <c r="J37" s="56" t="s">
        <v>114</v>
      </c>
      <c r="K37" s="57" t="s">
        <v>114</v>
      </c>
      <c r="L37" s="56" t="s">
        <v>114</v>
      </c>
      <c r="M37" s="56" t="s">
        <v>114</v>
      </c>
      <c r="N37" s="57" t="s">
        <v>114</v>
      </c>
      <c r="O37" s="56" t="s">
        <v>114</v>
      </c>
      <c r="P37" s="56" t="s">
        <v>114</v>
      </c>
      <c r="Q37" s="57" t="s">
        <v>114</v>
      </c>
      <c r="R37" s="56" t="s">
        <v>114</v>
      </c>
      <c r="S37" s="56" t="s">
        <v>114</v>
      </c>
      <c r="T37" s="57" t="s">
        <v>114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114</v>
      </c>
      <c r="G38" s="55" t="s">
        <v>114</v>
      </c>
      <c r="H38" s="57" t="s">
        <v>114</v>
      </c>
      <c r="I38" s="56">
        <v>700</v>
      </c>
      <c r="J38" s="56">
        <v>700</v>
      </c>
      <c r="K38" s="57">
        <v>0</v>
      </c>
      <c r="L38" s="56">
        <v>850</v>
      </c>
      <c r="M38" s="56">
        <v>850</v>
      </c>
      <c r="N38" s="57">
        <v>0</v>
      </c>
      <c r="O38" s="56">
        <v>600</v>
      </c>
      <c r="P38" s="56">
        <v>600</v>
      </c>
      <c r="Q38" s="57">
        <v>0</v>
      </c>
      <c r="R38" s="56">
        <v>700</v>
      </c>
      <c r="S38" s="56">
        <v>650</v>
      </c>
      <c r="T38" s="57">
        <v>7.6923076923076925</v>
      </c>
    </row>
    <row r="39" spans="1:20" ht="15" x14ac:dyDescent="0.25">
      <c r="A39" s="55" t="s">
        <v>3</v>
      </c>
      <c r="B39" s="55" t="s">
        <v>43</v>
      </c>
      <c r="C39" s="56">
        <v>780</v>
      </c>
      <c r="D39" s="56">
        <v>780</v>
      </c>
      <c r="E39" s="57">
        <v>0</v>
      </c>
      <c r="F39" s="55">
        <v>550</v>
      </c>
      <c r="G39" s="55">
        <v>550</v>
      </c>
      <c r="H39" s="57">
        <v>0</v>
      </c>
      <c r="I39" s="56">
        <v>700</v>
      </c>
      <c r="J39" s="56">
        <v>700</v>
      </c>
      <c r="K39" s="57">
        <v>0</v>
      </c>
      <c r="L39" s="56" t="s">
        <v>114</v>
      </c>
      <c r="M39" s="56" t="s">
        <v>114</v>
      </c>
      <c r="N39" s="57" t="s">
        <v>114</v>
      </c>
      <c r="O39" s="56">
        <v>680</v>
      </c>
      <c r="P39" s="56">
        <v>680</v>
      </c>
      <c r="Q39" s="57">
        <v>0</v>
      </c>
      <c r="R39" s="56">
        <v>680</v>
      </c>
      <c r="S39" s="56">
        <v>680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114</v>
      </c>
      <c r="D40" s="56" t="s">
        <v>114</v>
      </c>
      <c r="E40" s="57" t="s">
        <v>114</v>
      </c>
      <c r="F40" s="55" t="s">
        <v>114</v>
      </c>
      <c r="G40" s="55" t="s">
        <v>114</v>
      </c>
      <c r="H40" s="57" t="s">
        <v>114</v>
      </c>
      <c r="I40" s="56" t="s">
        <v>114</v>
      </c>
      <c r="J40" s="56" t="s">
        <v>114</v>
      </c>
      <c r="K40" s="57" t="s">
        <v>114</v>
      </c>
      <c r="L40" s="56" t="s">
        <v>114</v>
      </c>
      <c r="M40" s="56" t="s">
        <v>114</v>
      </c>
      <c r="N40" s="57" t="s">
        <v>114</v>
      </c>
      <c r="O40" s="56" t="s">
        <v>114</v>
      </c>
      <c r="P40" s="56" t="s">
        <v>114</v>
      </c>
      <c r="Q40" s="57" t="s">
        <v>114</v>
      </c>
      <c r="R40" s="56" t="s">
        <v>114</v>
      </c>
      <c r="S40" s="56" t="s">
        <v>114</v>
      </c>
      <c r="T40" s="57" t="s">
        <v>114</v>
      </c>
    </row>
    <row r="41" spans="1:20" ht="15" x14ac:dyDescent="0.25">
      <c r="A41" s="55" t="s">
        <v>3</v>
      </c>
      <c r="B41" s="55" t="s">
        <v>32</v>
      </c>
      <c r="C41" s="56">
        <v>800</v>
      </c>
      <c r="D41" s="56">
        <v>800</v>
      </c>
      <c r="E41" s="57">
        <v>0</v>
      </c>
      <c r="F41" s="55" t="s">
        <v>114</v>
      </c>
      <c r="G41" s="55" t="s">
        <v>114</v>
      </c>
      <c r="H41" s="57" t="s">
        <v>114</v>
      </c>
      <c r="I41" s="56">
        <v>750</v>
      </c>
      <c r="J41" s="56">
        <v>750</v>
      </c>
      <c r="K41" s="57">
        <v>0</v>
      </c>
      <c r="L41" s="56">
        <v>800</v>
      </c>
      <c r="M41" s="56">
        <v>800</v>
      </c>
      <c r="N41" s="57">
        <v>0</v>
      </c>
      <c r="O41" s="56" t="s">
        <v>114</v>
      </c>
      <c r="P41" s="56" t="s">
        <v>114</v>
      </c>
      <c r="Q41" s="57" t="s">
        <v>114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126</v>
      </c>
      <c r="C42" s="56">
        <v>850</v>
      </c>
      <c r="D42" s="56">
        <v>850</v>
      </c>
      <c r="E42" s="57">
        <v>0</v>
      </c>
      <c r="F42" s="55" t="s">
        <v>114</v>
      </c>
      <c r="G42" s="55" t="s">
        <v>114</v>
      </c>
      <c r="H42" s="57" t="s">
        <v>114</v>
      </c>
      <c r="I42" s="56">
        <v>780</v>
      </c>
      <c r="J42" s="56">
        <v>780</v>
      </c>
      <c r="K42" s="57">
        <v>0</v>
      </c>
      <c r="L42" s="56" t="s">
        <v>114</v>
      </c>
      <c r="M42" s="56" t="s">
        <v>114</v>
      </c>
      <c r="N42" s="57" t="s">
        <v>114</v>
      </c>
      <c r="O42" s="56">
        <v>650</v>
      </c>
      <c r="P42" s="56">
        <v>650</v>
      </c>
      <c r="Q42" s="57">
        <v>0</v>
      </c>
      <c r="R42" s="56">
        <v>750</v>
      </c>
      <c r="S42" s="56">
        <v>750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114</v>
      </c>
      <c r="D43" s="56" t="s">
        <v>114</v>
      </c>
      <c r="E43" s="57" t="s">
        <v>114</v>
      </c>
      <c r="F43" s="55" t="s">
        <v>114</v>
      </c>
      <c r="G43" s="55" t="s">
        <v>114</v>
      </c>
      <c r="H43" s="57" t="s">
        <v>114</v>
      </c>
      <c r="I43" s="56" t="s">
        <v>114</v>
      </c>
      <c r="J43" s="56" t="s">
        <v>114</v>
      </c>
      <c r="K43" s="57" t="s">
        <v>114</v>
      </c>
      <c r="L43" s="56" t="s">
        <v>114</v>
      </c>
      <c r="M43" s="56" t="s">
        <v>114</v>
      </c>
      <c r="N43" s="57" t="s">
        <v>114</v>
      </c>
      <c r="O43" s="56" t="s">
        <v>114</v>
      </c>
      <c r="P43" s="56" t="s">
        <v>114</v>
      </c>
      <c r="Q43" s="57" t="s">
        <v>114</v>
      </c>
      <c r="R43" s="56" t="s">
        <v>114</v>
      </c>
      <c r="S43" s="56" t="s">
        <v>114</v>
      </c>
      <c r="T43" s="57" t="s">
        <v>114</v>
      </c>
    </row>
    <row r="44" spans="1:20" ht="15" x14ac:dyDescent="0.25">
      <c r="A44" s="55" t="s">
        <v>9</v>
      </c>
      <c r="B44" s="55" t="s">
        <v>196</v>
      </c>
      <c r="C44" s="56" t="s">
        <v>114</v>
      </c>
      <c r="D44" s="56" t="s">
        <v>114</v>
      </c>
      <c r="E44" s="57" t="s">
        <v>114</v>
      </c>
      <c r="F44" s="55" t="s">
        <v>114</v>
      </c>
      <c r="G44" s="55" t="s">
        <v>114</v>
      </c>
      <c r="H44" s="57" t="s">
        <v>114</v>
      </c>
      <c r="I44" s="56" t="s">
        <v>114</v>
      </c>
      <c r="J44" s="56" t="s">
        <v>114</v>
      </c>
      <c r="K44" s="57" t="s">
        <v>114</v>
      </c>
      <c r="L44" s="56" t="s">
        <v>114</v>
      </c>
      <c r="M44" s="56" t="s">
        <v>114</v>
      </c>
      <c r="N44" s="57" t="s">
        <v>114</v>
      </c>
      <c r="O44" s="56" t="s">
        <v>114</v>
      </c>
      <c r="P44" s="56" t="s">
        <v>114</v>
      </c>
      <c r="Q44" s="57" t="s">
        <v>114</v>
      </c>
      <c r="R44" s="56" t="s">
        <v>114</v>
      </c>
      <c r="S44" s="56" t="s">
        <v>114</v>
      </c>
      <c r="T44" s="57" t="s">
        <v>114</v>
      </c>
    </row>
    <row r="45" spans="1:20" ht="15" x14ac:dyDescent="0.25">
      <c r="A45" s="55" t="s">
        <v>9</v>
      </c>
      <c r="B45" s="55" t="s">
        <v>44</v>
      </c>
      <c r="C45" s="56" t="s">
        <v>114</v>
      </c>
      <c r="D45" s="56" t="s">
        <v>114</v>
      </c>
      <c r="E45" s="57" t="s">
        <v>114</v>
      </c>
      <c r="F45" s="55" t="s">
        <v>114</v>
      </c>
      <c r="G45" s="55" t="s">
        <v>114</v>
      </c>
      <c r="H45" s="57" t="s">
        <v>114</v>
      </c>
      <c r="I45" s="56" t="s">
        <v>114</v>
      </c>
      <c r="J45" s="56" t="s">
        <v>114</v>
      </c>
      <c r="K45" s="57" t="s">
        <v>114</v>
      </c>
      <c r="L45" s="56" t="s">
        <v>114</v>
      </c>
      <c r="M45" s="56" t="s">
        <v>114</v>
      </c>
      <c r="N45" s="57" t="s">
        <v>114</v>
      </c>
      <c r="O45" s="56" t="s">
        <v>114</v>
      </c>
      <c r="P45" s="56" t="s">
        <v>114</v>
      </c>
      <c r="Q45" s="57" t="s">
        <v>114</v>
      </c>
      <c r="R45" s="56" t="s">
        <v>114</v>
      </c>
      <c r="S45" s="56" t="s">
        <v>114</v>
      </c>
      <c r="T45" s="57" t="s">
        <v>114</v>
      </c>
    </row>
    <row r="46" spans="1:20" ht="15" x14ac:dyDescent="0.25">
      <c r="A46" s="55" t="s">
        <v>9</v>
      </c>
      <c r="B46" s="55" t="s">
        <v>121</v>
      </c>
      <c r="C46" s="56">
        <v>670</v>
      </c>
      <c r="D46" s="56">
        <v>650</v>
      </c>
      <c r="E46" s="57">
        <v>3.0769230769230771</v>
      </c>
      <c r="F46" s="55" t="s">
        <v>114</v>
      </c>
      <c r="G46" s="55" t="s">
        <v>114</v>
      </c>
      <c r="H46" s="57" t="s">
        <v>114</v>
      </c>
      <c r="I46" s="56">
        <v>630</v>
      </c>
      <c r="J46" s="56">
        <v>620</v>
      </c>
      <c r="K46" s="57">
        <v>1.6129032258064515</v>
      </c>
      <c r="L46" s="56" t="s">
        <v>114</v>
      </c>
      <c r="M46" s="56" t="s">
        <v>114</v>
      </c>
      <c r="N46" s="57" t="s">
        <v>114</v>
      </c>
      <c r="O46" s="56" t="s">
        <v>114</v>
      </c>
      <c r="P46" s="56" t="s">
        <v>114</v>
      </c>
      <c r="Q46" s="57" t="s">
        <v>114</v>
      </c>
      <c r="R46" s="56" t="s">
        <v>114</v>
      </c>
      <c r="S46" s="56" t="s">
        <v>114</v>
      </c>
      <c r="T46" s="57" t="s">
        <v>114</v>
      </c>
    </row>
    <row r="47" spans="1:20" ht="15" x14ac:dyDescent="0.25">
      <c r="A47" s="55" t="s">
        <v>9</v>
      </c>
      <c r="B47" s="55" t="s">
        <v>148</v>
      </c>
      <c r="C47" s="56">
        <v>800</v>
      </c>
      <c r="D47" s="56" t="s">
        <v>114</v>
      </c>
      <c r="E47" s="57" t="s">
        <v>114</v>
      </c>
      <c r="F47" s="55" t="s">
        <v>114</v>
      </c>
      <c r="G47" s="55" t="s">
        <v>114</v>
      </c>
      <c r="H47" s="57" t="s">
        <v>114</v>
      </c>
      <c r="I47" s="56">
        <v>780</v>
      </c>
      <c r="J47" s="56" t="s">
        <v>114</v>
      </c>
      <c r="K47" s="57" t="s">
        <v>114</v>
      </c>
      <c r="L47" s="56" t="s">
        <v>114</v>
      </c>
      <c r="M47" s="56" t="s">
        <v>114</v>
      </c>
      <c r="N47" s="57" t="s">
        <v>114</v>
      </c>
      <c r="O47" s="56" t="s">
        <v>114</v>
      </c>
      <c r="P47" s="56" t="s">
        <v>114</v>
      </c>
      <c r="Q47" s="57" t="s">
        <v>114</v>
      </c>
      <c r="R47" s="56" t="s">
        <v>114</v>
      </c>
      <c r="S47" s="56" t="s">
        <v>114</v>
      </c>
      <c r="T47" s="57" t="s">
        <v>114</v>
      </c>
    </row>
    <row r="48" spans="1:20" ht="15" x14ac:dyDescent="0.25">
      <c r="A48" s="55" t="s">
        <v>9</v>
      </c>
      <c r="B48" s="55" t="s">
        <v>66</v>
      </c>
      <c r="C48" s="56">
        <v>800</v>
      </c>
      <c r="D48" s="56">
        <v>825</v>
      </c>
      <c r="E48" s="57">
        <v>-3.0303030303030303</v>
      </c>
      <c r="F48" s="55" t="s">
        <v>114</v>
      </c>
      <c r="G48" s="55" t="s">
        <v>114</v>
      </c>
      <c r="H48" s="57" t="s">
        <v>114</v>
      </c>
      <c r="I48" s="56">
        <v>700</v>
      </c>
      <c r="J48" s="56">
        <v>750</v>
      </c>
      <c r="K48" s="57">
        <v>-6.666666666666667</v>
      </c>
      <c r="L48" s="56">
        <v>800</v>
      </c>
      <c r="M48" s="56">
        <v>825</v>
      </c>
      <c r="N48" s="57">
        <v>-3.0303030303030303</v>
      </c>
      <c r="O48" s="56">
        <v>500</v>
      </c>
      <c r="P48" s="56">
        <v>550</v>
      </c>
      <c r="Q48" s="57">
        <v>-9.0909090909090917</v>
      </c>
      <c r="R48" s="56">
        <v>650</v>
      </c>
      <c r="S48" s="56">
        <v>650</v>
      </c>
      <c r="T48" s="57">
        <v>0</v>
      </c>
    </row>
    <row r="49" spans="1:20" ht="15" x14ac:dyDescent="0.25">
      <c r="A49" s="55" t="s">
        <v>9</v>
      </c>
      <c r="B49" s="55" t="s">
        <v>134</v>
      </c>
      <c r="C49" s="56" t="s">
        <v>114</v>
      </c>
      <c r="D49" s="56">
        <v>650</v>
      </c>
      <c r="E49" s="57" t="s">
        <v>114</v>
      </c>
      <c r="F49" s="55" t="s">
        <v>114</v>
      </c>
      <c r="G49" s="55" t="s">
        <v>114</v>
      </c>
      <c r="H49" s="57" t="s">
        <v>114</v>
      </c>
      <c r="I49" s="56" t="s">
        <v>114</v>
      </c>
      <c r="J49" s="56">
        <v>650</v>
      </c>
      <c r="K49" s="57" t="s">
        <v>114</v>
      </c>
      <c r="L49" s="56" t="s">
        <v>114</v>
      </c>
      <c r="M49" s="56">
        <v>800</v>
      </c>
      <c r="N49" s="57" t="s">
        <v>114</v>
      </c>
      <c r="O49" s="56" t="s">
        <v>114</v>
      </c>
      <c r="P49" s="56">
        <v>600</v>
      </c>
      <c r="Q49" s="57" t="s">
        <v>114</v>
      </c>
      <c r="R49" s="56" t="s">
        <v>114</v>
      </c>
      <c r="S49" s="56" t="s">
        <v>114</v>
      </c>
      <c r="T49" s="57" t="s">
        <v>114</v>
      </c>
    </row>
    <row r="50" spans="1:20" ht="15" x14ac:dyDescent="0.25">
      <c r="A50" s="55" t="s">
        <v>9</v>
      </c>
      <c r="B50" s="55" t="s">
        <v>135</v>
      </c>
      <c r="C50" s="56" t="s">
        <v>114</v>
      </c>
      <c r="D50" s="56">
        <v>750</v>
      </c>
      <c r="E50" s="57" t="s">
        <v>114</v>
      </c>
      <c r="F50" s="55" t="s">
        <v>114</v>
      </c>
      <c r="G50" s="55" t="s">
        <v>114</v>
      </c>
      <c r="H50" s="57" t="s">
        <v>114</v>
      </c>
      <c r="I50" s="56" t="s">
        <v>114</v>
      </c>
      <c r="J50" s="56">
        <v>700</v>
      </c>
      <c r="K50" s="57" t="s">
        <v>114</v>
      </c>
      <c r="L50" s="56" t="s">
        <v>114</v>
      </c>
      <c r="M50" s="56">
        <v>900</v>
      </c>
      <c r="N50" s="57" t="s">
        <v>114</v>
      </c>
      <c r="O50" s="56" t="s">
        <v>114</v>
      </c>
      <c r="P50" s="56">
        <v>600</v>
      </c>
      <c r="Q50" s="57" t="s">
        <v>114</v>
      </c>
      <c r="R50" s="56" t="s">
        <v>114</v>
      </c>
      <c r="S50" s="56">
        <v>700</v>
      </c>
      <c r="T50" s="57" t="s">
        <v>114</v>
      </c>
    </row>
    <row r="51" spans="1:20" ht="15" x14ac:dyDescent="0.25">
      <c r="A51" s="55" t="s">
        <v>10</v>
      </c>
      <c r="B51" s="55" t="s">
        <v>197</v>
      </c>
      <c r="C51" s="56" t="s">
        <v>114</v>
      </c>
      <c r="D51" s="56" t="s">
        <v>114</v>
      </c>
      <c r="E51" s="57" t="s">
        <v>114</v>
      </c>
      <c r="F51" s="55" t="s">
        <v>114</v>
      </c>
      <c r="G51" s="55" t="s">
        <v>114</v>
      </c>
      <c r="H51" s="57" t="s">
        <v>114</v>
      </c>
      <c r="I51" s="56" t="s">
        <v>114</v>
      </c>
      <c r="J51" s="56" t="s">
        <v>114</v>
      </c>
      <c r="K51" s="57" t="s">
        <v>114</v>
      </c>
      <c r="L51" s="56" t="s">
        <v>114</v>
      </c>
      <c r="M51" s="56" t="s">
        <v>114</v>
      </c>
      <c r="N51" s="57" t="s">
        <v>114</v>
      </c>
      <c r="O51" s="56" t="s">
        <v>114</v>
      </c>
      <c r="P51" s="56" t="s">
        <v>114</v>
      </c>
      <c r="Q51" s="57" t="s">
        <v>114</v>
      </c>
      <c r="R51" s="56" t="s">
        <v>114</v>
      </c>
      <c r="S51" s="56" t="s">
        <v>114</v>
      </c>
      <c r="T51" s="57" t="s">
        <v>114</v>
      </c>
    </row>
    <row r="52" spans="1:20" ht="15" x14ac:dyDescent="0.25">
      <c r="A52" s="55" t="s">
        <v>10</v>
      </c>
      <c r="B52" s="55" t="s">
        <v>67</v>
      </c>
      <c r="C52" s="56" t="s">
        <v>114</v>
      </c>
      <c r="D52" s="56">
        <v>900</v>
      </c>
      <c r="E52" s="57" t="s">
        <v>114</v>
      </c>
      <c r="F52" s="55" t="s">
        <v>114</v>
      </c>
      <c r="G52" s="55" t="s">
        <v>114</v>
      </c>
      <c r="H52" s="57" t="s">
        <v>114</v>
      </c>
      <c r="I52" s="56" t="s">
        <v>114</v>
      </c>
      <c r="J52" s="56">
        <v>850</v>
      </c>
      <c r="K52" s="57" t="s">
        <v>114</v>
      </c>
      <c r="L52" s="56" t="s">
        <v>114</v>
      </c>
      <c r="M52" s="56" t="s">
        <v>114</v>
      </c>
      <c r="N52" s="57" t="s">
        <v>114</v>
      </c>
      <c r="O52" s="56" t="s">
        <v>114</v>
      </c>
      <c r="P52" s="56">
        <v>650</v>
      </c>
      <c r="Q52" s="57" t="s">
        <v>114</v>
      </c>
      <c r="R52" s="56" t="s">
        <v>114</v>
      </c>
      <c r="S52" s="56">
        <v>750</v>
      </c>
      <c r="T52" s="57" t="s">
        <v>114</v>
      </c>
    </row>
    <row r="53" spans="1:20" ht="15" x14ac:dyDescent="0.25">
      <c r="A53" s="55" t="s">
        <v>10</v>
      </c>
      <c r="B53" s="55" t="s">
        <v>68</v>
      </c>
      <c r="C53" s="56" t="s">
        <v>114</v>
      </c>
      <c r="D53" s="56" t="s">
        <v>114</v>
      </c>
      <c r="E53" s="57" t="s">
        <v>114</v>
      </c>
      <c r="F53" s="55" t="s">
        <v>114</v>
      </c>
      <c r="G53" s="55" t="s">
        <v>114</v>
      </c>
      <c r="H53" s="57" t="s">
        <v>114</v>
      </c>
      <c r="I53" s="56" t="s">
        <v>114</v>
      </c>
      <c r="J53" s="56" t="s">
        <v>114</v>
      </c>
      <c r="K53" s="57" t="s">
        <v>114</v>
      </c>
      <c r="L53" s="56" t="s">
        <v>114</v>
      </c>
      <c r="M53" s="56" t="s">
        <v>114</v>
      </c>
      <c r="N53" s="57" t="s">
        <v>114</v>
      </c>
      <c r="O53" s="56" t="s">
        <v>114</v>
      </c>
      <c r="P53" s="56" t="s">
        <v>114</v>
      </c>
      <c r="Q53" s="57" t="s">
        <v>114</v>
      </c>
      <c r="R53" s="56" t="s">
        <v>114</v>
      </c>
      <c r="S53" s="56" t="s">
        <v>114</v>
      </c>
      <c r="T53" s="57" t="s">
        <v>114</v>
      </c>
    </row>
    <row r="54" spans="1:20" ht="15" x14ac:dyDescent="0.25">
      <c r="A54" s="55" t="s">
        <v>10</v>
      </c>
      <c r="B54" s="55" t="s">
        <v>52</v>
      </c>
      <c r="C54" s="56">
        <v>850</v>
      </c>
      <c r="D54" s="56">
        <v>850</v>
      </c>
      <c r="E54" s="57">
        <v>0</v>
      </c>
      <c r="F54" s="55" t="s">
        <v>114</v>
      </c>
      <c r="G54" s="55" t="s">
        <v>114</v>
      </c>
      <c r="H54" s="57" t="s">
        <v>114</v>
      </c>
      <c r="I54" s="56">
        <v>750</v>
      </c>
      <c r="J54" s="56">
        <v>750</v>
      </c>
      <c r="K54" s="57">
        <v>0</v>
      </c>
      <c r="L54" s="56">
        <v>850</v>
      </c>
      <c r="M54" s="56">
        <v>850</v>
      </c>
      <c r="N54" s="57">
        <v>0</v>
      </c>
      <c r="O54" s="56">
        <v>625</v>
      </c>
      <c r="P54" s="56">
        <v>625</v>
      </c>
      <c r="Q54" s="57">
        <v>0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198</v>
      </c>
      <c r="C55" s="56">
        <v>750</v>
      </c>
      <c r="D55" s="56">
        <v>750</v>
      </c>
      <c r="E55" s="57">
        <v>0</v>
      </c>
      <c r="F55" s="55">
        <v>550</v>
      </c>
      <c r="G55" s="55">
        <v>550</v>
      </c>
      <c r="H55" s="57">
        <v>0</v>
      </c>
      <c r="I55" s="56">
        <v>750</v>
      </c>
      <c r="J55" s="56">
        <v>750</v>
      </c>
      <c r="K55" s="57">
        <v>0</v>
      </c>
      <c r="L55" s="56" t="s">
        <v>114</v>
      </c>
      <c r="M55" s="56" t="s">
        <v>114</v>
      </c>
      <c r="N55" s="57" t="s">
        <v>114</v>
      </c>
      <c r="O55" s="56">
        <v>550</v>
      </c>
      <c r="P55" s="56">
        <v>550</v>
      </c>
      <c r="Q55" s="57">
        <v>0</v>
      </c>
      <c r="R55" s="56">
        <v>650</v>
      </c>
      <c r="S55" s="56">
        <v>650</v>
      </c>
      <c r="T55" s="57">
        <v>0</v>
      </c>
    </row>
    <row r="56" spans="1:20" ht="15" x14ac:dyDescent="0.25">
      <c r="A56" s="55" t="s">
        <v>10</v>
      </c>
      <c r="B56" s="55" t="s">
        <v>146</v>
      </c>
      <c r="C56" s="56" t="s">
        <v>114</v>
      </c>
      <c r="D56" s="56" t="s">
        <v>114</v>
      </c>
      <c r="E56" s="57" t="s">
        <v>114</v>
      </c>
      <c r="F56" s="55" t="s">
        <v>114</v>
      </c>
      <c r="G56" s="55" t="s">
        <v>114</v>
      </c>
      <c r="H56" s="57" t="s">
        <v>114</v>
      </c>
      <c r="I56" s="56" t="s">
        <v>114</v>
      </c>
      <c r="J56" s="56" t="s">
        <v>114</v>
      </c>
      <c r="K56" s="57" t="s">
        <v>114</v>
      </c>
      <c r="L56" s="56" t="s">
        <v>114</v>
      </c>
      <c r="M56" s="56" t="s">
        <v>114</v>
      </c>
      <c r="N56" s="57" t="s">
        <v>114</v>
      </c>
      <c r="O56" s="56" t="s">
        <v>114</v>
      </c>
      <c r="P56" s="56" t="s">
        <v>114</v>
      </c>
      <c r="Q56" s="57" t="s">
        <v>114</v>
      </c>
      <c r="R56" s="56" t="s">
        <v>114</v>
      </c>
      <c r="S56" s="56" t="s">
        <v>114</v>
      </c>
      <c r="T56" s="57" t="s">
        <v>114</v>
      </c>
    </row>
    <row r="57" spans="1:20" ht="15" x14ac:dyDescent="0.25">
      <c r="A57" s="55" t="s">
        <v>10</v>
      </c>
      <c r="B57" s="55" t="s">
        <v>45</v>
      </c>
      <c r="C57" s="56">
        <v>850</v>
      </c>
      <c r="D57" s="56">
        <v>850</v>
      </c>
      <c r="E57" s="57">
        <v>0</v>
      </c>
      <c r="F57" s="55">
        <v>600</v>
      </c>
      <c r="G57" s="55">
        <v>600</v>
      </c>
      <c r="H57" s="57">
        <v>0</v>
      </c>
      <c r="I57" s="56">
        <v>750</v>
      </c>
      <c r="J57" s="56">
        <v>750</v>
      </c>
      <c r="K57" s="57">
        <v>0</v>
      </c>
      <c r="L57" s="56">
        <v>850</v>
      </c>
      <c r="M57" s="56">
        <v>850</v>
      </c>
      <c r="N57" s="57">
        <v>0</v>
      </c>
      <c r="O57" s="56">
        <v>650</v>
      </c>
      <c r="P57" s="56">
        <v>630</v>
      </c>
      <c r="Q57" s="57">
        <v>3.1746031746031744</v>
      </c>
      <c r="R57" s="56">
        <v>650</v>
      </c>
      <c r="S57" s="56">
        <v>650</v>
      </c>
      <c r="T57" s="57">
        <v>0</v>
      </c>
    </row>
    <row r="58" spans="1:20" ht="15" x14ac:dyDescent="0.25">
      <c r="A58" s="55" t="s">
        <v>10</v>
      </c>
      <c r="B58" s="55" t="s">
        <v>48</v>
      </c>
      <c r="C58" s="56">
        <v>850</v>
      </c>
      <c r="D58" s="56">
        <v>800</v>
      </c>
      <c r="E58" s="57">
        <v>6.25</v>
      </c>
      <c r="F58" s="55" t="s">
        <v>114</v>
      </c>
      <c r="G58" s="55" t="s">
        <v>114</v>
      </c>
      <c r="H58" s="57" t="s">
        <v>114</v>
      </c>
      <c r="I58" s="56">
        <v>800</v>
      </c>
      <c r="J58" s="56">
        <v>750</v>
      </c>
      <c r="K58" s="57">
        <v>6.666666666666667</v>
      </c>
      <c r="L58" s="56">
        <v>1000</v>
      </c>
      <c r="M58" s="56">
        <v>1000</v>
      </c>
      <c r="N58" s="57">
        <v>0</v>
      </c>
      <c r="O58" s="56">
        <v>700</v>
      </c>
      <c r="P58" s="56">
        <v>700</v>
      </c>
      <c r="Q58" s="57">
        <v>0</v>
      </c>
      <c r="R58" s="56">
        <v>700</v>
      </c>
      <c r="S58" s="56">
        <v>700</v>
      </c>
      <c r="T58" s="57">
        <v>0</v>
      </c>
    </row>
    <row r="59" spans="1:20" ht="15" x14ac:dyDescent="0.25">
      <c r="A59" s="55" t="s">
        <v>10</v>
      </c>
      <c r="B59" s="55" t="s">
        <v>69</v>
      </c>
      <c r="C59" s="56">
        <v>850</v>
      </c>
      <c r="D59" s="56">
        <v>850</v>
      </c>
      <c r="E59" s="57">
        <v>0</v>
      </c>
      <c r="F59" s="55" t="s">
        <v>114</v>
      </c>
      <c r="G59" s="55" t="s">
        <v>114</v>
      </c>
      <c r="H59" s="57" t="s">
        <v>114</v>
      </c>
      <c r="I59" s="56">
        <v>800</v>
      </c>
      <c r="J59" s="56">
        <v>800</v>
      </c>
      <c r="K59" s="57">
        <v>0</v>
      </c>
      <c r="L59" s="56" t="s">
        <v>114</v>
      </c>
      <c r="M59" s="56" t="s">
        <v>114</v>
      </c>
      <c r="N59" s="57" t="s">
        <v>114</v>
      </c>
      <c r="O59" s="56">
        <v>600</v>
      </c>
      <c r="P59" s="56">
        <v>650</v>
      </c>
      <c r="Q59" s="57">
        <v>-7.6923076923076925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127</v>
      </c>
      <c r="C60" s="56">
        <v>800</v>
      </c>
      <c r="D60" s="56">
        <v>800</v>
      </c>
      <c r="E60" s="57">
        <v>0</v>
      </c>
      <c r="F60" s="55">
        <v>600</v>
      </c>
      <c r="G60" s="55">
        <v>600</v>
      </c>
      <c r="H60" s="57">
        <v>0</v>
      </c>
      <c r="I60" s="56">
        <v>700</v>
      </c>
      <c r="J60" s="56">
        <v>700</v>
      </c>
      <c r="K60" s="57">
        <v>0</v>
      </c>
      <c r="L60" s="56" t="s">
        <v>114</v>
      </c>
      <c r="M60" s="56" t="s">
        <v>114</v>
      </c>
      <c r="N60" s="57" t="s">
        <v>114</v>
      </c>
      <c r="O60" s="56">
        <v>600</v>
      </c>
      <c r="P60" s="56">
        <v>650</v>
      </c>
      <c r="Q60" s="57">
        <v>-7.6923076923076925</v>
      </c>
      <c r="R60" s="56">
        <v>700</v>
      </c>
      <c r="S60" s="56">
        <v>700</v>
      </c>
      <c r="T60" s="57">
        <v>0</v>
      </c>
    </row>
    <row r="61" spans="1:20" ht="15" x14ac:dyDescent="0.25">
      <c r="A61" s="55" t="s">
        <v>10</v>
      </c>
      <c r="B61" s="55" t="s">
        <v>49</v>
      </c>
      <c r="C61" s="56">
        <v>750</v>
      </c>
      <c r="D61" s="56">
        <v>720</v>
      </c>
      <c r="E61" s="57">
        <v>4.1666666666666661</v>
      </c>
      <c r="F61" s="55">
        <v>550</v>
      </c>
      <c r="G61" s="55">
        <v>550</v>
      </c>
      <c r="H61" s="57">
        <v>0</v>
      </c>
      <c r="I61" s="56">
        <v>730</v>
      </c>
      <c r="J61" s="56">
        <v>730</v>
      </c>
      <c r="K61" s="57">
        <v>0</v>
      </c>
      <c r="L61" s="56" t="s">
        <v>114</v>
      </c>
      <c r="M61" s="56" t="s">
        <v>114</v>
      </c>
      <c r="N61" s="57" t="s">
        <v>114</v>
      </c>
      <c r="O61" s="56">
        <v>600</v>
      </c>
      <c r="P61" s="56">
        <v>600</v>
      </c>
      <c r="Q61" s="57">
        <v>0</v>
      </c>
      <c r="R61" s="56">
        <v>600</v>
      </c>
      <c r="S61" s="56">
        <v>600</v>
      </c>
      <c r="T61" s="57">
        <v>0</v>
      </c>
    </row>
    <row r="62" spans="1:20" ht="15" x14ac:dyDescent="0.25">
      <c r="A62" s="55" t="s">
        <v>10</v>
      </c>
      <c r="B62" s="55" t="s">
        <v>51</v>
      </c>
      <c r="C62" s="56">
        <v>870</v>
      </c>
      <c r="D62" s="56">
        <v>870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1000</v>
      </c>
      <c r="M62" s="56">
        <v>1000</v>
      </c>
      <c r="N62" s="57">
        <v>0</v>
      </c>
      <c r="O62" s="56">
        <v>600</v>
      </c>
      <c r="P62" s="56">
        <v>600</v>
      </c>
      <c r="Q62" s="57">
        <v>0</v>
      </c>
      <c r="R62" s="56">
        <v>750</v>
      </c>
      <c r="S62" s="56">
        <v>750</v>
      </c>
      <c r="T62" s="57">
        <v>0</v>
      </c>
    </row>
    <row r="63" spans="1:20" ht="15" x14ac:dyDescent="0.25">
      <c r="A63" s="55" t="s">
        <v>10</v>
      </c>
      <c r="B63" s="55" t="s">
        <v>122</v>
      </c>
      <c r="C63" s="56" t="s">
        <v>114</v>
      </c>
      <c r="D63" s="56">
        <v>816.67</v>
      </c>
      <c r="E63" s="57" t="s">
        <v>114</v>
      </c>
      <c r="F63" s="55" t="s">
        <v>114</v>
      </c>
      <c r="G63" s="55">
        <v>610</v>
      </c>
      <c r="H63" s="57" t="s">
        <v>114</v>
      </c>
      <c r="I63" s="56" t="s">
        <v>114</v>
      </c>
      <c r="J63" s="56">
        <v>716.67</v>
      </c>
      <c r="K63" s="57" t="s">
        <v>114</v>
      </c>
      <c r="L63" s="56" t="s">
        <v>114</v>
      </c>
      <c r="M63" s="56">
        <v>833.33</v>
      </c>
      <c r="N63" s="57" t="s">
        <v>114</v>
      </c>
      <c r="O63" s="56" t="s">
        <v>114</v>
      </c>
      <c r="P63" s="56">
        <v>533.33000000000004</v>
      </c>
      <c r="Q63" s="57" t="s">
        <v>114</v>
      </c>
      <c r="R63" s="56" t="s">
        <v>114</v>
      </c>
      <c r="S63" s="56">
        <v>700</v>
      </c>
      <c r="T63" s="57" t="s">
        <v>114</v>
      </c>
    </row>
    <row r="64" spans="1:20" ht="15" x14ac:dyDescent="0.25">
      <c r="A64" s="55" t="s">
        <v>10</v>
      </c>
      <c r="B64" s="55" t="s">
        <v>70</v>
      </c>
      <c r="C64" s="56">
        <v>715</v>
      </c>
      <c r="D64" s="56">
        <v>710</v>
      </c>
      <c r="E64" s="57">
        <v>0.70422535211267612</v>
      </c>
      <c r="F64" s="55" t="s">
        <v>385</v>
      </c>
      <c r="G64" s="55">
        <v>585</v>
      </c>
      <c r="H64" s="57" t="s">
        <v>114</v>
      </c>
      <c r="I64" s="56" t="s">
        <v>385</v>
      </c>
      <c r="J64" s="56">
        <v>610</v>
      </c>
      <c r="K64" s="57" t="s">
        <v>114</v>
      </c>
      <c r="L64" s="56">
        <v>810</v>
      </c>
      <c r="M64" s="56">
        <v>825</v>
      </c>
      <c r="N64" s="57">
        <v>-1.8181818181818181</v>
      </c>
      <c r="O64" s="56" t="s">
        <v>385</v>
      </c>
      <c r="P64" s="56">
        <v>575</v>
      </c>
      <c r="Q64" s="57" t="s">
        <v>114</v>
      </c>
      <c r="R64" s="56">
        <v>575</v>
      </c>
      <c r="S64" s="56">
        <v>600</v>
      </c>
      <c r="T64" s="57">
        <v>-4.1666666666666661</v>
      </c>
    </row>
    <row r="65" spans="1:20" ht="15" x14ac:dyDescent="0.25">
      <c r="A65" s="55" t="s">
        <v>10</v>
      </c>
      <c r="B65" s="55" t="s">
        <v>71</v>
      </c>
      <c r="C65" s="56">
        <v>725</v>
      </c>
      <c r="D65" s="56">
        <v>725</v>
      </c>
      <c r="E65" s="57">
        <v>0</v>
      </c>
      <c r="F65" s="55">
        <v>650</v>
      </c>
      <c r="G65" s="55">
        <v>650</v>
      </c>
      <c r="H65" s="57">
        <v>0</v>
      </c>
      <c r="I65" s="56">
        <v>700</v>
      </c>
      <c r="J65" s="56">
        <v>650</v>
      </c>
      <c r="K65" s="57">
        <v>7.6923076923076925</v>
      </c>
      <c r="L65" s="56">
        <v>800</v>
      </c>
      <c r="M65" s="56">
        <v>750</v>
      </c>
      <c r="N65" s="57">
        <v>6.666666666666667</v>
      </c>
      <c r="O65" s="56">
        <v>600</v>
      </c>
      <c r="P65" s="56">
        <v>550</v>
      </c>
      <c r="Q65" s="57">
        <v>9.0909090909090917</v>
      </c>
      <c r="R65" s="56">
        <v>650</v>
      </c>
      <c r="S65" s="56">
        <v>600</v>
      </c>
      <c r="T65" s="57">
        <v>8.3333333333333321</v>
      </c>
    </row>
    <row r="66" spans="1:20" ht="15" x14ac:dyDescent="0.25">
      <c r="A66" s="55" t="s">
        <v>10</v>
      </c>
      <c r="B66" s="55" t="s">
        <v>50</v>
      </c>
      <c r="C66" s="56">
        <v>750</v>
      </c>
      <c r="D66" s="56">
        <v>750</v>
      </c>
      <c r="E66" s="57">
        <v>0</v>
      </c>
      <c r="F66" s="55">
        <v>575</v>
      </c>
      <c r="G66" s="55">
        <v>575</v>
      </c>
      <c r="H66" s="57">
        <v>0</v>
      </c>
      <c r="I66" s="56">
        <v>725</v>
      </c>
      <c r="J66" s="56">
        <v>725</v>
      </c>
      <c r="K66" s="57">
        <v>0</v>
      </c>
      <c r="L66" s="56" t="s">
        <v>114</v>
      </c>
      <c r="M66" s="56" t="s">
        <v>114</v>
      </c>
      <c r="N66" s="57" t="s">
        <v>114</v>
      </c>
      <c r="O66" s="56">
        <v>625</v>
      </c>
      <c r="P66" s="56">
        <v>625</v>
      </c>
      <c r="Q66" s="57">
        <v>0</v>
      </c>
      <c r="R66" s="56">
        <v>675</v>
      </c>
      <c r="S66" s="56">
        <v>675</v>
      </c>
      <c r="T66" s="57">
        <v>0</v>
      </c>
    </row>
    <row r="67" spans="1:20" ht="15" x14ac:dyDescent="0.25">
      <c r="A67" s="55" t="s">
        <v>10</v>
      </c>
      <c r="B67" s="55" t="s">
        <v>46</v>
      </c>
      <c r="C67" s="56" t="s">
        <v>114</v>
      </c>
      <c r="D67" s="56" t="s">
        <v>114</v>
      </c>
      <c r="E67" s="57" t="s">
        <v>114</v>
      </c>
      <c r="F67" s="55" t="s">
        <v>114</v>
      </c>
      <c r="G67" s="55" t="s">
        <v>114</v>
      </c>
      <c r="H67" s="57" t="s">
        <v>114</v>
      </c>
      <c r="I67" s="56" t="s">
        <v>114</v>
      </c>
      <c r="J67" s="56" t="s">
        <v>114</v>
      </c>
      <c r="K67" s="57" t="s">
        <v>114</v>
      </c>
      <c r="L67" s="56" t="s">
        <v>114</v>
      </c>
      <c r="M67" s="56" t="s">
        <v>114</v>
      </c>
      <c r="N67" s="57" t="s">
        <v>114</v>
      </c>
      <c r="O67" s="56" t="s">
        <v>114</v>
      </c>
      <c r="P67" s="56" t="s">
        <v>114</v>
      </c>
      <c r="Q67" s="57" t="s">
        <v>114</v>
      </c>
      <c r="R67" s="56" t="s">
        <v>114</v>
      </c>
      <c r="S67" s="56" t="s">
        <v>114</v>
      </c>
      <c r="T67" s="57" t="s">
        <v>114</v>
      </c>
    </row>
    <row r="68" spans="1:20" ht="15" x14ac:dyDescent="0.25">
      <c r="A68" s="55" t="s">
        <v>199</v>
      </c>
      <c r="B68" s="55" t="s">
        <v>200</v>
      </c>
      <c r="C68" s="56" t="s">
        <v>114</v>
      </c>
      <c r="D68" s="56" t="s">
        <v>114</v>
      </c>
      <c r="E68" s="57" t="s">
        <v>114</v>
      </c>
      <c r="F68" s="55" t="s">
        <v>114</v>
      </c>
      <c r="G68" s="55" t="s">
        <v>114</v>
      </c>
      <c r="H68" s="57" t="s">
        <v>114</v>
      </c>
      <c r="I68" s="56" t="s">
        <v>114</v>
      </c>
      <c r="J68" s="56" t="s">
        <v>114</v>
      </c>
      <c r="K68" s="57" t="s">
        <v>114</v>
      </c>
      <c r="L68" s="56" t="s">
        <v>114</v>
      </c>
      <c r="M68" s="56" t="s">
        <v>114</v>
      </c>
      <c r="N68" s="57" t="s">
        <v>114</v>
      </c>
      <c r="O68" s="56" t="s">
        <v>114</v>
      </c>
      <c r="P68" s="56" t="s">
        <v>114</v>
      </c>
      <c r="Q68" s="57" t="s">
        <v>114</v>
      </c>
      <c r="R68" s="56" t="s">
        <v>114</v>
      </c>
      <c r="S68" s="56" t="s">
        <v>114</v>
      </c>
      <c r="T68" s="57" t="s">
        <v>114</v>
      </c>
    </row>
    <row r="69" spans="1:20" ht="15" x14ac:dyDescent="0.25">
      <c r="A69" s="55" t="s">
        <v>199</v>
      </c>
      <c r="B69" s="55" t="s">
        <v>201</v>
      </c>
      <c r="C69" s="56" t="s">
        <v>114</v>
      </c>
      <c r="D69" s="56" t="s">
        <v>114</v>
      </c>
      <c r="E69" s="57" t="s">
        <v>114</v>
      </c>
      <c r="F69" s="55" t="s">
        <v>114</v>
      </c>
      <c r="G69" s="55" t="s">
        <v>114</v>
      </c>
      <c r="H69" s="57" t="s">
        <v>114</v>
      </c>
      <c r="I69" s="56" t="s">
        <v>114</v>
      </c>
      <c r="J69" s="56" t="s">
        <v>114</v>
      </c>
      <c r="K69" s="57" t="s">
        <v>114</v>
      </c>
      <c r="L69" s="56" t="s">
        <v>114</v>
      </c>
      <c r="M69" s="56" t="s">
        <v>114</v>
      </c>
      <c r="N69" s="57" t="s">
        <v>114</v>
      </c>
      <c r="O69" s="56" t="s">
        <v>114</v>
      </c>
      <c r="P69" s="56" t="s">
        <v>114</v>
      </c>
      <c r="Q69" s="57" t="s">
        <v>114</v>
      </c>
      <c r="R69" s="56" t="s">
        <v>114</v>
      </c>
      <c r="S69" s="56" t="s">
        <v>114</v>
      </c>
      <c r="T69" s="57" t="s">
        <v>114</v>
      </c>
    </row>
    <row r="70" spans="1:20" ht="15" x14ac:dyDescent="0.25">
      <c r="A70" s="55" t="s">
        <v>11</v>
      </c>
      <c r="B70" s="55" t="s">
        <v>12</v>
      </c>
      <c r="C70" s="56" t="s">
        <v>114</v>
      </c>
      <c r="D70" s="56" t="s">
        <v>114</v>
      </c>
      <c r="E70" s="57" t="s">
        <v>114</v>
      </c>
      <c r="F70" s="55" t="s">
        <v>114</v>
      </c>
      <c r="G70" s="55" t="s">
        <v>114</v>
      </c>
      <c r="H70" s="57" t="s">
        <v>114</v>
      </c>
      <c r="I70" s="56" t="s">
        <v>114</v>
      </c>
      <c r="J70" s="56" t="s">
        <v>114</v>
      </c>
      <c r="K70" s="57" t="s">
        <v>114</v>
      </c>
      <c r="L70" s="56" t="s">
        <v>114</v>
      </c>
      <c r="M70" s="56" t="s">
        <v>114</v>
      </c>
      <c r="N70" s="57" t="s">
        <v>114</v>
      </c>
      <c r="O70" s="56" t="s">
        <v>114</v>
      </c>
      <c r="P70" s="56" t="s">
        <v>114</v>
      </c>
      <c r="Q70" s="57" t="s">
        <v>114</v>
      </c>
      <c r="R70" s="56" t="s">
        <v>114</v>
      </c>
      <c r="S70" s="56" t="s">
        <v>114</v>
      </c>
      <c r="T70" s="57" t="s">
        <v>114</v>
      </c>
    </row>
    <row r="71" spans="1:20" ht="15" x14ac:dyDescent="0.25">
      <c r="A71" s="55" t="s">
        <v>11</v>
      </c>
      <c r="B71" s="55" t="s">
        <v>140</v>
      </c>
      <c r="C71" s="56" t="s">
        <v>114</v>
      </c>
      <c r="D71" s="56">
        <v>875</v>
      </c>
      <c r="E71" s="57" t="s">
        <v>114</v>
      </c>
      <c r="F71" s="55" t="s">
        <v>114</v>
      </c>
      <c r="G71" s="55" t="s">
        <v>114</v>
      </c>
      <c r="H71" s="57" t="s">
        <v>114</v>
      </c>
      <c r="I71" s="56" t="s">
        <v>114</v>
      </c>
      <c r="J71" s="56">
        <v>800</v>
      </c>
      <c r="K71" s="57" t="s">
        <v>114</v>
      </c>
      <c r="L71" s="56" t="s">
        <v>114</v>
      </c>
      <c r="M71" s="56" t="s">
        <v>114</v>
      </c>
      <c r="N71" s="57" t="s">
        <v>114</v>
      </c>
      <c r="O71" s="56" t="s">
        <v>114</v>
      </c>
      <c r="P71" s="56">
        <v>625</v>
      </c>
      <c r="Q71" s="57" t="s">
        <v>114</v>
      </c>
      <c r="R71" s="56" t="s">
        <v>114</v>
      </c>
      <c r="S71" s="56" t="s">
        <v>114</v>
      </c>
      <c r="T71" s="57" t="s">
        <v>114</v>
      </c>
    </row>
    <row r="72" spans="1:20" ht="15" x14ac:dyDescent="0.25">
      <c r="A72" s="55" t="s">
        <v>11</v>
      </c>
      <c r="B72" s="55" t="s">
        <v>128</v>
      </c>
      <c r="C72" s="56" t="s">
        <v>114</v>
      </c>
      <c r="D72" s="56" t="s">
        <v>114</v>
      </c>
      <c r="E72" s="57" t="s">
        <v>114</v>
      </c>
      <c r="F72" s="55" t="s">
        <v>114</v>
      </c>
      <c r="G72" s="55" t="s">
        <v>114</v>
      </c>
      <c r="H72" s="57" t="s">
        <v>114</v>
      </c>
      <c r="I72" s="56" t="s">
        <v>114</v>
      </c>
      <c r="J72" s="56" t="s">
        <v>114</v>
      </c>
      <c r="K72" s="57" t="s">
        <v>114</v>
      </c>
      <c r="L72" s="56" t="s">
        <v>114</v>
      </c>
      <c r="M72" s="56" t="s">
        <v>114</v>
      </c>
      <c r="N72" s="57" t="s">
        <v>114</v>
      </c>
      <c r="O72" s="56" t="s">
        <v>114</v>
      </c>
      <c r="P72" s="56" t="s">
        <v>114</v>
      </c>
      <c r="Q72" s="57" t="s">
        <v>114</v>
      </c>
      <c r="R72" s="56" t="s">
        <v>114</v>
      </c>
      <c r="S72" s="56" t="s">
        <v>114</v>
      </c>
      <c r="T72" s="57" t="s">
        <v>114</v>
      </c>
    </row>
    <row r="73" spans="1:20" ht="15" x14ac:dyDescent="0.25">
      <c r="A73" s="55" t="s">
        <v>11</v>
      </c>
      <c r="B73" s="55" t="s">
        <v>141</v>
      </c>
      <c r="C73" s="56" t="s">
        <v>114</v>
      </c>
      <c r="D73" s="56" t="s">
        <v>114</v>
      </c>
      <c r="E73" s="57" t="s">
        <v>114</v>
      </c>
      <c r="F73" s="55" t="s">
        <v>114</v>
      </c>
      <c r="G73" s="55" t="s">
        <v>114</v>
      </c>
      <c r="H73" s="57" t="s">
        <v>114</v>
      </c>
      <c r="I73" s="56" t="s">
        <v>114</v>
      </c>
      <c r="J73" s="56" t="s">
        <v>114</v>
      </c>
      <c r="K73" s="57" t="s">
        <v>114</v>
      </c>
      <c r="L73" s="56" t="s">
        <v>114</v>
      </c>
      <c r="M73" s="56" t="s">
        <v>114</v>
      </c>
      <c r="N73" s="57" t="s">
        <v>114</v>
      </c>
      <c r="O73" s="56" t="s">
        <v>114</v>
      </c>
      <c r="P73" s="56" t="s">
        <v>114</v>
      </c>
      <c r="Q73" s="57" t="s">
        <v>114</v>
      </c>
      <c r="R73" s="56" t="s">
        <v>114</v>
      </c>
      <c r="S73" s="56" t="s">
        <v>114</v>
      </c>
      <c r="T73" s="57" t="s">
        <v>114</v>
      </c>
    </row>
    <row r="74" spans="1:20" ht="15" x14ac:dyDescent="0.25">
      <c r="A74" s="55" t="s">
        <v>11</v>
      </c>
      <c r="B74" s="55" t="s">
        <v>116</v>
      </c>
      <c r="C74" s="56">
        <v>700</v>
      </c>
      <c r="D74" s="56">
        <v>675</v>
      </c>
      <c r="E74" s="57">
        <v>3.7037037037037033</v>
      </c>
      <c r="F74" s="55" t="s">
        <v>114</v>
      </c>
      <c r="G74" s="55" t="s">
        <v>114</v>
      </c>
      <c r="H74" s="57" t="s">
        <v>114</v>
      </c>
      <c r="I74" s="56">
        <v>675</v>
      </c>
      <c r="J74" s="56">
        <v>625</v>
      </c>
      <c r="K74" s="57">
        <v>8</v>
      </c>
      <c r="L74" s="56" t="s">
        <v>114</v>
      </c>
      <c r="M74" s="56" t="s">
        <v>114</v>
      </c>
      <c r="N74" s="57" t="s">
        <v>114</v>
      </c>
      <c r="O74" s="56">
        <v>525</v>
      </c>
      <c r="P74" s="56">
        <v>525</v>
      </c>
      <c r="Q74" s="57">
        <v>0</v>
      </c>
      <c r="R74" s="56" t="s">
        <v>114</v>
      </c>
      <c r="S74" s="56" t="s">
        <v>114</v>
      </c>
      <c r="T74" s="57" t="s">
        <v>114</v>
      </c>
    </row>
    <row r="75" spans="1:20" ht="15" x14ac:dyDescent="0.25">
      <c r="A75" s="55" t="s">
        <v>11</v>
      </c>
      <c r="B75" s="55" t="s">
        <v>202</v>
      </c>
      <c r="C75" s="56" t="s">
        <v>114</v>
      </c>
      <c r="D75" s="56" t="s">
        <v>114</v>
      </c>
      <c r="E75" s="57" t="s">
        <v>114</v>
      </c>
      <c r="F75" s="55" t="s">
        <v>114</v>
      </c>
      <c r="G75" s="55" t="s">
        <v>114</v>
      </c>
      <c r="H75" s="57" t="s">
        <v>114</v>
      </c>
      <c r="I75" s="56" t="s">
        <v>114</v>
      </c>
      <c r="J75" s="56" t="s">
        <v>114</v>
      </c>
      <c r="K75" s="57" t="s">
        <v>114</v>
      </c>
      <c r="L75" s="56" t="s">
        <v>114</v>
      </c>
      <c r="M75" s="56" t="s">
        <v>114</v>
      </c>
      <c r="N75" s="57" t="s">
        <v>114</v>
      </c>
      <c r="O75" s="56" t="s">
        <v>114</v>
      </c>
      <c r="P75" s="56" t="s">
        <v>114</v>
      </c>
      <c r="Q75" s="57" t="s">
        <v>114</v>
      </c>
      <c r="R75" s="56" t="s">
        <v>114</v>
      </c>
      <c r="S75" s="56" t="s">
        <v>114</v>
      </c>
      <c r="T75" s="57" t="s">
        <v>114</v>
      </c>
    </row>
    <row r="76" spans="1:20" ht="15" x14ac:dyDescent="0.25">
      <c r="A76" s="55" t="s">
        <v>11</v>
      </c>
      <c r="B76" s="55" t="s">
        <v>129</v>
      </c>
      <c r="C76" s="56">
        <v>800</v>
      </c>
      <c r="D76" s="56">
        <v>800</v>
      </c>
      <c r="E76" s="57">
        <v>0</v>
      </c>
      <c r="F76" s="55">
        <v>700</v>
      </c>
      <c r="G76" s="55">
        <v>700</v>
      </c>
      <c r="H76" s="57">
        <v>0</v>
      </c>
      <c r="I76" s="56">
        <v>800</v>
      </c>
      <c r="J76" s="56">
        <v>800</v>
      </c>
      <c r="K76" s="57">
        <v>0</v>
      </c>
      <c r="L76" s="56">
        <v>900</v>
      </c>
      <c r="M76" s="56">
        <v>900</v>
      </c>
      <c r="N76" s="57">
        <v>0</v>
      </c>
      <c r="O76" s="56">
        <v>700</v>
      </c>
      <c r="P76" s="56">
        <v>600</v>
      </c>
      <c r="Q76" s="57">
        <v>16.666666666666664</v>
      </c>
      <c r="R76" s="56">
        <v>800</v>
      </c>
      <c r="S76" s="56">
        <v>800</v>
      </c>
      <c r="T76" s="57">
        <v>0</v>
      </c>
    </row>
    <row r="77" spans="1:20" ht="15" x14ac:dyDescent="0.25">
      <c r="A77" s="55" t="s">
        <v>11</v>
      </c>
      <c r="B77" s="55" t="s">
        <v>203</v>
      </c>
      <c r="C77" s="56" t="s">
        <v>114</v>
      </c>
      <c r="D77" s="56" t="s">
        <v>114</v>
      </c>
      <c r="E77" s="57" t="s">
        <v>114</v>
      </c>
      <c r="F77" s="55" t="s">
        <v>114</v>
      </c>
      <c r="G77" s="55" t="s">
        <v>114</v>
      </c>
      <c r="H77" s="57" t="s">
        <v>114</v>
      </c>
      <c r="I77" s="56" t="s">
        <v>114</v>
      </c>
      <c r="J77" s="56" t="s">
        <v>114</v>
      </c>
      <c r="K77" s="57" t="s">
        <v>114</v>
      </c>
      <c r="L77" s="56" t="s">
        <v>114</v>
      </c>
      <c r="M77" s="56" t="s">
        <v>114</v>
      </c>
      <c r="N77" s="57" t="s">
        <v>114</v>
      </c>
      <c r="O77" s="56" t="s">
        <v>114</v>
      </c>
      <c r="P77" s="56" t="s">
        <v>114</v>
      </c>
      <c r="Q77" s="57" t="s">
        <v>114</v>
      </c>
      <c r="R77" s="56" t="s">
        <v>114</v>
      </c>
      <c r="S77" s="56" t="s">
        <v>114</v>
      </c>
      <c r="T77" s="57" t="s">
        <v>114</v>
      </c>
    </row>
    <row r="78" spans="1:20" ht="15" x14ac:dyDescent="0.25">
      <c r="A78" s="55" t="s">
        <v>11</v>
      </c>
      <c r="B78" s="55" t="s">
        <v>117</v>
      </c>
      <c r="C78" s="56">
        <v>800</v>
      </c>
      <c r="D78" s="56">
        <v>800</v>
      </c>
      <c r="E78" s="57">
        <v>0</v>
      </c>
      <c r="F78" s="55" t="s">
        <v>114</v>
      </c>
      <c r="G78" s="55" t="s">
        <v>114</v>
      </c>
      <c r="H78" s="57" t="s">
        <v>114</v>
      </c>
      <c r="I78" s="56" t="s">
        <v>114</v>
      </c>
      <c r="J78" s="56" t="s">
        <v>114</v>
      </c>
      <c r="K78" s="57" t="s">
        <v>114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114</v>
      </c>
      <c r="S78" s="56" t="s">
        <v>114</v>
      </c>
      <c r="T78" s="57" t="s">
        <v>114</v>
      </c>
    </row>
    <row r="79" spans="1:20" ht="15" x14ac:dyDescent="0.25">
      <c r="A79" s="55" t="s">
        <v>13</v>
      </c>
      <c r="B79" s="55" t="s">
        <v>149</v>
      </c>
      <c r="C79" s="56">
        <v>825</v>
      </c>
      <c r="D79" s="56">
        <v>825</v>
      </c>
      <c r="E79" s="57">
        <v>0</v>
      </c>
      <c r="F79" s="55">
        <v>575</v>
      </c>
      <c r="G79" s="55">
        <v>525</v>
      </c>
      <c r="H79" s="57">
        <v>9.5238095238095237</v>
      </c>
      <c r="I79" s="56" t="s">
        <v>114</v>
      </c>
      <c r="J79" s="56">
        <v>675</v>
      </c>
      <c r="K79" s="57" t="s">
        <v>114</v>
      </c>
      <c r="L79" s="56" t="s">
        <v>114</v>
      </c>
      <c r="M79" s="56" t="s">
        <v>114</v>
      </c>
      <c r="N79" s="57" t="s">
        <v>114</v>
      </c>
      <c r="O79" s="56">
        <v>525</v>
      </c>
      <c r="P79" s="56">
        <v>575</v>
      </c>
      <c r="Q79" s="57">
        <v>-8.695652173913043</v>
      </c>
      <c r="R79" s="56">
        <v>625</v>
      </c>
      <c r="S79" s="56">
        <v>625</v>
      </c>
      <c r="T79" s="57">
        <v>0</v>
      </c>
    </row>
    <row r="80" spans="1:20" ht="15" x14ac:dyDescent="0.25">
      <c r="A80" s="55" t="s">
        <v>13</v>
      </c>
      <c r="B80" s="55" t="s">
        <v>162</v>
      </c>
      <c r="C80" s="56" t="s">
        <v>114</v>
      </c>
      <c r="D80" s="56" t="s">
        <v>114</v>
      </c>
      <c r="E80" s="57" t="s">
        <v>114</v>
      </c>
      <c r="F80" s="55">
        <v>475</v>
      </c>
      <c r="G80" s="55">
        <v>475</v>
      </c>
      <c r="H80" s="57">
        <v>0</v>
      </c>
      <c r="I80" s="56" t="s">
        <v>114</v>
      </c>
      <c r="J80" s="56" t="s">
        <v>114</v>
      </c>
      <c r="K80" s="57" t="s">
        <v>114</v>
      </c>
      <c r="L80" s="56" t="s">
        <v>114</v>
      </c>
      <c r="M80" s="56" t="s">
        <v>114</v>
      </c>
      <c r="N80" s="57" t="s">
        <v>114</v>
      </c>
      <c r="O80" s="56">
        <v>600</v>
      </c>
      <c r="P80" s="56">
        <v>600</v>
      </c>
      <c r="Q80" s="57">
        <v>0</v>
      </c>
      <c r="R80" s="56">
        <v>625</v>
      </c>
      <c r="S80" s="56">
        <v>625</v>
      </c>
      <c r="T80" s="57">
        <v>0</v>
      </c>
    </row>
    <row r="81" spans="1:20" ht="15" x14ac:dyDescent="0.25">
      <c r="A81" s="55" t="s">
        <v>13</v>
      </c>
      <c r="B81" s="55" t="s">
        <v>34</v>
      </c>
      <c r="C81" s="56" t="s">
        <v>114</v>
      </c>
      <c r="D81" s="56">
        <v>800</v>
      </c>
      <c r="E81" s="57" t="s">
        <v>114</v>
      </c>
      <c r="F81" s="55" t="s">
        <v>114</v>
      </c>
      <c r="G81" s="55" t="s">
        <v>114</v>
      </c>
      <c r="H81" s="57" t="s">
        <v>114</v>
      </c>
      <c r="I81" s="56" t="s">
        <v>114</v>
      </c>
      <c r="J81" s="56">
        <v>800</v>
      </c>
      <c r="K81" s="57" t="s">
        <v>114</v>
      </c>
      <c r="L81" s="56" t="s">
        <v>114</v>
      </c>
      <c r="M81" s="56" t="s">
        <v>114</v>
      </c>
      <c r="N81" s="57" t="s">
        <v>114</v>
      </c>
      <c r="O81" s="56" t="s">
        <v>114</v>
      </c>
      <c r="P81" s="56">
        <v>600</v>
      </c>
      <c r="Q81" s="57" t="s">
        <v>114</v>
      </c>
      <c r="R81" s="56" t="s">
        <v>114</v>
      </c>
      <c r="S81" s="56">
        <v>800</v>
      </c>
      <c r="T81" s="57" t="s">
        <v>114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>
        <v>550</v>
      </c>
      <c r="G82" s="55">
        <v>550</v>
      </c>
      <c r="H82" s="57">
        <v>0</v>
      </c>
      <c r="I82" s="56">
        <v>735</v>
      </c>
      <c r="J82" s="56">
        <v>735</v>
      </c>
      <c r="K82" s="57">
        <v>0</v>
      </c>
      <c r="L82" s="56" t="s">
        <v>114</v>
      </c>
      <c r="M82" s="56" t="s">
        <v>114</v>
      </c>
      <c r="N82" s="57" t="s">
        <v>114</v>
      </c>
      <c r="O82" s="56" t="s">
        <v>114</v>
      </c>
      <c r="P82" s="56" t="s">
        <v>114</v>
      </c>
      <c r="Q82" s="57" t="s">
        <v>114</v>
      </c>
      <c r="R82" s="56" t="s">
        <v>114</v>
      </c>
      <c r="S82" s="56">
        <v>675</v>
      </c>
      <c r="T82" s="57" t="s">
        <v>114</v>
      </c>
    </row>
    <row r="83" spans="1:20" ht="15" x14ac:dyDescent="0.25">
      <c r="A83" s="55" t="s">
        <v>13</v>
      </c>
      <c r="B83" s="55" t="s">
        <v>15</v>
      </c>
      <c r="C83" s="56" t="s">
        <v>114</v>
      </c>
      <c r="D83" s="56" t="s">
        <v>114</v>
      </c>
      <c r="E83" s="57" t="s">
        <v>114</v>
      </c>
      <c r="F83" s="55" t="s">
        <v>114</v>
      </c>
      <c r="G83" s="55" t="s">
        <v>114</v>
      </c>
      <c r="H83" s="57" t="s">
        <v>114</v>
      </c>
      <c r="I83" s="56">
        <v>625</v>
      </c>
      <c r="J83" s="56">
        <v>625</v>
      </c>
      <c r="K83" s="57">
        <v>0</v>
      </c>
      <c r="L83" s="56" t="s">
        <v>114</v>
      </c>
      <c r="M83" s="56" t="s">
        <v>114</v>
      </c>
      <c r="N83" s="57" t="s">
        <v>114</v>
      </c>
      <c r="O83" s="56" t="s">
        <v>114</v>
      </c>
      <c r="P83" s="56" t="s">
        <v>114</v>
      </c>
      <c r="Q83" s="57" t="s">
        <v>114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130</v>
      </c>
      <c r="C84" s="56">
        <v>750</v>
      </c>
      <c r="D84" s="56">
        <v>750</v>
      </c>
      <c r="E84" s="57">
        <v>0</v>
      </c>
      <c r="F84" s="55" t="s">
        <v>114</v>
      </c>
      <c r="G84" s="55" t="s">
        <v>114</v>
      </c>
      <c r="H84" s="57" t="s">
        <v>114</v>
      </c>
      <c r="I84" s="56">
        <v>650</v>
      </c>
      <c r="J84" s="56">
        <v>650</v>
      </c>
      <c r="K84" s="57">
        <v>0</v>
      </c>
      <c r="L84" s="56" t="s">
        <v>114</v>
      </c>
      <c r="M84" s="56" t="s">
        <v>114</v>
      </c>
      <c r="N84" s="57" t="s">
        <v>114</v>
      </c>
      <c r="O84" s="56">
        <v>575</v>
      </c>
      <c r="P84" s="56">
        <v>575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157</v>
      </c>
      <c r="C85" s="56" t="s">
        <v>114</v>
      </c>
      <c r="D85" s="56">
        <v>750</v>
      </c>
      <c r="E85" s="57" t="s">
        <v>114</v>
      </c>
      <c r="F85" s="55" t="s">
        <v>114</v>
      </c>
      <c r="G85" s="55">
        <v>650</v>
      </c>
      <c r="H85" s="57" t="s">
        <v>114</v>
      </c>
      <c r="I85" s="56" t="s">
        <v>114</v>
      </c>
      <c r="J85" s="56">
        <v>750</v>
      </c>
      <c r="K85" s="57" t="s">
        <v>114</v>
      </c>
      <c r="L85" s="56" t="s">
        <v>114</v>
      </c>
      <c r="M85" s="56" t="s">
        <v>114</v>
      </c>
      <c r="N85" s="57" t="s">
        <v>114</v>
      </c>
      <c r="O85" s="56" t="s">
        <v>114</v>
      </c>
      <c r="P85" s="56">
        <v>550</v>
      </c>
      <c r="Q85" s="57" t="s">
        <v>114</v>
      </c>
      <c r="R85" s="56" t="s">
        <v>114</v>
      </c>
      <c r="S85" s="56" t="s">
        <v>114</v>
      </c>
      <c r="T85" s="57" t="s">
        <v>114</v>
      </c>
    </row>
    <row r="86" spans="1:20" ht="15" x14ac:dyDescent="0.25">
      <c r="A86" s="55" t="s">
        <v>13</v>
      </c>
      <c r="B86" s="55" t="s">
        <v>35</v>
      </c>
      <c r="C86" s="56" t="s">
        <v>114</v>
      </c>
      <c r="D86" s="56" t="s">
        <v>114</v>
      </c>
      <c r="E86" s="57" t="s">
        <v>114</v>
      </c>
      <c r="F86" s="55" t="s">
        <v>114</v>
      </c>
      <c r="G86" s="55" t="s">
        <v>114</v>
      </c>
      <c r="H86" s="57" t="s">
        <v>114</v>
      </c>
      <c r="I86" s="56" t="s">
        <v>114</v>
      </c>
      <c r="J86" s="56" t="s">
        <v>114</v>
      </c>
      <c r="K86" s="57" t="s">
        <v>114</v>
      </c>
      <c r="L86" s="56" t="s">
        <v>114</v>
      </c>
      <c r="M86" s="56" t="s">
        <v>114</v>
      </c>
      <c r="N86" s="57" t="s">
        <v>114</v>
      </c>
      <c r="O86" s="56" t="s">
        <v>114</v>
      </c>
      <c r="P86" s="56" t="s">
        <v>114</v>
      </c>
      <c r="Q86" s="57" t="s">
        <v>114</v>
      </c>
      <c r="R86" s="56" t="s">
        <v>114</v>
      </c>
      <c r="S86" s="56" t="s">
        <v>114</v>
      </c>
      <c r="T86" s="57" t="s">
        <v>114</v>
      </c>
    </row>
    <row r="87" spans="1:20" ht="15" x14ac:dyDescent="0.25">
      <c r="A87" s="55" t="s">
        <v>36</v>
      </c>
      <c r="B87" s="55" t="s">
        <v>204</v>
      </c>
      <c r="C87" s="56" t="s">
        <v>114</v>
      </c>
      <c r="D87" s="56" t="s">
        <v>114</v>
      </c>
      <c r="E87" s="57" t="s">
        <v>114</v>
      </c>
      <c r="F87" s="55" t="s">
        <v>114</v>
      </c>
      <c r="G87" s="55" t="s">
        <v>114</v>
      </c>
      <c r="H87" s="57" t="s">
        <v>114</v>
      </c>
      <c r="I87" s="56" t="s">
        <v>114</v>
      </c>
      <c r="J87" s="56" t="s">
        <v>114</v>
      </c>
      <c r="K87" s="57" t="s">
        <v>114</v>
      </c>
      <c r="L87" s="56" t="s">
        <v>114</v>
      </c>
      <c r="M87" s="56" t="s">
        <v>114</v>
      </c>
      <c r="N87" s="57" t="s">
        <v>114</v>
      </c>
      <c r="O87" s="56" t="s">
        <v>114</v>
      </c>
      <c r="P87" s="56" t="s">
        <v>114</v>
      </c>
      <c r="Q87" s="57" t="s">
        <v>114</v>
      </c>
      <c r="R87" s="56" t="s">
        <v>114</v>
      </c>
      <c r="S87" s="56" t="s">
        <v>114</v>
      </c>
      <c r="T87" s="57" t="s">
        <v>114</v>
      </c>
    </row>
    <row r="88" spans="1:20" ht="15" x14ac:dyDescent="0.25">
      <c r="A88" s="55" t="s">
        <v>36</v>
      </c>
      <c r="B88" s="55" t="s">
        <v>41</v>
      </c>
      <c r="C88" s="56" t="s">
        <v>114</v>
      </c>
      <c r="D88" s="56" t="s">
        <v>114</v>
      </c>
      <c r="E88" s="57" t="s">
        <v>114</v>
      </c>
      <c r="F88" s="55" t="s">
        <v>114</v>
      </c>
      <c r="G88" s="55" t="s">
        <v>114</v>
      </c>
      <c r="H88" s="57" t="s">
        <v>114</v>
      </c>
      <c r="I88" s="56" t="s">
        <v>114</v>
      </c>
      <c r="J88" s="56" t="s">
        <v>114</v>
      </c>
      <c r="K88" s="57" t="s">
        <v>114</v>
      </c>
      <c r="L88" s="56" t="s">
        <v>114</v>
      </c>
      <c r="M88" s="56" t="s">
        <v>114</v>
      </c>
      <c r="N88" s="57" t="s">
        <v>114</v>
      </c>
      <c r="O88" s="56" t="s">
        <v>114</v>
      </c>
      <c r="P88" s="56" t="s">
        <v>114</v>
      </c>
      <c r="Q88" s="57" t="s">
        <v>114</v>
      </c>
      <c r="R88" s="56" t="s">
        <v>114</v>
      </c>
      <c r="S88" s="56" t="s">
        <v>114</v>
      </c>
      <c r="T88" s="57" t="s">
        <v>114</v>
      </c>
    </row>
    <row r="89" spans="1:20" ht="15" x14ac:dyDescent="0.25">
      <c r="A89" s="55" t="s">
        <v>36</v>
      </c>
      <c r="B89" s="55" t="s">
        <v>205</v>
      </c>
      <c r="C89" s="56" t="s">
        <v>114</v>
      </c>
      <c r="D89" s="56" t="s">
        <v>114</v>
      </c>
      <c r="E89" s="57" t="s">
        <v>114</v>
      </c>
      <c r="F89" s="55" t="s">
        <v>114</v>
      </c>
      <c r="G89" s="55" t="s">
        <v>114</v>
      </c>
      <c r="H89" s="57" t="s">
        <v>114</v>
      </c>
      <c r="I89" s="56" t="s">
        <v>114</v>
      </c>
      <c r="J89" s="56" t="s">
        <v>114</v>
      </c>
      <c r="K89" s="57" t="s">
        <v>114</v>
      </c>
      <c r="L89" s="56" t="s">
        <v>114</v>
      </c>
      <c r="M89" s="56" t="s">
        <v>114</v>
      </c>
      <c r="N89" s="57" t="s">
        <v>114</v>
      </c>
      <c r="O89" s="56" t="s">
        <v>114</v>
      </c>
      <c r="P89" s="56" t="s">
        <v>114</v>
      </c>
      <c r="Q89" s="57" t="s">
        <v>114</v>
      </c>
      <c r="R89" s="56" t="s">
        <v>114</v>
      </c>
      <c r="S89" s="56" t="s">
        <v>114</v>
      </c>
      <c r="T89" s="57" t="s">
        <v>114</v>
      </c>
    </row>
    <row r="90" spans="1:20" ht="15" x14ac:dyDescent="0.25">
      <c r="A90" s="55" t="s">
        <v>36</v>
      </c>
      <c r="B90" s="55" t="s">
        <v>206</v>
      </c>
      <c r="C90" s="56" t="s">
        <v>114</v>
      </c>
      <c r="D90" s="56" t="s">
        <v>114</v>
      </c>
      <c r="E90" s="57" t="s">
        <v>114</v>
      </c>
      <c r="F90" s="55" t="s">
        <v>114</v>
      </c>
      <c r="G90" s="55" t="s">
        <v>114</v>
      </c>
      <c r="H90" s="57" t="s">
        <v>114</v>
      </c>
      <c r="I90" s="56" t="s">
        <v>114</v>
      </c>
      <c r="J90" s="56" t="s">
        <v>114</v>
      </c>
      <c r="K90" s="57" t="s">
        <v>114</v>
      </c>
      <c r="L90" s="56" t="s">
        <v>114</v>
      </c>
      <c r="M90" s="56" t="s">
        <v>114</v>
      </c>
      <c r="N90" s="57" t="s">
        <v>114</v>
      </c>
      <c r="O90" s="56" t="s">
        <v>114</v>
      </c>
      <c r="P90" s="56" t="s">
        <v>114</v>
      </c>
      <c r="Q90" s="57" t="s">
        <v>114</v>
      </c>
      <c r="R90" s="56" t="s">
        <v>114</v>
      </c>
      <c r="S90" s="56" t="s">
        <v>114</v>
      </c>
      <c r="T90" s="57" t="s">
        <v>114</v>
      </c>
    </row>
    <row r="91" spans="1:20" ht="15" x14ac:dyDescent="0.25">
      <c r="A91" s="55" t="s">
        <v>36</v>
      </c>
      <c r="B91" s="55" t="s">
        <v>159</v>
      </c>
      <c r="C91" s="56" t="s">
        <v>114</v>
      </c>
      <c r="D91" s="56" t="s">
        <v>114</v>
      </c>
      <c r="E91" s="57" t="s">
        <v>114</v>
      </c>
      <c r="F91" s="55" t="s">
        <v>114</v>
      </c>
      <c r="G91" s="55" t="s">
        <v>114</v>
      </c>
      <c r="H91" s="57" t="s">
        <v>114</v>
      </c>
      <c r="I91" s="56" t="s">
        <v>114</v>
      </c>
      <c r="J91" s="56" t="s">
        <v>114</v>
      </c>
      <c r="K91" s="57" t="s">
        <v>114</v>
      </c>
      <c r="L91" s="56" t="s">
        <v>114</v>
      </c>
      <c r="M91" s="56" t="s">
        <v>114</v>
      </c>
      <c r="N91" s="57" t="s">
        <v>114</v>
      </c>
      <c r="O91" s="56" t="s">
        <v>114</v>
      </c>
      <c r="P91" s="56" t="s">
        <v>114</v>
      </c>
      <c r="Q91" s="57" t="s">
        <v>114</v>
      </c>
      <c r="R91" s="56" t="s">
        <v>114</v>
      </c>
      <c r="S91" s="56" t="s">
        <v>114</v>
      </c>
      <c r="T91" s="57" t="s">
        <v>114</v>
      </c>
    </row>
    <row r="92" spans="1:20" ht="15" x14ac:dyDescent="0.25">
      <c r="A92" s="55" t="s">
        <v>36</v>
      </c>
      <c r="B92" s="55" t="s">
        <v>155</v>
      </c>
      <c r="C92" s="56" t="s">
        <v>114</v>
      </c>
      <c r="D92" s="56" t="s">
        <v>114</v>
      </c>
      <c r="E92" s="57" t="s">
        <v>114</v>
      </c>
      <c r="F92" s="55" t="s">
        <v>114</v>
      </c>
      <c r="G92" s="55" t="s">
        <v>114</v>
      </c>
      <c r="H92" s="57" t="s">
        <v>114</v>
      </c>
      <c r="I92" s="56" t="s">
        <v>114</v>
      </c>
      <c r="J92" s="56" t="s">
        <v>114</v>
      </c>
      <c r="K92" s="57" t="s">
        <v>114</v>
      </c>
      <c r="L92" s="56" t="s">
        <v>114</v>
      </c>
      <c r="M92" s="56" t="s">
        <v>114</v>
      </c>
      <c r="N92" s="57" t="s">
        <v>114</v>
      </c>
      <c r="O92" s="56" t="s">
        <v>114</v>
      </c>
      <c r="P92" s="56" t="s">
        <v>114</v>
      </c>
      <c r="Q92" s="57" t="s">
        <v>114</v>
      </c>
      <c r="R92" s="56" t="s">
        <v>114</v>
      </c>
      <c r="S92" s="56" t="s">
        <v>114</v>
      </c>
      <c r="T92" s="57" t="s">
        <v>114</v>
      </c>
    </row>
    <row r="93" spans="1:20" ht="15" x14ac:dyDescent="0.25">
      <c r="A93" s="55" t="s">
        <v>36</v>
      </c>
      <c r="B93" s="55" t="s">
        <v>37</v>
      </c>
      <c r="C93" s="56" t="s">
        <v>114</v>
      </c>
      <c r="D93" s="56" t="s">
        <v>114</v>
      </c>
      <c r="E93" s="57" t="s">
        <v>114</v>
      </c>
      <c r="F93" s="55" t="s">
        <v>114</v>
      </c>
      <c r="G93" s="55" t="s">
        <v>114</v>
      </c>
      <c r="H93" s="57" t="s">
        <v>114</v>
      </c>
      <c r="I93" s="56" t="s">
        <v>114</v>
      </c>
      <c r="J93" s="56" t="s">
        <v>114</v>
      </c>
      <c r="K93" s="57" t="s">
        <v>114</v>
      </c>
      <c r="L93" s="56" t="s">
        <v>114</v>
      </c>
      <c r="M93" s="56" t="s">
        <v>114</v>
      </c>
      <c r="N93" s="57" t="s">
        <v>114</v>
      </c>
      <c r="O93" s="56" t="s">
        <v>114</v>
      </c>
      <c r="P93" s="56" t="s">
        <v>114</v>
      </c>
      <c r="Q93" s="57" t="s">
        <v>114</v>
      </c>
      <c r="R93" s="56" t="s">
        <v>114</v>
      </c>
      <c r="S93" s="56" t="s">
        <v>114</v>
      </c>
      <c r="T93" s="57" t="s">
        <v>114</v>
      </c>
    </row>
    <row r="94" spans="1:20" ht="15" x14ac:dyDescent="0.25">
      <c r="A94" s="55" t="s">
        <v>16</v>
      </c>
      <c r="B94" s="55" t="s">
        <v>72</v>
      </c>
      <c r="C94" s="56">
        <v>800</v>
      </c>
      <c r="D94" s="56">
        <v>860</v>
      </c>
      <c r="E94" s="57">
        <v>-6.9767441860465116</v>
      </c>
      <c r="F94" s="55">
        <v>550</v>
      </c>
      <c r="G94" s="55" t="s">
        <v>114</v>
      </c>
      <c r="H94" s="57" t="s">
        <v>114</v>
      </c>
      <c r="I94" s="56">
        <v>630</v>
      </c>
      <c r="J94" s="56">
        <v>725</v>
      </c>
      <c r="K94" s="57">
        <v>-13.103448275862069</v>
      </c>
      <c r="L94" s="56">
        <v>850</v>
      </c>
      <c r="M94" s="56">
        <v>900</v>
      </c>
      <c r="N94" s="57">
        <v>-5.5555555555555554</v>
      </c>
      <c r="O94" s="56">
        <v>550</v>
      </c>
      <c r="P94" s="56">
        <v>600</v>
      </c>
      <c r="Q94" s="57">
        <v>-8.3333333333333321</v>
      </c>
      <c r="R94" s="56" t="s">
        <v>114</v>
      </c>
      <c r="S94" s="56">
        <v>600</v>
      </c>
      <c r="T94" s="57" t="s">
        <v>114</v>
      </c>
    </row>
    <row r="95" spans="1:20" ht="15" x14ac:dyDescent="0.25">
      <c r="A95" s="55" t="s">
        <v>16</v>
      </c>
      <c r="B95" s="55" t="s">
        <v>73</v>
      </c>
      <c r="C95" s="56">
        <v>800</v>
      </c>
      <c r="D95" s="56">
        <v>690</v>
      </c>
      <c r="E95" s="57">
        <v>15.942028985507244</v>
      </c>
      <c r="F95" s="55" t="s">
        <v>114</v>
      </c>
      <c r="G95" s="55">
        <v>600</v>
      </c>
      <c r="H95" s="57" t="s">
        <v>114</v>
      </c>
      <c r="I95" s="56">
        <v>630</v>
      </c>
      <c r="J95" s="56">
        <v>630</v>
      </c>
      <c r="K95" s="57">
        <v>0</v>
      </c>
      <c r="L95" s="56" t="s">
        <v>114</v>
      </c>
      <c r="M95" s="56">
        <v>820</v>
      </c>
      <c r="N95" s="57" t="s">
        <v>114</v>
      </c>
      <c r="O95" s="56">
        <v>550</v>
      </c>
      <c r="P95" s="56" t="s">
        <v>114</v>
      </c>
      <c r="Q95" s="57" t="s">
        <v>114</v>
      </c>
      <c r="R95" s="56">
        <v>620</v>
      </c>
      <c r="S95" s="56" t="s">
        <v>114</v>
      </c>
      <c r="T95" s="57" t="s">
        <v>114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114</v>
      </c>
      <c r="G96" s="55" t="s">
        <v>114</v>
      </c>
      <c r="H96" s="57" t="s">
        <v>114</v>
      </c>
      <c r="I96" s="56">
        <v>800</v>
      </c>
      <c r="J96" s="56">
        <v>800</v>
      </c>
      <c r="K96" s="57">
        <v>0</v>
      </c>
      <c r="L96" s="56">
        <v>800</v>
      </c>
      <c r="M96" s="56">
        <v>800</v>
      </c>
      <c r="N96" s="57">
        <v>0</v>
      </c>
      <c r="O96" s="56">
        <v>850</v>
      </c>
      <c r="P96" s="56">
        <v>850</v>
      </c>
      <c r="Q96" s="57">
        <v>0</v>
      </c>
      <c r="R96" s="56" t="s">
        <v>114</v>
      </c>
      <c r="S96" s="56" t="s">
        <v>114</v>
      </c>
      <c r="T96" s="57" t="s">
        <v>114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114</v>
      </c>
      <c r="G97" s="55" t="s">
        <v>114</v>
      </c>
      <c r="H97" s="57" t="s">
        <v>114</v>
      </c>
      <c r="I97" s="56">
        <v>700</v>
      </c>
      <c r="J97" s="56">
        <v>700</v>
      </c>
      <c r="K97" s="57">
        <v>0</v>
      </c>
      <c r="L97" s="56">
        <v>817</v>
      </c>
      <c r="M97" s="56">
        <v>817</v>
      </c>
      <c r="N97" s="57">
        <v>0</v>
      </c>
      <c r="O97" s="56">
        <v>633</v>
      </c>
      <c r="P97" s="56">
        <v>633</v>
      </c>
      <c r="Q97" s="57">
        <v>0</v>
      </c>
      <c r="R97" s="56">
        <v>683</v>
      </c>
      <c r="S97" s="56">
        <v>683</v>
      </c>
      <c r="T97" s="57">
        <v>0</v>
      </c>
    </row>
    <row r="98" spans="1:20" ht="15" x14ac:dyDescent="0.25">
      <c r="A98" s="55" t="s">
        <v>16</v>
      </c>
      <c r="B98" s="55" t="s">
        <v>74</v>
      </c>
      <c r="C98" s="56">
        <v>900</v>
      </c>
      <c r="D98" s="56">
        <v>900</v>
      </c>
      <c r="E98" s="57">
        <v>0</v>
      </c>
      <c r="F98" s="55" t="s">
        <v>114</v>
      </c>
      <c r="G98" s="55" t="s">
        <v>114</v>
      </c>
      <c r="H98" s="57" t="s">
        <v>114</v>
      </c>
      <c r="I98" s="56" t="s">
        <v>385</v>
      </c>
      <c r="J98" s="56">
        <v>800</v>
      </c>
      <c r="K98" s="57" t="s">
        <v>114</v>
      </c>
      <c r="L98" s="56" t="s">
        <v>385</v>
      </c>
      <c r="M98" s="56">
        <v>850</v>
      </c>
      <c r="N98" s="57" t="s">
        <v>114</v>
      </c>
      <c r="O98" s="56">
        <v>875</v>
      </c>
      <c r="P98" s="56">
        <v>875</v>
      </c>
      <c r="Q98" s="57">
        <v>0</v>
      </c>
      <c r="R98" s="56" t="s">
        <v>114</v>
      </c>
      <c r="S98" s="56" t="s">
        <v>114</v>
      </c>
      <c r="T98" s="57" t="s">
        <v>114</v>
      </c>
    </row>
    <row r="99" spans="1:20" ht="15" x14ac:dyDescent="0.25">
      <c r="A99" s="55" t="s">
        <v>16</v>
      </c>
      <c r="B99" s="55" t="s">
        <v>207</v>
      </c>
      <c r="C99" s="56" t="s">
        <v>114</v>
      </c>
      <c r="D99" s="56" t="s">
        <v>114</v>
      </c>
      <c r="E99" s="57" t="s">
        <v>114</v>
      </c>
      <c r="F99" s="55" t="s">
        <v>114</v>
      </c>
      <c r="G99" s="55" t="s">
        <v>114</v>
      </c>
      <c r="H99" s="57" t="s">
        <v>114</v>
      </c>
      <c r="I99" s="56" t="s">
        <v>114</v>
      </c>
      <c r="J99" s="56" t="s">
        <v>114</v>
      </c>
      <c r="K99" s="57" t="s">
        <v>114</v>
      </c>
      <c r="L99" s="56" t="s">
        <v>114</v>
      </c>
      <c r="M99" s="56" t="s">
        <v>114</v>
      </c>
      <c r="N99" s="57" t="s">
        <v>114</v>
      </c>
      <c r="O99" s="56" t="s">
        <v>114</v>
      </c>
      <c r="P99" s="56" t="s">
        <v>114</v>
      </c>
      <c r="Q99" s="57" t="s">
        <v>114</v>
      </c>
      <c r="R99" s="56" t="s">
        <v>114</v>
      </c>
      <c r="S99" s="56" t="s">
        <v>114</v>
      </c>
      <c r="T99" s="57" t="s">
        <v>114</v>
      </c>
    </row>
    <row r="100" spans="1:20" ht="15" x14ac:dyDescent="0.25">
      <c r="A100" s="55" t="s">
        <v>16</v>
      </c>
      <c r="B100" s="55" t="s">
        <v>75</v>
      </c>
      <c r="C100" s="56" t="s">
        <v>114</v>
      </c>
      <c r="D100" s="56" t="s">
        <v>114</v>
      </c>
      <c r="E100" s="57" t="s">
        <v>114</v>
      </c>
      <c r="F100" s="55" t="s">
        <v>114</v>
      </c>
      <c r="G100" s="55" t="s">
        <v>114</v>
      </c>
      <c r="H100" s="57" t="s">
        <v>114</v>
      </c>
      <c r="I100" s="56" t="s">
        <v>114</v>
      </c>
      <c r="J100" s="56" t="s">
        <v>114</v>
      </c>
      <c r="K100" s="57" t="s">
        <v>114</v>
      </c>
      <c r="L100" s="56" t="s">
        <v>114</v>
      </c>
      <c r="M100" s="56" t="s">
        <v>114</v>
      </c>
      <c r="N100" s="57" t="s">
        <v>114</v>
      </c>
      <c r="O100" s="56" t="s">
        <v>114</v>
      </c>
      <c r="P100" s="56" t="s">
        <v>114</v>
      </c>
      <c r="Q100" s="57" t="s">
        <v>114</v>
      </c>
      <c r="R100" s="56" t="s">
        <v>114</v>
      </c>
      <c r="S100" s="56" t="s">
        <v>114</v>
      </c>
      <c r="T100" s="57" t="s">
        <v>114</v>
      </c>
    </row>
    <row r="101" spans="1:20" ht="15" x14ac:dyDescent="0.25">
      <c r="A101" s="55" t="s">
        <v>19</v>
      </c>
      <c r="B101" s="55" t="s">
        <v>154</v>
      </c>
      <c r="C101" s="56" t="s">
        <v>114</v>
      </c>
      <c r="D101" s="56" t="s">
        <v>114</v>
      </c>
      <c r="E101" s="57" t="s">
        <v>114</v>
      </c>
      <c r="F101" s="55" t="s">
        <v>114</v>
      </c>
      <c r="G101" s="55" t="s">
        <v>114</v>
      </c>
      <c r="H101" s="57" t="s">
        <v>114</v>
      </c>
      <c r="I101" s="56" t="s">
        <v>114</v>
      </c>
      <c r="J101" s="56" t="s">
        <v>114</v>
      </c>
      <c r="K101" s="57" t="s">
        <v>114</v>
      </c>
      <c r="L101" s="56" t="s">
        <v>114</v>
      </c>
      <c r="M101" s="56" t="s">
        <v>114</v>
      </c>
      <c r="N101" s="57" t="s">
        <v>114</v>
      </c>
      <c r="O101" s="56" t="s">
        <v>114</v>
      </c>
      <c r="P101" s="56" t="s">
        <v>114</v>
      </c>
      <c r="Q101" s="57" t="s">
        <v>114</v>
      </c>
      <c r="R101" s="56" t="s">
        <v>114</v>
      </c>
      <c r="S101" s="56" t="s">
        <v>114</v>
      </c>
      <c r="T101" s="57" t="s">
        <v>114</v>
      </c>
    </row>
    <row r="102" spans="1:20" ht="15" x14ac:dyDescent="0.25">
      <c r="A102" s="55" t="s">
        <v>19</v>
      </c>
      <c r="B102" s="55" t="s">
        <v>76</v>
      </c>
      <c r="C102" s="56">
        <v>726.67</v>
      </c>
      <c r="D102" s="56">
        <v>730</v>
      </c>
      <c r="E102" s="57">
        <v>-0.4561643835616494</v>
      </c>
      <c r="F102" s="55">
        <v>616.66999999999996</v>
      </c>
      <c r="G102" s="55">
        <v>617</v>
      </c>
      <c r="H102" s="57">
        <v>-5.3484602917348606E-2</v>
      </c>
      <c r="I102" s="56">
        <v>650</v>
      </c>
      <c r="J102" s="56">
        <v>650</v>
      </c>
      <c r="K102" s="57">
        <v>0</v>
      </c>
      <c r="L102" s="56">
        <v>983.33</v>
      </c>
      <c r="M102" s="56">
        <v>983.33</v>
      </c>
      <c r="N102" s="57">
        <v>0</v>
      </c>
      <c r="O102" s="56">
        <v>616.66999999999996</v>
      </c>
      <c r="P102" s="56">
        <v>617</v>
      </c>
      <c r="Q102" s="57">
        <v>-5.3484602917348606E-2</v>
      </c>
      <c r="R102" s="56">
        <v>633.33000000000004</v>
      </c>
      <c r="S102" s="56">
        <v>633.33000000000004</v>
      </c>
      <c r="T102" s="57">
        <v>0</v>
      </c>
    </row>
    <row r="103" spans="1:20" ht="15" x14ac:dyDescent="0.25">
      <c r="A103" s="55" t="s">
        <v>19</v>
      </c>
      <c r="B103" s="55" t="s">
        <v>77</v>
      </c>
      <c r="C103" s="56" t="s">
        <v>114</v>
      </c>
      <c r="D103" s="56" t="s">
        <v>114</v>
      </c>
      <c r="E103" s="57" t="s">
        <v>114</v>
      </c>
      <c r="F103" s="55" t="s">
        <v>114</v>
      </c>
      <c r="G103" s="55" t="s">
        <v>114</v>
      </c>
      <c r="H103" s="57" t="s">
        <v>114</v>
      </c>
      <c r="I103" s="56" t="s">
        <v>114</v>
      </c>
      <c r="J103" s="56" t="s">
        <v>114</v>
      </c>
      <c r="K103" s="57" t="s">
        <v>114</v>
      </c>
      <c r="L103" s="56" t="s">
        <v>114</v>
      </c>
      <c r="M103" s="56" t="s">
        <v>114</v>
      </c>
      <c r="N103" s="57" t="s">
        <v>114</v>
      </c>
      <c r="O103" s="56" t="s">
        <v>114</v>
      </c>
      <c r="P103" s="56" t="s">
        <v>114</v>
      </c>
      <c r="Q103" s="57" t="s">
        <v>114</v>
      </c>
      <c r="R103" s="56" t="s">
        <v>114</v>
      </c>
      <c r="S103" s="56" t="s">
        <v>114</v>
      </c>
      <c r="T103" s="57" t="s">
        <v>114</v>
      </c>
    </row>
    <row r="104" spans="1:20" ht="15" x14ac:dyDescent="0.25">
      <c r="A104" s="55" t="s">
        <v>19</v>
      </c>
      <c r="B104" s="55" t="s">
        <v>208</v>
      </c>
      <c r="C104" s="56" t="s">
        <v>114</v>
      </c>
      <c r="D104" s="56" t="s">
        <v>114</v>
      </c>
      <c r="E104" s="57" t="s">
        <v>114</v>
      </c>
      <c r="F104" s="55" t="s">
        <v>114</v>
      </c>
      <c r="G104" s="55" t="s">
        <v>114</v>
      </c>
      <c r="H104" s="57" t="s">
        <v>114</v>
      </c>
      <c r="I104" s="56" t="s">
        <v>114</v>
      </c>
      <c r="J104" s="56" t="s">
        <v>114</v>
      </c>
      <c r="K104" s="57" t="s">
        <v>114</v>
      </c>
      <c r="L104" s="56" t="s">
        <v>114</v>
      </c>
      <c r="M104" s="56" t="s">
        <v>114</v>
      </c>
      <c r="N104" s="57" t="s">
        <v>114</v>
      </c>
      <c r="O104" s="56" t="s">
        <v>114</v>
      </c>
      <c r="P104" s="56" t="s">
        <v>114</v>
      </c>
      <c r="Q104" s="57" t="s">
        <v>114</v>
      </c>
      <c r="R104" s="56" t="s">
        <v>114</v>
      </c>
      <c r="S104" s="56" t="s">
        <v>114</v>
      </c>
      <c r="T104" s="57" t="s">
        <v>114</v>
      </c>
    </row>
    <row r="105" spans="1:20" ht="15" x14ac:dyDescent="0.25">
      <c r="A105" s="55" t="s">
        <v>19</v>
      </c>
      <c r="B105" s="55" t="s">
        <v>151</v>
      </c>
      <c r="C105" s="56">
        <v>600</v>
      </c>
      <c r="D105" s="56">
        <v>620</v>
      </c>
      <c r="E105" s="57">
        <v>-3.225806451612903</v>
      </c>
      <c r="F105" s="55" t="s">
        <v>114</v>
      </c>
      <c r="G105" s="55" t="s">
        <v>114</v>
      </c>
      <c r="H105" s="57" t="s">
        <v>114</v>
      </c>
      <c r="I105" s="56">
        <v>550</v>
      </c>
      <c r="J105" s="56">
        <v>580</v>
      </c>
      <c r="K105" s="57">
        <v>-5.1724137931034484</v>
      </c>
      <c r="L105" s="56">
        <v>700</v>
      </c>
      <c r="M105" s="56">
        <v>700</v>
      </c>
      <c r="N105" s="57">
        <v>0</v>
      </c>
      <c r="O105" s="56">
        <v>450</v>
      </c>
      <c r="P105" s="56">
        <v>450</v>
      </c>
      <c r="Q105" s="57">
        <v>0</v>
      </c>
      <c r="R105" s="56">
        <v>600</v>
      </c>
      <c r="S105" s="56">
        <v>600</v>
      </c>
      <c r="T105" s="57">
        <v>0</v>
      </c>
    </row>
    <row r="106" spans="1:20" ht="15" x14ac:dyDescent="0.25">
      <c r="A106" s="55" t="s">
        <v>19</v>
      </c>
      <c r="B106" s="55" t="s">
        <v>78</v>
      </c>
      <c r="C106" s="56">
        <v>625</v>
      </c>
      <c r="D106" s="56">
        <v>625</v>
      </c>
      <c r="E106" s="57">
        <v>0</v>
      </c>
      <c r="F106" s="55">
        <v>575</v>
      </c>
      <c r="G106" s="55">
        <v>575</v>
      </c>
      <c r="H106" s="57">
        <v>0</v>
      </c>
      <c r="I106" s="56">
        <v>625</v>
      </c>
      <c r="J106" s="56">
        <v>625</v>
      </c>
      <c r="K106" s="57">
        <v>0</v>
      </c>
      <c r="L106" s="56" t="s">
        <v>114</v>
      </c>
      <c r="M106" s="56" t="s">
        <v>114</v>
      </c>
      <c r="N106" s="57" t="s">
        <v>114</v>
      </c>
      <c r="O106" s="56">
        <v>585</v>
      </c>
      <c r="P106" s="56">
        <v>585</v>
      </c>
      <c r="Q106" s="57">
        <v>0</v>
      </c>
      <c r="R106" s="56">
        <v>610</v>
      </c>
      <c r="S106" s="56">
        <v>610</v>
      </c>
      <c r="T106" s="57">
        <v>0</v>
      </c>
    </row>
    <row r="107" spans="1:20" ht="15" x14ac:dyDescent="0.25">
      <c r="A107" s="55" t="s">
        <v>20</v>
      </c>
      <c r="B107" s="55" t="s">
        <v>136</v>
      </c>
      <c r="C107" s="56" t="s">
        <v>114</v>
      </c>
      <c r="D107" s="56" t="s">
        <v>114</v>
      </c>
      <c r="E107" s="57" t="s">
        <v>114</v>
      </c>
      <c r="F107" s="55" t="s">
        <v>114</v>
      </c>
      <c r="G107" s="55" t="s">
        <v>114</v>
      </c>
      <c r="H107" s="57" t="s">
        <v>114</v>
      </c>
      <c r="I107" s="56" t="s">
        <v>114</v>
      </c>
      <c r="J107" s="56" t="s">
        <v>114</v>
      </c>
      <c r="K107" s="57" t="s">
        <v>114</v>
      </c>
      <c r="L107" s="56" t="s">
        <v>114</v>
      </c>
      <c r="M107" s="56" t="s">
        <v>114</v>
      </c>
      <c r="N107" s="57" t="s">
        <v>114</v>
      </c>
      <c r="O107" s="56" t="s">
        <v>114</v>
      </c>
      <c r="P107" s="56" t="s">
        <v>114</v>
      </c>
      <c r="Q107" s="57" t="s">
        <v>114</v>
      </c>
      <c r="R107" s="56" t="s">
        <v>114</v>
      </c>
      <c r="S107" s="56" t="s">
        <v>114</v>
      </c>
      <c r="T107" s="57" t="s">
        <v>114</v>
      </c>
    </row>
    <row r="108" spans="1:20" ht="15" x14ac:dyDescent="0.25">
      <c r="A108" s="55" t="s">
        <v>20</v>
      </c>
      <c r="B108" s="55" t="s">
        <v>209</v>
      </c>
      <c r="C108" s="56" t="s">
        <v>114</v>
      </c>
      <c r="D108" s="56" t="s">
        <v>114</v>
      </c>
      <c r="E108" s="57" t="s">
        <v>114</v>
      </c>
      <c r="F108" s="55" t="s">
        <v>114</v>
      </c>
      <c r="G108" s="55" t="s">
        <v>114</v>
      </c>
      <c r="H108" s="57" t="s">
        <v>114</v>
      </c>
      <c r="I108" s="56" t="s">
        <v>114</v>
      </c>
      <c r="J108" s="56" t="s">
        <v>114</v>
      </c>
      <c r="K108" s="57" t="s">
        <v>114</v>
      </c>
      <c r="L108" s="56" t="s">
        <v>114</v>
      </c>
      <c r="M108" s="56" t="s">
        <v>114</v>
      </c>
      <c r="N108" s="57" t="s">
        <v>114</v>
      </c>
      <c r="O108" s="56" t="s">
        <v>114</v>
      </c>
      <c r="P108" s="56" t="s">
        <v>114</v>
      </c>
      <c r="Q108" s="57" t="s">
        <v>114</v>
      </c>
      <c r="R108" s="56" t="s">
        <v>114</v>
      </c>
      <c r="S108" s="56" t="s">
        <v>114</v>
      </c>
      <c r="T108" s="57" t="s">
        <v>114</v>
      </c>
    </row>
    <row r="109" spans="1:20" ht="15" x14ac:dyDescent="0.25">
      <c r="A109" s="55" t="s">
        <v>20</v>
      </c>
      <c r="B109" s="55" t="s">
        <v>137</v>
      </c>
      <c r="C109" s="56">
        <v>700</v>
      </c>
      <c r="D109" s="56">
        <v>700</v>
      </c>
      <c r="E109" s="57">
        <v>0</v>
      </c>
      <c r="F109" s="55" t="s">
        <v>114</v>
      </c>
      <c r="G109" s="55" t="s">
        <v>114</v>
      </c>
      <c r="H109" s="57" t="s">
        <v>114</v>
      </c>
      <c r="I109" s="56">
        <v>650</v>
      </c>
      <c r="J109" s="56">
        <v>650</v>
      </c>
      <c r="K109" s="57">
        <v>0</v>
      </c>
      <c r="L109" s="56" t="s">
        <v>114</v>
      </c>
      <c r="M109" s="56" t="s">
        <v>114</v>
      </c>
      <c r="N109" s="57" t="s">
        <v>114</v>
      </c>
      <c r="O109" s="56">
        <v>620</v>
      </c>
      <c r="P109" s="56">
        <v>620</v>
      </c>
      <c r="Q109" s="57">
        <v>0</v>
      </c>
      <c r="R109" s="56" t="s">
        <v>114</v>
      </c>
      <c r="S109" s="56" t="s">
        <v>114</v>
      </c>
      <c r="T109" s="57" t="s">
        <v>114</v>
      </c>
    </row>
    <row r="110" spans="1:20" ht="15" x14ac:dyDescent="0.25">
      <c r="A110" s="55" t="s">
        <v>20</v>
      </c>
      <c r="B110" s="55" t="s">
        <v>123</v>
      </c>
      <c r="C110" s="56" t="s">
        <v>114</v>
      </c>
      <c r="D110" s="56" t="s">
        <v>114</v>
      </c>
      <c r="E110" s="57" t="s">
        <v>114</v>
      </c>
      <c r="F110" s="55" t="s">
        <v>114</v>
      </c>
      <c r="G110" s="55" t="s">
        <v>114</v>
      </c>
      <c r="H110" s="57" t="s">
        <v>114</v>
      </c>
      <c r="I110" s="56" t="s">
        <v>114</v>
      </c>
      <c r="J110" s="56" t="s">
        <v>114</v>
      </c>
      <c r="K110" s="57" t="s">
        <v>114</v>
      </c>
      <c r="L110" s="56" t="s">
        <v>114</v>
      </c>
      <c r="M110" s="56" t="s">
        <v>114</v>
      </c>
      <c r="N110" s="57" t="s">
        <v>114</v>
      </c>
      <c r="O110" s="56" t="s">
        <v>114</v>
      </c>
      <c r="P110" s="56" t="s">
        <v>114</v>
      </c>
      <c r="Q110" s="57" t="s">
        <v>114</v>
      </c>
      <c r="R110" s="56" t="s">
        <v>114</v>
      </c>
      <c r="S110" s="56" t="s">
        <v>114</v>
      </c>
      <c r="T110" s="57" t="s">
        <v>114</v>
      </c>
    </row>
    <row r="111" spans="1:20" ht="15" x14ac:dyDescent="0.25">
      <c r="A111" s="55" t="s">
        <v>20</v>
      </c>
      <c r="B111" s="55" t="s">
        <v>38</v>
      </c>
      <c r="C111" s="56" t="s">
        <v>114</v>
      </c>
      <c r="D111" s="56" t="s">
        <v>114</v>
      </c>
      <c r="E111" s="57" t="s">
        <v>114</v>
      </c>
      <c r="F111" s="55" t="s">
        <v>114</v>
      </c>
      <c r="G111" s="55" t="s">
        <v>114</v>
      </c>
      <c r="H111" s="57" t="s">
        <v>114</v>
      </c>
      <c r="I111" s="56" t="s">
        <v>114</v>
      </c>
      <c r="J111" s="56" t="s">
        <v>114</v>
      </c>
      <c r="K111" s="57" t="s">
        <v>114</v>
      </c>
      <c r="L111" s="56" t="s">
        <v>114</v>
      </c>
      <c r="M111" s="56" t="s">
        <v>114</v>
      </c>
      <c r="N111" s="57" t="s">
        <v>114</v>
      </c>
      <c r="O111" s="56" t="s">
        <v>114</v>
      </c>
      <c r="P111" s="56" t="s">
        <v>114</v>
      </c>
      <c r="Q111" s="57" t="s">
        <v>114</v>
      </c>
      <c r="R111" s="56" t="s">
        <v>114</v>
      </c>
      <c r="S111" s="56" t="s">
        <v>114</v>
      </c>
      <c r="T111" s="57" t="s">
        <v>114</v>
      </c>
    </row>
    <row r="112" spans="1:20" ht="15" x14ac:dyDescent="0.25">
      <c r="A112" s="55" t="s">
        <v>21</v>
      </c>
      <c r="B112" s="55" t="s">
        <v>79</v>
      </c>
      <c r="C112" s="56" t="s">
        <v>114</v>
      </c>
      <c r="D112" s="56" t="s">
        <v>114</v>
      </c>
      <c r="E112" s="57" t="s">
        <v>114</v>
      </c>
      <c r="F112" s="55" t="s">
        <v>114</v>
      </c>
      <c r="G112" s="55" t="s">
        <v>114</v>
      </c>
      <c r="H112" s="57" t="s">
        <v>114</v>
      </c>
      <c r="I112" s="56" t="s">
        <v>114</v>
      </c>
      <c r="J112" s="56" t="s">
        <v>114</v>
      </c>
      <c r="K112" s="57" t="s">
        <v>114</v>
      </c>
      <c r="L112" s="56" t="s">
        <v>114</v>
      </c>
      <c r="M112" s="56" t="s">
        <v>114</v>
      </c>
      <c r="N112" s="57" t="s">
        <v>114</v>
      </c>
      <c r="O112" s="56" t="s">
        <v>114</v>
      </c>
      <c r="P112" s="56" t="s">
        <v>114</v>
      </c>
      <c r="Q112" s="57" t="s">
        <v>114</v>
      </c>
      <c r="R112" s="56" t="s">
        <v>114</v>
      </c>
      <c r="S112" s="56" t="s">
        <v>114</v>
      </c>
      <c r="T112" s="57" t="s">
        <v>114</v>
      </c>
    </row>
    <row r="113" spans="1:20" ht="15" x14ac:dyDescent="0.25">
      <c r="A113" s="55" t="s">
        <v>21</v>
      </c>
      <c r="B113" s="55" t="s">
        <v>80</v>
      </c>
      <c r="C113" s="56">
        <v>800</v>
      </c>
      <c r="D113" s="56">
        <v>800</v>
      </c>
      <c r="E113" s="57">
        <v>0</v>
      </c>
      <c r="F113" s="55">
        <v>700</v>
      </c>
      <c r="G113" s="55">
        <v>700</v>
      </c>
      <c r="H113" s="57">
        <v>0</v>
      </c>
      <c r="I113" s="56">
        <v>740</v>
      </c>
      <c r="J113" s="56">
        <v>740</v>
      </c>
      <c r="K113" s="57">
        <v>0</v>
      </c>
      <c r="L113" s="56">
        <v>750</v>
      </c>
      <c r="M113" s="56">
        <v>750</v>
      </c>
      <c r="N113" s="57">
        <v>0</v>
      </c>
      <c r="O113" s="56">
        <v>680</v>
      </c>
      <c r="P113" s="56">
        <v>680</v>
      </c>
      <c r="Q113" s="57">
        <v>0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210</v>
      </c>
      <c r="C114" s="56" t="s">
        <v>114</v>
      </c>
      <c r="D114" s="56" t="s">
        <v>114</v>
      </c>
      <c r="E114" s="57" t="s">
        <v>114</v>
      </c>
      <c r="F114" s="55" t="s">
        <v>114</v>
      </c>
      <c r="G114" s="55" t="s">
        <v>114</v>
      </c>
      <c r="H114" s="57" t="s">
        <v>114</v>
      </c>
      <c r="I114" s="56" t="s">
        <v>114</v>
      </c>
      <c r="J114" s="56" t="s">
        <v>114</v>
      </c>
      <c r="K114" s="57" t="s">
        <v>114</v>
      </c>
      <c r="L114" s="56" t="s">
        <v>114</v>
      </c>
      <c r="M114" s="56" t="s">
        <v>114</v>
      </c>
      <c r="N114" s="57" t="s">
        <v>114</v>
      </c>
      <c r="O114" s="56" t="s">
        <v>114</v>
      </c>
      <c r="P114" s="56" t="s">
        <v>114</v>
      </c>
      <c r="Q114" s="57" t="s">
        <v>114</v>
      </c>
      <c r="R114" s="56" t="s">
        <v>114</v>
      </c>
      <c r="S114" s="56" t="s">
        <v>114</v>
      </c>
      <c r="T114" s="57" t="s">
        <v>114</v>
      </c>
    </row>
    <row r="115" spans="1:20" ht="15" x14ac:dyDescent="0.25">
      <c r="A115" s="55" t="s">
        <v>21</v>
      </c>
      <c r="B115" s="55" t="s">
        <v>138</v>
      </c>
      <c r="C115" s="56" t="s">
        <v>114</v>
      </c>
      <c r="D115" s="56" t="s">
        <v>114</v>
      </c>
      <c r="E115" s="57" t="s">
        <v>114</v>
      </c>
      <c r="F115" s="55" t="s">
        <v>114</v>
      </c>
      <c r="G115" s="55" t="s">
        <v>114</v>
      </c>
      <c r="H115" s="57" t="s">
        <v>114</v>
      </c>
      <c r="I115" s="56" t="s">
        <v>114</v>
      </c>
      <c r="J115" s="56" t="s">
        <v>114</v>
      </c>
      <c r="K115" s="57" t="s">
        <v>114</v>
      </c>
      <c r="L115" s="56" t="s">
        <v>114</v>
      </c>
      <c r="M115" s="56" t="s">
        <v>114</v>
      </c>
      <c r="N115" s="57" t="s">
        <v>114</v>
      </c>
      <c r="O115" s="56" t="s">
        <v>114</v>
      </c>
      <c r="P115" s="56" t="s">
        <v>114</v>
      </c>
      <c r="Q115" s="57" t="s">
        <v>114</v>
      </c>
      <c r="R115" s="56" t="s">
        <v>114</v>
      </c>
      <c r="S115" s="56" t="s">
        <v>114</v>
      </c>
      <c r="T115" s="57" t="s">
        <v>114</v>
      </c>
    </row>
    <row r="116" spans="1:20" ht="15" x14ac:dyDescent="0.25">
      <c r="A116" s="55" t="s">
        <v>21</v>
      </c>
      <c r="B116" s="55" t="s">
        <v>39</v>
      </c>
      <c r="C116" s="56">
        <v>840</v>
      </c>
      <c r="D116" s="56">
        <v>840</v>
      </c>
      <c r="E116" s="57">
        <v>0</v>
      </c>
      <c r="F116" s="55" t="s">
        <v>114</v>
      </c>
      <c r="G116" s="55" t="s">
        <v>114</v>
      </c>
      <c r="H116" s="57" t="s">
        <v>114</v>
      </c>
      <c r="I116" s="56">
        <v>800</v>
      </c>
      <c r="J116" s="56">
        <v>800</v>
      </c>
      <c r="K116" s="57">
        <v>0</v>
      </c>
      <c r="L116" s="56" t="s">
        <v>114</v>
      </c>
      <c r="M116" s="56" t="s">
        <v>114</v>
      </c>
      <c r="N116" s="57" t="s">
        <v>114</v>
      </c>
      <c r="O116" s="56" t="s">
        <v>114</v>
      </c>
      <c r="P116" s="56" t="s">
        <v>114</v>
      </c>
      <c r="Q116" s="57" t="s">
        <v>114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211</v>
      </c>
      <c r="C117" s="56" t="s">
        <v>114</v>
      </c>
      <c r="D117" s="56" t="s">
        <v>114</v>
      </c>
      <c r="E117" s="57" t="s">
        <v>114</v>
      </c>
      <c r="F117" s="55" t="s">
        <v>114</v>
      </c>
      <c r="G117" s="55" t="s">
        <v>114</v>
      </c>
      <c r="H117" s="57" t="s">
        <v>114</v>
      </c>
      <c r="I117" s="56" t="s">
        <v>114</v>
      </c>
      <c r="J117" s="56" t="s">
        <v>114</v>
      </c>
      <c r="K117" s="57" t="s">
        <v>114</v>
      </c>
      <c r="L117" s="56" t="s">
        <v>114</v>
      </c>
      <c r="M117" s="56" t="s">
        <v>114</v>
      </c>
      <c r="N117" s="57" t="s">
        <v>114</v>
      </c>
      <c r="O117" s="56" t="s">
        <v>114</v>
      </c>
      <c r="P117" s="56" t="s">
        <v>114</v>
      </c>
      <c r="Q117" s="57" t="s">
        <v>114</v>
      </c>
      <c r="R117" s="56" t="s">
        <v>114</v>
      </c>
      <c r="S117" s="56" t="s">
        <v>114</v>
      </c>
      <c r="T117" s="57" t="s">
        <v>114</v>
      </c>
    </row>
    <row r="118" spans="1:20" ht="15" x14ac:dyDescent="0.25">
      <c r="A118" s="55" t="s">
        <v>21</v>
      </c>
      <c r="B118" s="55" t="s">
        <v>212</v>
      </c>
      <c r="C118" s="56" t="s">
        <v>114</v>
      </c>
      <c r="D118" s="56" t="s">
        <v>114</v>
      </c>
      <c r="E118" s="57" t="s">
        <v>114</v>
      </c>
      <c r="F118" s="55" t="s">
        <v>114</v>
      </c>
      <c r="G118" s="55" t="s">
        <v>114</v>
      </c>
      <c r="H118" s="57" t="s">
        <v>114</v>
      </c>
      <c r="I118" s="56" t="s">
        <v>114</v>
      </c>
      <c r="J118" s="56" t="s">
        <v>114</v>
      </c>
      <c r="K118" s="57" t="s">
        <v>114</v>
      </c>
      <c r="L118" s="56" t="s">
        <v>114</v>
      </c>
      <c r="M118" s="56" t="s">
        <v>114</v>
      </c>
      <c r="N118" s="57" t="s">
        <v>114</v>
      </c>
      <c r="O118" s="56" t="s">
        <v>114</v>
      </c>
      <c r="P118" s="56" t="s">
        <v>114</v>
      </c>
      <c r="Q118" s="57" t="s">
        <v>114</v>
      </c>
      <c r="R118" s="56" t="s">
        <v>114</v>
      </c>
      <c r="S118" s="56" t="s">
        <v>114</v>
      </c>
      <c r="T118" s="57" t="s">
        <v>114</v>
      </c>
    </row>
    <row r="119" spans="1:20" ht="15" x14ac:dyDescent="0.25">
      <c r="A119" s="55" t="s">
        <v>21</v>
      </c>
      <c r="B119" s="55" t="s">
        <v>81</v>
      </c>
      <c r="C119" s="56" t="s">
        <v>114</v>
      </c>
      <c r="D119" s="56" t="s">
        <v>114</v>
      </c>
      <c r="E119" s="57" t="s">
        <v>114</v>
      </c>
      <c r="F119" s="55" t="s">
        <v>114</v>
      </c>
      <c r="G119" s="55" t="s">
        <v>114</v>
      </c>
      <c r="H119" s="57" t="s">
        <v>114</v>
      </c>
      <c r="I119" s="56" t="s">
        <v>114</v>
      </c>
      <c r="J119" s="56" t="s">
        <v>114</v>
      </c>
      <c r="K119" s="57" t="s">
        <v>114</v>
      </c>
      <c r="L119" s="56" t="s">
        <v>114</v>
      </c>
      <c r="M119" s="56" t="s">
        <v>114</v>
      </c>
      <c r="N119" s="57" t="s">
        <v>114</v>
      </c>
      <c r="O119" s="56" t="s">
        <v>114</v>
      </c>
      <c r="P119" s="56" t="s">
        <v>114</v>
      </c>
      <c r="Q119" s="57" t="s">
        <v>114</v>
      </c>
      <c r="R119" s="56" t="s">
        <v>114</v>
      </c>
      <c r="S119" s="56" t="s">
        <v>114</v>
      </c>
      <c r="T119" s="57" t="s">
        <v>114</v>
      </c>
    </row>
    <row r="120" spans="1:20" ht="15" x14ac:dyDescent="0.25">
      <c r="A120" s="55" t="s">
        <v>21</v>
      </c>
      <c r="B120" s="55" t="s">
        <v>82</v>
      </c>
      <c r="C120" s="56" t="s">
        <v>114</v>
      </c>
      <c r="D120" s="56">
        <v>690</v>
      </c>
      <c r="E120" s="57" t="s">
        <v>114</v>
      </c>
      <c r="F120" s="55" t="s">
        <v>114</v>
      </c>
      <c r="G120" s="55">
        <v>540</v>
      </c>
      <c r="H120" s="57" t="s">
        <v>114</v>
      </c>
      <c r="I120" s="56" t="s">
        <v>114</v>
      </c>
      <c r="J120" s="56">
        <v>540</v>
      </c>
      <c r="K120" s="57" t="s">
        <v>114</v>
      </c>
      <c r="L120" s="56" t="s">
        <v>114</v>
      </c>
      <c r="M120" s="56" t="s">
        <v>114</v>
      </c>
      <c r="N120" s="57" t="s">
        <v>114</v>
      </c>
      <c r="O120" s="56" t="s">
        <v>114</v>
      </c>
      <c r="P120" s="56">
        <v>480</v>
      </c>
      <c r="Q120" s="57" t="s">
        <v>114</v>
      </c>
      <c r="R120" s="56" t="s">
        <v>114</v>
      </c>
      <c r="S120" s="56">
        <v>560</v>
      </c>
      <c r="T120" s="57" t="s">
        <v>114</v>
      </c>
    </row>
    <row r="121" spans="1:20" ht="15" x14ac:dyDescent="0.25">
      <c r="A121" s="55" t="s">
        <v>21</v>
      </c>
      <c r="B121" s="55" t="s">
        <v>213</v>
      </c>
      <c r="C121" s="56" t="s">
        <v>114</v>
      </c>
      <c r="D121" s="56" t="s">
        <v>114</v>
      </c>
      <c r="E121" s="57" t="s">
        <v>114</v>
      </c>
      <c r="F121" s="55" t="s">
        <v>114</v>
      </c>
      <c r="G121" s="55" t="s">
        <v>114</v>
      </c>
      <c r="H121" s="57" t="s">
        <v>114</v>
      </c>
      <c r="I121" s="56" t="s">
        <v>114</v>
      </c>
      <c r="J121" s="56" t="s">
        <v>114</v>
      </c>
      <c r="K121" s="57" t="s">
        <v>114</v>
      </c>
      <c r="L121" s="56" t="s">
        <v>114</v>
      </c>
      <c r="M121" s="56" t="s">
        <v>114</v>
      </c>
      <c r="N121" s="57" t="s">
        <v>114</v>
      </c>
      <c r="O121" s="56" t="s">
        <v>114</v>
      </c>
      <c r="P121" s="56" t="s">
        <v>114</v>
      </c>
      <c r="Q121" s="57" t="s">
        <v>114</v>
      </c>
      <c r="R121" s="56" t="s">
        <v>114</v>
      </c>
      <c r="S121" s="56" t="s">
        <v>114</v>
      </c>
      <c r="T121" s="57" t="s">
        <v>114</v>
      </c>
    </row>
    <row r="122" spans="1:20" ht="15" x14ac:dyDescent="0.25">
      <c r="A122" s="55" t="s">
        <v>21</v>
      </c>
      <c r="B122" s="55" t="s">
        <v>47</v>
      </c>
      <c r="C122" s="56" t="s">
        <v>114</v>
      </c>
      <c r="D122" s="56" t="s">
        <v>114</v>
      </c>
      <c r="E122" s="57" t="s">
        <v>114</v>
      </c>
      <c r="F122" s="55" t="s">
        <v>114</v>
      </c>
      <c r="G122" s="55" t="s">
        <v>114</v>
      </c>
      <c r="H122" s="57" t="s">
        <v>114</v>
      </c>
      <c r="I122" s="56" t="s">
        <v>114</v>
      </c>
      <c r="J122" s="56" t="s">
        <v>114</v>
      </c>
      <c r="K122" s="57" t="s">
        <v>114</v>
      </c>
      <c r="L122" s="56" t="s">
        <v>114</v>
      </c>
      <c r="M122" s="56" t="s">
        <v>114</v>
      </c>
      <c r="N122" s="57" t="s">
        <v>114</v>
      </c>
      <c r="O122" s="56" t="s">
        <v>114</v>
      </c>
      <c r="P122" s="56" t="s">
        <v>114</v>
      </c>
      <c r="Q122" s="57" t="s">
        <v>114</v>
      </c>
      <c r="R122" s="56" t="s">
        <v>114</v>
      </c>
      <c r="S122" s="56" t="s">
        <v>114</v>
      </c>
      <c r="T122" s="57" t="s">
        <v>114</v>
      </c>
    </row>
    <row r="123" spans="1:20" ht="15" x14ac:dyDescent="0.25">
      <c r="A123" s="55" t="s">
        <v>21</v>
      </c>
      <c r="B123" s="55" t="s">
        <v>214</v>
      </c>
      <c r="C123" s="56" t="s">
        <v>114</v>
      </c>
      <c r="D123" s="56" t="s">
        <v>114</v>
      </c>
      <c r="E123" s="57" t="s">
        <v>114</v>
      </c>
      <c r="F123" s="55" t="s">
        <v>114</v>
      </c>
      <c r="G123" s="55" t="s">
        <v>114</v>
      </c>
      <c r="H123" s="57" t="s">
        <v>114</v>
      </c>
      <c r="I123" s="56" t="s">
        <v>114</v>
      </c>
      <c r="J123" s="56" t="s">
        <v>114</v>
      </c>
      <c r="K123" s="57" t="s">
        <v>114</v>
      </c>
      <c r="L123" s="56" t="s">
        <v>114</v>
      </c>
      <c r="M123" s="56" t="s">
        <v>114</v>
      </c>
      <c r="N123" s="57" t="s">
        <v>114</v>
      </c>
      <c r="O123" s="56" t="s">
        <v>114</v>
      </c>
      <c r="P123" s="56" t="s">
        <v>114</v>
      </c>
      <c r="Q123" s="57" t="s">
        <v>114</v>
      </c>
      <c r="R123" s="56" t="s">
        <v>114</v>
      </c>
      <c r="S123" s="56" t="s">
        <v>114</v>
      </c>
      <c r="T123" s="57" t="s">
        <v>114</v>
      </c>
    </row>
    <row r="124" spans="1:20" ht="15" x14ac:dyDescent="0.25">
      <c r="A124" s="55" t="s">
        <v>21</v>
      </c>
      <c r="B124" s="55" t="s">
        <v>150</v>
      </c>
      <c r="C124" s="56" t="s">
        <v>385</v>
      </c>
      <c r="D124" s="56" t="s">
        <v>385</v>
      </c>
      <c r="E124" s="57" t="s">
        <v>114</v>
      </c>
      <c r="F124" s="55" t="s">
        <v>114</v>
      </c>
      <c r="G124" s="55" t="s">
        <v>114</v>
      </c>
      <c r="H124" s="57" t="s">
        <v>114</v>
      </c>
      <c r="I124" s="56" t="s">
        <v>114</v>
      </c>
      <c r="J124" s="56" t="s">
        <v>114</v>
      </c>
      <c r="K124" s="57" t="s">
        <v>114</v>
      </c>
      <c r="L124" s="56" t="s">
        <v>114</v>
      </c>
      <c r="M124" s="56" t="s">
        <v>114</v>
      </c>
      <c r="N124" s="57" t="s">
        <v>114</v>
      </c>
      <c r="O124" s="56" t="s">
        <v>114</v>
      </c>
      <c r="P124" s="56" t="s">
        <v>114</v>
      </c>
      <c r="Q124" s="57" t="s">
        <v>114</v>
      </c>
      <c r="R124" s="56" t="s">
        <v>114</v>
      </c>
      <c r="S124" s="56" t="s">
        <v>114</v>
      </c>
      <c r="T124" s="57" t="s">
        <v>114</v>
      </c>
    </row>
    <row r="125" spans="1:20" ht="15" x14ac:dyDescent="0.25">
      <c r="A125" s="55" t="s">
        <v>21</v>
      </c>
      <c r="B125" s="55" t="s">
        <v>144</v>
      </c>
      <c r="C125" s="56">
        <v>750</v>
      </c>
      <c r="D125" s="56">
        <v>750</v>
      </c>
      <c r="E125" s="57">
        <v>0</v>
      </c>
      <c r="F125" s="55">
        <v>600</v>
      </c>
      <c r="G125" s="55">
        <v>600</v>
      </c>
      <c r="H125" s="57">
        <v>0</v>
      </c>
      <c r="I125" s="56">
        <v>640</v>
      </c>
      <c r="J125" s="56">
        <v>640</v>
      </c>
      <c r="K125" s="57">
        <v>0</v>
      </c>
      <c r="L125" s="56" t="s">
        <v>114</v>
      </c>
      <c r="M125" s="56" t="s">
        <v>114</v>
      </c>
      <c r="N125" s="57" t="s">
        <v>114</v>
      </c>
      <c r="O125" s="56" t="s">
        <v>114</v>
      </c>
      <c r="P125" s="56" t="s">
        <v>114</v>
      </c>
      <c r="Q125" s="57" t="s">
        <v>114</v>
      </c>
      <c r="R125" s="56">
        <v>630</v>
      </c>
      <c r="S125" s="56">
        <v>630</v>
      </c>
      <c r="T125" s="57">
        <v>0</v>
      </c>
    </row>
    <row r="126" spans="1:20" ht="15" x14ac:dyDescent="0.25">
      <c r="A126" s="55" t="s">
        <v>40</v>
      </c>
      <c r="B126" s="55" t="s">
        <v>152</v>
      </c>
      <c r="C126" s="56" t="s">
        <v>114</v>
      </c>
      <c r="D126" s="56" t="s">
        <v>114</v>
      </c>
      <c r="E126" s="57" t="s">
        <v>114</v>
      </c>
      <c r="F126" s="55" t="s">
        <v>114</v>
      </c>
      <c r="G126" s="55" t="s">
        <v>114</v>
      </c>
      <c r="H126" s="57" t="s">
        <v>114</v>
      </c>
      <c r="I126" s="56" t="s">
        <v>114</v>
      </c>
      <c r="J126" s="56" t="s">
        <v>114</v>
      </c>
      <c r="K126" s="57" t="s">
        <v>114</v>
      </c>
      <c r="L126" s="56" t="s">
        <v>114</v>
      </c>
      <c r="M126" s="56" t="s">
        <v>114</v>
      </c>
      <c r="N126" s="57" t="s">
        <v>114</v>
      </c>
      <c r="O126" s="56" t="s">
        <v>114</v>
      </c>
      <c r="P126" s="56" t="s">
        <v>114</v>
      </c>
      <c r="Q126" s="57" t="s">
        <v>114</v>
      </c>
      <c r="R126" s="56" t="s">
        <v>114</v>
      </c>
      <c r="S126" s="56" t="s">
        <v>114</v>
      </c>
      <c r="T126" s="57" t="s">
        <v>114</v>
      </c>
    </row>
    <row r="127" spans="1:20" ht="15" x14ac:dyDescent="0.25">
      <c r="A127" s="55" t="s">
        <v>40</v>
      </c>
      <c r="B127" s="55" t="s">
        <v>83</v>
      </c>
      <c r="C127" s="56">
        <v>800</v>
      </c>
      <c r="D127" s="56">
        <v>800</v>
      </c>
      <c r="E127" s="57">
        <v>0</v>
      </c>
      <c r="F127" s="55" t="s">
        <v>114</v>
      </c>
      <c r="G127" s="55" t="s">
        <v>114</v>
      </c>
      <c r="H127" s="57" t="s">
        <v>114</v>
      </c>
      <c r="I127" s="56" t="s">
        <v>114</v>
      </c>
      <c r="J127" s="56" t="s">
        <v>114</v>
      </c>
      <c r="K127" s="57" t="s">
        <v>114</v>
      </c>
      <c r="L127" s="56" t="s">
        <v>114</v>
      </c>
      <c r="M127" s="56" t="s">
        <v>114</v>
      </c>
      <c r="N127" s="57" t="s">
        <v>114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40</v>
      </c>
      <c r="B128" s="55" t="s">
        <v>215</v>
      </c>
      <c r="C128" s="56" t="s">
        <v>114</v>
      </c>
      <c r="D128" s="56" t="s">
        <v>114</v>
      </c>
      <c r="E128" s="57" t="s">
        <v>114</v>
      </c>
      <c r="F128" s="55" t="s">
        <v>114</v>
      </c>
      <c r="G128" s="55" t="s">
        <v>114</v>
      </c>
      <c r="H128" s="57" t="s">
        <v>114</v>
      </c>
      <c r="I128" s="56" t="s">
        <v>114</v>
      </c>
      <c r="J128" s="56" t="s">
        <v>114</v>
      </c>
      <c r="K128" s="57" t="s">
        <v>114</v>
      </c>
      <c r="L128" s="56" t="s">
        <v>114</v>
      </c>
      <c r="M128" s="56" t="s">
        <v>114</v>
      </c>
      <c r="N128" s="57" t="s">
        <v>114</v>
      </c>
      <c r="O128" s="56" t="s">
        <v>114</v>
      </c>
      <c r="P128" s="56" t="s">
        <v>114</v>
      </c>
      <c r="Q128" s="57" t="s">
        <v>114</v>
      </c>
      <c r="R128" s="56" t="s">
        <v>114</v>
      </c>
      <c r="S128" s="56" t="s">
        <v>114</v>
      </c>
      <c r="T128" s="57" t="s">
        <v>114</v>
      </c>
    </row>
    <row r="129" spans="1:20" ht="15" x14ac:dyDescent="0.25">
      <c r="A129" s="55" t="s">
        <v>40</v>
      </c>
      <c r="B129" s="55" t="s">
        <v>216</v>
      </c>
      <c r="C129" s="56" t="s">
        <v>114</v>
      </c>
      <c r="D129" s="56" t="s">
        <v>114</v>
      </c>
      <c r="E129" s="57" t="s">
        <v>114</v>
      </c>
      <c r="F129" s="55" t="s">
        <v>114</v>
      </c>
      <c r="G129" s="55" t="s">
        <v>114</v>
      </c>
      <c r="H129" s="57" t="s">
        <v>114</v>
      </c>
      <c r="I129" s="56" t="s">
        <v>114</v>
      </c>
      <c r="J129" s="56" t="s">
        <v>114</v>
      </c>
      <c r="K129" s="57" t="s">
        <v>114</v>
      </c>
      <c r="L129" s="56" t="s">
        <v>114</v>
      </c>
      <c r="M129" s="56" t="s">
        <v>114</v>
      </c>
      <c r="N129" s="57" t="s">
        <v>114</v>
      </c>
      <c r="O129" s="56" t="s">
        <v>114</v>
      </c>
      <c r="P129" s="56" t="s">
        <v>114</v>
      </c>
      <c r="Q129" s="57" t="s">
        <v>114</v>
      </c>
      <c r="R129" s="56" t="s">
        <v>114</v>
      </c>
      <c r="S129" s="56" t="s">
        <v>114</v>
      </c>
      <c r="T129" s="57" t="s">
        <v>114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4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J42" sqref="J42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111</v>
      </c>
    </row>
    <row r="3" spans="1:2" ht="10.5" customHeight="1" thickBot="1" x14ac:dyDescent="0.25"/>
    <row r="4" spans="1:2" ht="16.5" thickBot="1" x14ac:dyDescent="0.25">
      <c r="A4" s="21" t="s">
        <v>104</v>
      </c>
      <c r="B4" s="22" t="s">
        <v>113</v>
      </c>
    </row>
    <row r="5" spans="1:2" s="24" customFormat="1" ht="24" customHeight="1" x14ac:dyDescent="0.25">
      <c r="A5" s="27" t="s">
        <v>105</v>
      </c>
      <c r="B5" s="23" t="s">
        <v>106</v>
      </c>
    </row>
    <row r="6" spans="1:2" s="24" customFormat="1" ht="25.5" customHeight="1" x14ac:dyDescent="0.25">
      <c r="A6" s="27" t="s">
        <v>107</v>
      </c>
      <c r="B6" s="23" t="s">
        <v>109</v>
      </c>
    </row>
    <row r="7" spans="1:2" s="24" customFormat="1" ht="21.75" customHeight="1" thickBot="1" x14ac:dyDescent="0.3">
      <c r="A7" s="28" t="s">
        <v>108</v>
      </c>
      <c r="B7" s="25" t="s">
        <v>110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4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D12" sqref="D12"/>
    </sheetView>
  </sheetViews>
  <sheetFormatPr defaultRowHeight="12.75" x14ac:dyDescent="0.2"/>
  <cols>
    <col min="1" max="1" width="4.42578125" style="195" customWidth="1"/>
    <col min="2" max="2" width="31.28515625" style="195" customWidth="1"/>
    <col min="3" max="3" width="10.42578125" style="195" bestFit="1" customWidth="1"/>
    <col min="4" max="4" width="11.42578125" style="195" bestFit="1" customWidth="1"/>
    <col min="5" max="5" width="10.42578125" style="195" bestFit="1" customWidth="1"/>
    <col min="6" max="6" width="11.42578125" style="195" bestFit="1" customWidth="1"/>
    <col min="7" max="7" width="10.42578125" style="195" bestFit="1" customWidth="1"/>
    <col min="8" max="8" width="11.42578125" style="195" bestFit="1" customWidth="1"/>
    <col min="9" max="9" width="10.42578125" style="195" bestFit="1" customWidth="1"/>
    <col min="10" max="10" width="11.42578125" style="195" bestFit="1" customWidth="1"/>
    <col min="11" max="11" width="10.42578125" style="195" bestFit="1" customWidth="1"/>
    <col min="12" max="12" width="11.42578125" style="195" bestFit="1" customWidth="1"/>
    <col min="13" max="16384" width="9.140625" style="195"/>
  </cols>
  <sheetData>
    <row r="1" spans="1:12" customFormat="1" ht="20.25" x14ac:dyDescent="0.3">
      <c r="A1" s="397" t="s">
        <v>396</v>
      </c>
    </row>
    <row r="2" spans="1:12" customFormat="1" ht="2.25" customHeight="1" x14ac:dyDescent="0.2"/>
    <row r="3" spans="1:12" customFormat="1" ht="15.75" x14ac:dyDescent="0.25">
      <c r="A3" s="398" t="s">
        <v>225</v>
      </c>
    </row>
    <row r="4" spans="1:12" customFormat="1" ht="23.25" thickBot="1" x14ac:dyDescent="0.35">
      <c r="A4" s="197" t="s">
        <v>178</v>
      </c>
    </row>
    <row r="5" spans="1:12" customFormat="1" ht="14.25" x14ac:dyDescent="0.2">
      <c r="A5" s="198"/>
      <c r="B5" s="199"/>
      <c r="C5" s="200" t="s">
        <v>226</v>
      </c>
      <c r="D5" s="201"/>
      <c r="E5" s="201"/>
      <c r="F5" s="203"/>
      <c r="G5" s="393" t="s">
        <v>227</v>
      </c>
      <c r="H5" s="201"/>
      <c r="I5" s="201"/>
      <c r="J5" s="202"/>
      <c r="K5" s="200" t="s">
        <v>228</v>
      </c>
      <c r="L5" s="203"/>
    </row>
    <row r="6" spans="1:12" customFormat="1" ht="14.25" x14ac:dyDescent="0.2">
      <c r="A6" s="204" t="s">
        <v>229</v>
      </c>
      <c r="B6" s="205" t="s">
        <v>230</v>
      </c>
      <c r="C6" s="206" t="s">
        <v>231</v>
      </c>
      <c r="D6" s="206"/>
      <c r="E6" s="206" t="s">
        <v>232</v>
      </c>
      <c r="F6" s="209"/>
      <c r="G6" s="208" t="s">
        <v>231</v>
      </c>
      <c r="H6" s="206"/>
      <c r="I6" s="206" t="s">
        <v>232</v>
      </c>
      <c r="J6" s="207"/>
      <c r="K6" s="206" t="s">
        <v>231</v>
      </c>
      <c r="L6" s="209"/>
    </row>
    <row r="7" spans="1:12" customFormat="1" ht="14.25" thickBot="1" x14ac:dyDescent="0.3">
      <c r="A7" s="210"/>
      <c r="B7" s="211"/>
      <c r="C7" s="212" t="s">
        <v>315</v>
      </c>
      <c r="D7" s="213" t="s">
        <v>397</v>
      </c>
      <c r="E7" s="212" t="s">
        <v>315</v>
      </c>
      <c r="F7" s="383" t="s">
        <v>397</v>
      </c>
      <c r="G7" s="381" t="s">
        <v>315</v>
      </c>
      <c r="H7" s="213" t="s">
        <v>397</v>
      </c>
      <c r="I7" s="212" t="s">
        <v>315</v>
      </c>
      <c r="J7" s="382" t="s">
        <v>397</v>
      </c>
      <c r="K7" s="381" t="s">
        <v>315</v>
      </c>
      <c r="L7" s="383" t="s">
        <v>397</v>
      </c>
    </row>
    <row r="8" spans="1:12" customFormat="1" ht="14.25" x14ac:dyDescent="0.2">
      <c r="A8" s="214" t="s">
        <v>242</v>
      </c>
      <c r="B8" s="215"/>
      <c r="C8" s="216">
        <f>SUM(C9:C14)</f>
        <v>1030869.808</v>
      </c>
      <c r="D8" s="217">
        <f>SUM(D9:D14)</f>
        <v>823498.88100000005</v>
      </c>
      <c r="E8" s="216">
        <f t="shared" ref="E8:J8" si="0">SUM(E9:E14)</f>
        <v>6104123.8970000008</v>
      </c>
      <c r="F8" s="219">
        <f>SUM(F9:F14)</f>
        <v>4640570.34</v>
      </c>
      <c r="G8" s="394">
        <f t="shared" si="0"/>
        <v>300601.86700000003</v>
      </c>
      <c r="H8" s="217">
        <f t="shared" si="0"/>
        <v>335241.40000000002</v>
      </c>
      <c r="I8" s="216">
        <f t="shared" si="0"/>
        <v>1395128.38</v>
      </c>
      <c r="J8" s="218">
        <f t="shared" si="0"/>
        <v>1614141.2810000002</v>
      </c>
      <c r="K8" s="216">
        <f>C8-G8</f>
        <v>730267.94099999988</v>
      </c>
      <c r="L8" s="219">
        <f>D8-H8</f>
        <v>488257.48100000003</v>
      </c>
    </row>
    <row r="9" spans="1:12" customFormat="1" x14ac:dyDescent="0.2">
      <c r="A9" s="220" t="s">
        <v>233</v>
      </c>
      <c r="B9" s="221" t="s">
        <v>234</v>
      </c>
      <c r="C9" s="222">
        <v>740514.304</v>
      </c>
      <c r="D9" s="223">
        <v>499990.36499999999</v>
      </c>
      <c r="E9" s="222">
        <v>4389510.5690000001</v>
      </c>
      <c r="F9" s="226">
        <v>2806235.8330000001</v>
      </c>
      <c r="G9" s="395">
        <v>126858.143</v>
      </c>
      <c r="H9" s="223">
        <v>141863.43100000001</v>
      </c>
      <c r="I9" s="222">
        <v>828324.36899999995</v>
      </c>
      <c r="J9" s="224">
        <v>890040.25600000005</v>
      </c>
      <c r="K9" s="225">
        <v>613656.16099999996</v>
      </c>
      <c r="L9" s="456">
        <v>358126.93400000001</v>
      </c>
    </row>
    <row r="10" spans="1:12" customFormat="1" x14ac:dyDescent="0.2">
      <c r="A10" s="220" t="s">
        <v>235</v>
      </c>
      <c r="B10" s="221" t="s">
        <v>23</v>
      </c>
      <c r="C10" s="222">
        <v>60144.154999999999</v>
      </c>
      <c r="D10" s="223">
        <v>56788.565000000002</v>
      </c>
      <c r="E10" s="222">
        <v>438873.14799999999</v>
      </c>
      <c r="F10" s="226">
        <v>375690.24200000003</v>
      </c>
      <c r="G10" s="395">
        <v>3499.4580000000001</v>
      </c>
      <c r="H10" s="223">
        <v>4477.7550000000001</v>
      </c>
      <c r="I10" s="222">
        <v>10603.096</v>
      </c>
      <c r="J10" s="224">
        <v>18257.129000000001</v>
      </c>
      <c r="K10" s="225">
        <v>56644.697</v>
      </c>
      <c r="L10" s="456">
        <v>52310.810000000005</v>
      </c>
    </row>
    <row r="11" spans="1:12" customFormat="1" x14ac:dyDescent="0.2">
      <c r="A11" s="220" t="s">
        <v>236</v>
      </c>
      <c r="B11" s="221" t="s">
        <v>24</v>
      </c>
      <c r="C11" s="222">
        <v>15428.986999999999</v>
      </c>
      <c r="D11" s="223">
        <v>12874.228999999999</v>
      </c>
      <c r="E11" s="222">
        <v>99758.187999999995</v>
      </c>
      <c r="F11" s="226">
        <v>72296.067999999999</v>
      </c>
      <c r="G11" s="395">
        <v>26946.784</v>
      </c>
      <c r="H11" s="223">
        <v>39143.116999999998</v>
      </c>
      <c r="I11" s="222">
        <v>169716.65900000001</v>
      </c>
      <c r="J11" s="224">
        <v>240415.372</v>
      </c>
      <c r="K11" s="225">
        <v>-11517.797</v>
      </c>
      <c r="L11" s="456">
        <v>-26268.887999999999</v>
      </c>
    </row>
    <row r="12" spans="1:12" customFormat="1" x14ac:dyDescent="0.2">
      <c r="A12" s="220" t="s">
        <v>237</v>
      </c>
      <c r="B12" s="221" t="s">
        <v>97</v>
      </c>
      <c r="C12" s="222">
        <v>15426.143</v>
      </c>
      <c r="D12" s="223">
        <v>15808.326999999999</v>
      </c>
      <c r="E12" s="222">
        <v>87012.274000000005</v>
      </c>
      <c r="F12" s="226">
        <v>85902.548999999999</v>
      </c>
      <c r="G12" s="395">
        <v>1030.646</v>
      </c>
      <c r="H12" s="223">
        <v>1016.3339999999999</v>
      </c>
      <c r="I12" s="222">
        <v>7560.5219999999999</v>
      </c>
      <c r="J12" s="224">
        <v>6108.9520000000002</v>
      </c>
      <c r="K12" s="225">
        <v>14395.496999999999</v>
      </c>
      <c r="L12" s="456">
        <v>14791.992999999999</v>
      </c>
    </row>
    <row r="13" spans="1:12" customFormat="1" x14ac:dyDescent="0.2">
      <c r="A13" s="220" t="s">
        <v>238</v>
      </c>
      <c r="B13" s="221" t="s">
        <v>239</v>
      </c>
      <c r="C13" s="222">
        <v>163917.78099999999</v>
      </c>
      <c r="D13" s="223">
        <v>202967.05799999999</v>
      </c>
      <c r="E13" s="222">
        <v>957526.44400000002</v>
      </c>
      <c r="F13" s="226">
        <v>1177556.257</v>
      </c>
      <c r="G13" s="395">
        <v>122588.482</v>
      </c>
      <c r="H13" s="223">
        <v>127164.064</v>
      </c>
      <c r="I13" s="222">
        <v>322513.61499999999</v>
      </c>
      <c r="J13" s="224">
        <v>397148.34</v>
      </c>
      <c r="K13" s="225">
        <v>41329.298999999985</v>
      </c>
      <c r="L13" s="456">
        <v>75802.993999999992</v>
      </c>
    </row>
    <row r="14" spans="1:12" customFormat="1" ht="13.5" thickBot="1" x14ac:dyDescent="0.25">
      <c r="A14" s="227" t="s">
        <v>240</v>
      </c>
      <c r="B14" s="228" t="s">
        <v>241</v>
      </c>
      <c r="C14" s="229">
        <v>35438.438000000002</v>
      </c>
      <c r="D14" s="230">
        <v>35070.337</v>
      </c>
      <c r="E14" s="229">
        <v>131443.274</v>
      </c>
      <c r="F14" s="233">
        <v>122889.391</v>
      </c>
      <c r="G14" s="396">
        <v>19678.353999999999</v>
      </c>
      <c r="H14" s="230">
        <v>21576.699000000001</v>
      </c>
      <c r="I14" s="229">
        <v>56410.118999999999</v>
      </c>
      <c r="J14" s="231">
        <v>62171.232000000004</v>
      </c>
      <c r="K14" s="232">
        <v>15760.084000000003</v>
      </c>
      <c r="L14" s="457">
        <v>13493.637999999999</v>
      </c>
    </row>
    <row r="15" spans="1:12" ht="7.5" customHeight="1" x14ac:dyDescent="0.2">
      <c r="B15" s="196"/>
    </row>
    <row r="16" spans="1:12" x14ac:dyDescent="0.2">
      <c r="A16" s="465" t="s">
        <v>353</v>
      </c>
    </row>
  </sheetData>
  <phoneticPr fontId="25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P76"/>
  <sheetViews>
    <sheetView showGridLines="0" zoomScale="90" zoomScaleNormal="90" workbookViewId="0">
      <selection activeCell="D11" sqref="D11"/>
    </sheetView>
  </sheetViews>
  <sheetFormatPr defaultRowHeight="12.75" x14ac:dyDescent="0.2"/>
  <cols>
    <col min="1" max="1" width="15.42578125" style="279" customWidth="1"/>
    <col min="2" max="2" width="11" style="279" bestFit="1" customWidth="1"/>
    <col min="3" max="3" width="9.85546875" style="279" bestFit="1" customWidth="1"/>
    <col min="4" max="4" width="15" style="279" customWidth="1"/>
    <col min="5" max="5" width="10.7109375" style="279" customWidth="1"/>
    <col min="6" max="6" width="9.28515625" style="279" customWidth="1"/>
    <col min="7" max="7" width="17" style="279" customWidth="1"/>
    <col min="8" max="8" width="14.7109375" style="279" customWidth="1"/>
    <col min="9" max="9" width="10.7109375" style="279" customWidth="1"/>
    <col min="10" max="10" width="10.28515625" style="279" customWidth="1"/>
    <col min="11" max="11" width="15" style="279" customWidth="1"/>
    <col min="12" max="12" width="11.42578125" style="279" customWidth="1"/>
    <col min="13" max="13" width="10.5703125" style="279" customWidth="1"/>
    <col min="14" max="14" width="9.140625" style="279"/>
    <col min="15" max="15" width="5.42578125" style="279" customWidth="1"/>
    <col min="16" max="16384" width="9.140625" style="279"/>
  </cols>
  <sheetData>
    <row r="1" spans="1:16" ht="16.5" customHeight="1" x14ac:dyDescent="0.3">
      <c r="A1" s="277" t="s">
        <v>345</v>
      </c>
      <c r="B1" s="278"/>
      <c r="C1" s="278"/>
      <c r="D1" s="278"/>
      <c r="E1" s="278"/>
      <c r="H1" s="277" t="s">
        <v>346</v>
      </c>
      <c r="I1" s="278"/>
      <c r="J1" s="278"/>
      <c r="K1" s="278"/>
      <c r="L1" s="278"/>
    </row>
    <row r="2" spans="1:16" ht="16.5" customHeight="1" thickBot="1" x14ac:dyDescent="0.3">
      <c r="A2" s="458" t="s">
        <v>357</v>
      </c>
      <c r="B2" s="278"/>
      <c r="C2" s="278"/>
      <c r="D2" s="278"/>
      <c r="E2" s="278"/>
      <c r="H2" s="458" t="s">
        <v>357</v>
      </c>
      <c r="I2" s="278"/>
      <c r="J2" s="278"/>
      <c r="K2" s="278"/>
      <c r="L2" s="278"/>
    </row>
    <row r="3" spans="1:16" ht="21" thickBot="1" x14ac:dyDescent="0.35">
      <c r="A3" s="280" t="s">
        <v>284</v>
      </c>
      <c r="B3" s="281"/>
      <c r="C3" s="281"/>
      <c r="D3" s="281"/>
      <c r="E3" s="281"/>
      <c r="F3" s="282"/>
      <c r="H3" s="280" t="s">
        <v>285</v>
      </c>
      <c r="I3" s="281"/>
      <c r="J3" s="281"/>
      <c r="K3" s="281"/>
      <c r="L3" s="281"/>
      <c r="M3" s="282"/>
    </row>
    <row r="4" spans="1:16" ht="19.5" thickBot="1" x14ac:dyDescent="0.35">
      <c r="A4" s="387" t="s">
        <v>315</v>
      </c>
      <c r="B4" s="388"/>
      <c r="C4" s="389"/>
      <c r="D4" s="390" t="s">
        <v>397</v>
      </c>
      <c r="E4" s="388"/>
      <c r="F4" s="391"/>
      <c r="G4" s="392"/>
      <c r="H4" s="387" t="s">
        <v>315</v>
      </c>
      <c r="I4" s="388"/>
      <c r="J4" s="389"/>
      <c r="K4" s="390" t="s">
        <v>397</v>
      </c>
      <c r="L4" s="388"/>
      <c r="M4" s="391"/>
    </row>
    <row r="5" spans="1:16" ht="43.5" thickBot="1" x14ac:dyDescent="0.25">
      <c r="A5" s="283" t="s">
        <v>286</v>
      </c>
      <c r="B5" s="284" t="s">
        <v>377</v>
      </c>
      <c r="C5" s="285" t="s">
        <v>378</v>
      </c>
      <c r="D5" s="286" t="s">
        <v>286</v>
      </c>
      <c r="E5" s="284" t="s">
        <v>377</v>
      </c>
      <c r="F5" s="287" t="s">
        <v>378</v>
      </c>
      <c r="H5" s="283" t="s">
        <v>286</v>
      </c>
      <c r="I5" s="284" t="s">
        <v>377</v>
      </c>
      <c r="J5" s="287" t="s">
        <v>378</v>
      </c>
      <c r="K5" s="384" t="s">
        <v>286</v>
      </c>
      <c r="L5" s="284" t="s">
        <v>377</v>
      </c>
      <c r="M5" s="287" t="s">
        <v>378</v>
      </c>
      <c r="P5" s="288"/>
    </row>
    <row r="6" spans="1:16" ht="15" thickBot="1" x14ac:dyDescent="0.25">
      <c r="A6" s="289" t="s">
        <v>178</v>
      </c>
      <c r="B6" s="572">
        <v>740.51430400000004</v>
      </c>
      <c r="C6" s="573">
        <v>4389.510569</v>
      </c>
      <c r="D6" s="290" t="s">
        <v>178</v>
      </c>
      <c r="E6" s="572">
        <v>499.990365</v>
      </c>
      <c r="F6" s="573">
        <v>2806.2358330000002</v>
      </c>
      <c r="H6" s="291" t="s">
        <v>178</v>
      </c>
      <c r="I6" s="578">
        <v>126.858143</v>
      </c>
      <c r="J6" s="573">
        <v>828.32436899999993</v>
      </c>
      <c r="K6" s="290" t="s">
        <v>178</v>
      </c>
      <c r="L6" s="572">
        <v>141.86343100000002</v>
      </c>
      <c r="M6" s="573">
        <v>890.040256</v>
      </c>
    </row>
    <row r="7" spans="1:16" x14ac:dyDescent="0.2">
      <c r="A7" s="292" t="s">
        <v>288</v>
      </c>
      <c r="B7" s="579">
        <v>214.46580300000002</v>
      </c>
      <c r="C7" s="585">
        <v>1292.5396490000001</v>
      </c>
      <c r="D7" s="293" t="s">
        <v>287</v>
      </c>
      <c r="E7" s="583">
        <v>112.637714</v>
      </c>
      <c r="F7" s="584">
        <v>639.95115199999998</v>
      </c>
      <c r="H7" s="292" t="s">
        <v>289</v>
      </c>
      <c r="I7" s="579">
        <v>44.42483</v>
      </c>
      <c r="J7" s="580">
        <v>315.76062300000001</v>
      </c>
      <c r="K7" s="385" t="s">
        <v>290</v>
      </c>
      <c r="L7" s="574">
        <v>49.025075999999999</v>
      </c>
      <c r="M7" s="575">
        <v>327.65667500000001</v>
      </c>
    </row>
    <row r="8" spans="1:16" x14ac:dyDescent="0.2">
      <c r="A8" s="292" t="s">
        <v>287</v>
      </c>
      <c r="B8" s="579">
        <v>136.69902199999999</v>
      </c>
      <c r="C8" s="585">
        <v>833.63694399999997</v>
      </c>
      <c r="D8" s="292" t="s">
        <v>288</v>
      </c>
      <c r="E8" s="574">
        <v>72.048645999999991</v>
      </c>
      <c r="F8" s="575">
        <v>419.21368699999999</v>
      </c>
      <c r="H8" s="292" t="s">
        <v>290</v>
      </c>
      <c r="I8" s="579">
        <v>46.680441999999999</v>
      </c>
      <c r="J8" s="580">
        <v>309.60341800000003</v>
      </c>
      <c r="K8" s="385" t="s">
        <v>289</v>
      </c>
      <c r="L8" s="574">
        <v>38.480496000000002</v>
      </c>
      <c r="M8" s="575">
        <v>261.184529</v>
      </c>
    </row>
    <row r="9" spans="1:16" x14ac:dyDescent="0.2">
      <c r="A9" s="292" t="s">
        <v>291</v>
      </c>
      <c r="B9" s="579">
        <v>69.049691999999993</v>
      </c>
      <c r="C9" s="585">
        <v>412.349152</v>
      </c>
      <c r="D9" s="292" t="s">
        <v>292</v>
      </c>
      <c r="E9" s="574">
        <v>50.459921000000001</v>
      </c>
      <c r="F9" s="575">
        <v>277.59410600000001</v>
      </c>
      <c r="H9" s="292" t="s">
        <v>287</v>
      </c>
      <c r="I9" s="579">
        <v>16.861344000000003</v>
      </c>
      <c r="J9" s="580">
        <v>98.367801999999998</v>
      </c>
      <c r="K9" s="385" t="s">
        <v>287</v>
      </c>
      <c r="L9" s="574">
        <v>22.030822000000001</v>
      </c>
      <c r="M9" s="575">
        <v>118.494606</v>
      </c>
    </row>
    <row r="10" spans="1:16" x14ac:dyDescent="0.2">
      <c r="A10" s="292" t="s">
        <v>376</v>
      </c>
      <c r="B10" s="579">
        <v>47.56812</v>
      </c>
      <c r="C10" s="585">
        <v>288.91758500000003</v>
      </c>
      <c r="D10" s="292" t="s">
        <v>296</v>
      </c>
      <c r="E10" s="574">
        <v>45.328201999999997</v>
      </c>
      <c r="F10" s="575">
        <v>251.52644000000001</v>
      </c>
      <c r="H10" s="292" t="s">
        <v>344</v>
      </c>
      <c r="I10" s="579">
        <v>5.3128969999999995</v>
      </c>
      <c r="J10" s="580">
        <v>36.869630999999998</v>
      </c>
      <c r="K10" s="385" t="s">
        <v>298</v>
      </c>
      <c r="L10" s="574">
        <v>9.1965939999999993</v>
      </c>
      <c r="M10" s="575">
        <v>55.312767000000001</v>
      </c>
    </row>
    <row r="11" spans="1:16" x14ac:dyDescent="0.2">
      <c r="A11" s="292" t="s">
        <v>292</v>
      </c>
      <c r="B11" s="579">
        <v>51.969396000000003</v>
      </c>
      <c r="C11" s="585">
        <v>247.280396</v>
      </c>
      <c r="D11" s="292" t="s">
        <v>291</v>
      </c>
      <c r="E11" s="574">
        <v>39.782669999999996</v>
      </c>
      <c r="F11" s="575">
        <v>226.17541900000001</v>
      </c>
      <c r="H11" s="292" t="s">
        <v>293</v>
      </c>
      <c r="I11" s="579">
        <v>3.6807060000000003</v>
      </c>
      <c r="J11" s="580">
        <v>14.205223</v>
      </c>
      <c r="K11" s="385" t="s">
        <v>297</v>
      </c>
      <c r="L11" s="574">
        <v>8.7554289999999995</v>
      </c>
      <c r="M11" s="575">
        <v>53.055853999999997</v>
      </c>
    </row>
    <row r="12" spans="1:16" x14ac:dyDescent="0.2">
      <c r="A12" s="292" t="s">
        <v>296</v>
      </c>
      <c r="B12" s="579">
        <v>39.602257999999999</v>
      </c>
      <c r="C12" s="585">
        <v>228.698588</v>
      </c>
      <c r="D12" s="292" t="s">
        <v>299</v>
      </c>
      <c r="E12" s="574">
        <v>31.677630000000001</v>
      </c>
      <c r="F12" s="575">
        <v>178.36270800000003</v>
      </c>
      <c r="H12" s="292" t="s">
        <v>298</v>
      </c>
      <c r="I12" s="579">
        <v>2.3177600000000003</v>
      </c>
      <c r="J12" s="580">
        <v>12.618271</v>
      </c>
      <c r="K12" s="385" t="s">
        <v>294</v>
      </c>
      <c r="L12" s="574">
        <v>1.955357</v>
      </c>
      <c r="M12" s="575">
        <v>11.268504999999999</v>
      </c>
    </row>
    <row r="13" spans="1:16" x14ac:dyDescent="0.2">
      <c r="A13" s="292" t="s">
        <v>400</v>
      </c>
      <c r="B13" s="579">
        <v>30.704977</v>
      </c>
      <c r="C13" s="585">
        <v>184.004358</v>
      </c>
      <c r="D13" s="292" t="s">
        <v>295</v>
      </c>
      <c r="E13" s="574">
        <v>24.433966000000002</v>
      </c>
      <c r="F13" s="575">
        <v>137.76917</v>
      </c>
      <c r="H13" s="292" t="s">
        <v>294</v>
      </c>
      <c r="I13" s="579">
        <v>1.876566</v>
      </c>
      <c r="J13" s="580">
        <v>12.102202</v>
      </c>
      <c r="K13" s="385" t="s">
        <v>300</v>
      </c>
      <c r="L13" s="574">
        <v>2.169638</v>
      </c>
      <c r="M13" s="575">
        <v>11.001806</v>
      </c>
    </row>
    <row r="14" spans="1:16" x14ac:dyDescent="0.2">
      <c r="A14" s="292" t="s">
        <v>299</v>
      </c>
      <c r="B14" s="579">
        <v>22.686647000000001</v>
      </c>
      <c r="C14" s="585">
        <v>138.58169000000001</v>
      </c>
      <c r="D14" s="292" t="s">
        <v>400</v>
      </c>
      <c r="E14" s="574">
        <v>14.432387</v>
      </c>
      <c r="F14" s="575">
        <v>82.708359999999999</v>
      </c>
      <c r="H14" s="292" t="s">
        <v>297</v>
      </c>
      <c r="I14" s="579">
        <v>1.690739</v>
      </c>
      <c r="J14" s="580">
        <v>10.746696999999999</v>
      </c>
      <c r="K14" s="385" t="s">
        <v>344</v>
      </c>
      <c r="L14" s="574">
        <v>1.916418</v>
      </c>
      <c r="M14" s="575">
        <v>10.911223</v>
      </c>
    </row>
    <row r="15" spans="1:16" x14ac:dyDescent="0.2">
      <c r="A15" s="292" t="s">
        <v>295</v>
      </c>
      <c r="B15" s="579">
        <v>16.236764000000001</v>
      </c>
      <c r="C15" s="585">
        <v>102.109533</v>
      </c>
      <c r="D15" s="292" t="s">
        <v>311</v>
      </c>
      <c r="E15" s="574">
        <v>11.422412</v>
      </c>
      <c r="F15" s="575">
        <v>61.937103999999998</v>
      </c>
      <c r="H15" s="292" t="s">
        <v>301</v>
      </c>
      <c r="I15" s="579">
        <v>1.329251</v>
      </c>
      <c r="J15" s="580">
        <v>6.3102399999999994</v>
      </c>
      <c r="K15" s="385" t="s">
        <v>303</v>
      </c>
      <c r="L15" s="574">
        <v>1.4931130000000001</v>
      </c>
      <c r="M15" s="575">
        <v>8.5633680000000005</v>
      </c>
    </row>
    <row r="16" spans="1:16" ht="13.5" thickBot="1" x14ac:dyDescent="0.25">
      <c r="A16" s="294" t="s">
        <v>398</v>
      </c>
      <c r="B16" s="581">
        <v>17.406300999999999</v>
      </c>
      <c r="C16" s="586">
        <v>101.68509299999999</v>
      </c>
      <c r="D16" s="294" t="s">
        <v>382</v>
      </c>
      <c r="E16" s="576">
        <v>9.908728</v>
      </c>
      <c r="F16" s="577">
        <v>56.638752999999994</v>
      </c>
      <c r="H16" s="294" t="s">
        <v>399</v>
      </c>
      <c r="I16" s="581">
        <v>0.84028899999999995</v>
      </c>
      <c r="J16" s="582">
        <v>3.1351</v>
      </c>
      <c r="K16" s="386" t="s">
        <v>356</v>
      </c>
      <c r="L16" s="576">
        <v>1.30111</v>
      </c>
      <c r="M16" s="577">
        <v>7.4</v>
      </c>
    </row>
    <row r="17" spans="1:13" x14ac:dyDescent="0.2">
      <c r="A17" s="459" t="s">
        <v>302</v>
      </c>
      <c r="B17" s="295"/>
      <c r="C17" s="295"/>
      <c r="D17" s="296"/>
      <c r="E17" s="297"/>
      <c r="F17" s="297"/>
      <c r="H17" s="459" t="s">
        <v>302</v>
      </c>
      <c r="I17" s="295"/>
      <c r="J17" s="295"/>
      <c r="K17" s="296"/>
      <c r="L17" s="297"/>
      <c r="M17" s="297"/>
    </row>
    <row r="18" spans="1:13" ht="12" customHeight="1" x14ac:dyDescent="0.2">
      <c r="A18" s="296"/>
      <c r="B18" s="295"/>
      <c r="C18" s="295"/>
      <c r="D18" s="296"/>
      <c r="E18" s="297"/>
      <c r="F18" s="297"/>
      <c r="H18" s="296"/>
      <c r="I18" s="295"/>
      <c r="J18" s="295"/>
      <c r="K18" s="296"/>
      <c r="L18" s="297"/>
      <c r="M18" s="297"/>
    </row>
    <row r="20" spans="1:13" ht="18.75" x14ac:dyDescent="0.3">
      <c r="A20" s="277" t="s">
        <v>379</v>
      </c>
      <c r="B20" s="278"/>
      <c r="C20" s="278"/>
      <c r="D20" s="278"/>
      <c r="E20" s="278"/>
      <c r="H20" s="277" t="s">
        <v>380</v>
      </c>
      <c r="I20" s="278"/>
      <c r="J20" s="278"/>
      <c r="K20" s="278"/>
      <c r="L20" s="278"/>
    </row>
    <row r="21" spans="1:13" ht="16.5" thickBot="1" x14ac:dyDescent="0.3">
      <c r="A21" s="458" t="s">
        <v>357</v>
      </c>
      <c r="B21" s="278"/>
      <c r="C21" s="278"/>
      <c r="D21" s="278"/>
      <c r="E21" s="278"/>
      <c r="H21" s="458" t="s">
        <v>357</v>
      </c>
      <c r="I21" s="278"/>
      <c r="J21" s="278"/>
      <c r="K21" s="278"/>
      <c r="L21" s="278"/>
    </row>
    <row r="22" spans="1:13" ht="21" thickBot="1" x14ac:dyDescent="0.35">
      <c r="A22" s="280" t="s">
        <v>284</v>
      </c>
      <c r="B22" s="281"/>
      <c r="C22" s="281"/>
      <c r="D22" s="281"/>
      <c r="E22" s="281"/>
      <c r="F22" s="282"/>
      <c r="H22" s="280" t="s">
        <v>285</v>
      </c>
      <c r="I22" s="281"/>
      <c r="J22" s="281"/>
      <c r="K22" s="281"/>
      <c r="L22" s="281"/>
      <c r="M22" s="282"/>
    </row>
    <row r="23" spans="1:13" ht="19.5" thickBot="1" x14ac:dyDescent="0.35">
      <c r="A23" s="387" t="s">
        <v>315</v>
      </c>
      <c r="B23" s="388"/>
      <c r="C23" s="389"/>
      <c r="D23" s="390" t="s">
        <v>397</v>
      </c>
      <c r="E23" s="388"/>
      <c r="F23" s="391"/>
      <c r="G23" s="392"/>
      <c r="H23" s="387" t="s">
        <v>315</v>
      </c>
      <c r="I23" s="388"/>
      <c r="J23" s="389"/>
      <c r="K23" s="390" t="s">
        <v>397</v>
      </c>
      <c r="L23" s="388"/>
      <c r="M23" s="391"/>
    </row>
    <row r="24" spans="1:13" ht="43.5" thickBot="1" x14ac:dyDescent="0.25">
      <c r="A24" s="283" t="s">
        <v>286</v>
      </c>
      <c r="B24" s="284" t="s">
        <v>377</v>
      </c>
      <c r="C24" s="285" t="s">
        <v>378</v>
      </c>
      <c r="D24" s="286" t="s">
        <v>286</v>
      </c>
      <c r="E24" s="284" t="s">
        <v>377</v>
      </c>
      <c r="F24" s="287" t="s">
        <v>378</v>
      </c>
      <c r="H24" s="283" t="s">
        <v>286</v>
      </c>
      <c r="I24" s="284" t="s">
        <v>377</v>
      </c>
      <c r="J24" s="287" t="s">
        <v>378</v>
      </c>
      <c r="K24" s="384" t="s">
        <v>286</v>
      </c>
      <c r="L24" s="284" t="s">
        <v>377</v>
      </c>
      <c r="M24" s="287" t="s">
        <v>378</v>
      </c>
    </row>
    <row r="25" spans="1:13" ht="15" thickBot="1" x14ac:dyDescent="0.25">
      <c r="A25" s="291" t="s">
        <v>178</v>
      </c>
      <c r="B25" s="587">
        <v>15.428986999999999</v>
      </c>
      <c r="C25" s="588">
        <v>99.75818799999999</v>
      </c>
      <c r="D25" s="290" t="s">
        <v>178</v>
      </c>
      <c r="E25" s="593">
        <v>12.874229</v>
      </c>
      <c r="F25" s="588">
        <v>72.296068000000005</v>
      </c>
      <c r="H25" s="291" t="s">
        <v>178</v>
      </c>
      <c r="I25" s="587">
        <v>26.946784000000001</v>
      </c>
      <c r="J25" s="588">
        <v>169.71665900000002</v>
      </c>
      <c r="K25" s="290" t="s">
        <v>178</v>
      </c>
      <c r="L25" s="593">
        <v>39.143116999999997</v>
      </c>
      <c r="M25" s="588">
        <v>240.41537199999999</v>
      </c>
    </row>
    <row r="26" spans="1:13" x14ac:dyDescent="0.2">
      <c r="A26" s="292" t="s">
        <v>287</v>
      </c>
      <c r="B26" s="589">
        <v>11.045961</v>
      </c>
      <c r="C26" s="590">
        <v>75.441507000000001</v>
      </c>
      <c r="D26" s="385" t="s">
        <v>287</v>
      </c>
      <c r="E26" s="594">
        <v>11.613733</v>
      </c>
      <c r="F26" s="595">
        <v>67.445577</v>
      </c>
      <c r="H26" s="292" t="s">
        <v>290</v>
      </c>
      <c r="I26" s="589">
        <v>12.82461</v>
      </c>
      <c r="J26" s="590">
        <v>80.175892000000005</v>
      </c>
      <c r="K26" s="385" t="s">
        <v>290</v>
      </c>
      <c r="L26" s="594">
        <v>14.692581000000001</v>
      </c>
      <c r="M26" s="595">
        <v>87.824309</v>
      </c>
    </row>
    <row r="27" spans="1:13" x14ac:dyDescent="0.2">
      <c r="A27" s="292" t="s">
        <v>288</v>
      </c>
      <c r="B27" s="589">
        <v>3.876039</v>
      </c>
      <c r="C27" s="590">
        <v>22.999420999999998</v>
      </c>
      <c r="D27" s="385" t="s">
        <v>290</v>
      </c>
      <c r="E27" s="594">
        <v>0.47437200000000002</v>
      </c>
      <c r="F27" s="595">
        <v>2.7047719999999997</v>
      </c>
      <c r="H27" s="292" t="s">
        <v>289</v>
      </c>
      <c r="I27" s="589">
        <v>3.4802170000000001</v>
      </c>
      <c r="J27" s="590">
        <v>26.896141</v>
      </c>
      <c r="K27" s="385" t="s">
        <v>289</v>
      </c>
      <c r="L27" s="594">
        <v>7.1576440000000003</v>
      </c>
      <c r="M27" s="595">
        <v>52.894309999999997</v>
      </c>
    </row>
    <row r="28" spans="1:13" x14ac:dyDescent="0.2">
      <c r="A28" s="292" t="s">
        <v>290</v>
      </c>
      <c r="B28" s="589">
        <v>6.3175999999999996E-2</v>
      </c>
      <c r="C28" s="590">
        <v>0.37357299999999999</v>
      </c>
      <c r="D28" s="385" t="s">
        <v>303</v>
      </c>
      <c r="E28" s="594">
        <v>9.5530000000000004E-2</v>
      </c>
      <c r="F28" s="595">
        <v>0.60592899999999994</v>
      </c>
      <c r="H28" s="292" t="s">
        <v>294</v>
      </c>
      <c r="I28" s="589">
        <v>3.4507750000000001</v>
      </c>
      <c r="J28" s="590">
        <v>20.948069</v>
      </c>
      <c r="K28" s="385" t="s">
        <v>287</v>
      </c>
      <c r="L28" s="594">
        <v>6.3686189999999998</v>
      </c>
      <c r="M28" s="595">
        <v>34.113428999999996</v>
      </c>
    </row>
    <row r="29" spans="1:13" x14ac:dyDescent="0.2">
      <c r="A29" s="292" t="s">
        <v>294</v>
      </c>
      <c r="B29" s="589">
        <v>7.3427999999999993E-2</v>
      </c>
      <c r="C29" s="590">
        <v>0.2611</v>
      </c>
      <c r="D29" s="385" t="s">
        <v>297</v>
      </c>
      <c r="E29" s="594">
        <v>0.367838</v>
      </c>
      <c r="F29" s="595">
        <v>0.43410799999999999</v>
      </c>
      <c r="H29" s="292" t="s">
        <v>301</v>
      </c>
      <c r="I29" s="589">
        <v>2.7724660000000001</v>
      </c>
      <c r="J29" s="590">
        <v>19.119869999999999</v>
      </c>
      <c r="K29" s="385" t="s">
        <v>294</v>
      </c>
      <c r="L29" s="594">
        <v>4.743519</v>
      </c>
      <c r="M29" s="595">
        <v>24.788591</v>
      </c>
    </row>
    <row r="30" spans="1:13" x14ac:dyDescent="0.2">
      <c r="A30" s="292" t="s">
        <v>297</v>
      </c>
      <c r="B30" s="589">
        <v>0.20558199999999999</v>
      </c>
      <c r="C30" s="590">
        <v>0.203513</v>
      </c>
      <c r="D30" s="385" t="s">
        <v>298</v>
      </c>
      <c r="E30" s="594">
        <v>6.0808000000000001E-2</v>
      </c>
      <c r="F30" s="595">
        <v>0.41019699999999998</v>
      </c>
      <c r="H30" s="292" t="s">
        <v>287</v>
      </c>
      <c r="I30" s="589">
        <v>2.0134460000000001</v>
      </c>
      <c r="J30" s="590">
        <v>9.7546219999999995</v>
      </c>
      <c r="K30" s="385" t="s">
        <v>298</v>
      </c>
      <c r="L30" s="594">
        <v>2.1344720000000001</v>
      </c>
      <c r="M30" s="595">
        <v>16.047142999999998</v>
      </c>
    </row>
    <row r="31" spans="1:13" ht="13.5" thickBot="1" x14ac:dyDescent="0.25">
      <c r="A31" s="294" t="s">
        <v>303</v>
      </c>
      <c r="B31" s="591">
        <v>5.0868000000000003E-2</v>
      </c>
      <c r="C31" s="592">
        <v>0.15468799999999999</v>
      </c>
      <c r="D31" s="386" t="s">
        <v>294</v>
      </c>
      <c r="E31" s="596">
        <v>4.4310000000000002E-2</v>
      </c>
      <c r="F31" s="597">
        <v>0.26240600000000003</v>
      </c>
      <c r="H31" s="294" t="s">
        <v>297</v>
      </c>
      <c r="I31" s="591">
        <v>0.89826600000000001</v>
      </c>
      <c r="J31" s="592">
        <v>5.8428239999999994</v>
      </c>
      <c r="K31" s="386" t="s">
        <v>297</v>
      </c>
      <c r="L31" s="596">
        <v>2.3908020000000003</v>
      </c>
      <c r="M31" s="597">
        <v>15.444222999999999</v>
      </c>
    </row>
    <row r="32" spans="1:13" x14ac:dyDescent="0.2">
      <c r="A32" s="459" t="s">
        <v>302</v>
      </c>
      <c r="B32" s="295"/>
      <c r="C32" s="295"/>
      <c r="D32" s="296"/>
      <c r="E32" s="297"/>
      <c r="F32" s="297"/>
      <c r="H32" s="459" t="s">
        <v>302</v>
      </c>
      <c r="I32" s="295"/>
      <c r="J32" s="295"/>
      <c r="K32" s="296"/>
      <c r="L32" s="297"/>
      <c r="M32" s="297"/>
    </row>
    <row r="33" spans="1:13" x14ac:dyDescent="0.2">
      <c r="A33" s="296"/>
      <c r="B33" s="295"/>
      <c r="C33" s="295"/>
      <c r="D33" s="296"/>
      <c r="E33" s="297"/>
      <c r="F33" s="297"/>
      <c r="H33" s="296"/>
      <c r="I33" s="295"/>
      <c r="J33" s="295"/>
      <c r="K33" s="296"/>
      <c r="L33" s="297"/>
      <c r="M33" s="297"/>
    </row>
    <row r="36" spans="1:13" ht="18.75" x14ac:dyDescent="0.3">
      <c r="A36" s="277" t="s">
        <v>348</v>
      </c>
      <c r="B36" s="278"/>
      <c r="C36" s="278"/>
      <c r="D36" s="278"/>
      <c r="E36" s="278"/>
      <c r="H36" s="277" t="s">
        <v>349</v>
      </c>
      <c r="I36" s="278"/>
      <c r="J36" s="278"/>
      <c r="K36" s="278"/>
      <c r="L36" s="278"/>
    </row>
    <row r="37" spans="1:13" ht="16.5" thickBot="1" x14ac:dyDescent="0.3">
      <c r="A37" s="458" t="s">
        <v>357</v>
      </c>
      <c r="B37" s="278"/>
      <c r="C37" s="278"/>
      <c r="D37" s="278"/>
      <c r="E37" s="278"/>
      <c r="H37" s="458" t="s">
        <v>357</v>
      </c>
      <c r="I37" s="278"/>
      <c r="J37" s="278"/>
      <c r="K37" s="278"/>
      <c r="L37" s="278"/>
    </row>
    <row r="38" spans="1:13" ht="21" thickBot="1" x14ac:dyDescent="0.35">
      <c r="A38" s="280" t="s">
        <v>284</v>
      </c>
      <c r="B38" s="281"/>
      <c r="C38" s="281"/>
      <c r="D38" s="281"/>
      <c r="E38" s="281"/>
      <c r="F38" s="282"/>
      <c r="H38" s="280" t="s">
        <v>285</v>
      </c>
      <c r="I38" s="281"/>
      <c r="J38" s="281"/>
      <c r="K38" s="281"/>
      <c r="L38" s="281"/>
      <c r="M38" s="282"/>
    </row>
    <row r="39" spans="1:13" ht="19.5" thickBot="1" x14ac:dyDescent="0.35">
      <c r="A39" s="387" t="s">
        <v>315</v>
      </c>
      <c r="B39" s="388"/>
      <c r="C39" s="389"/>
      <c r="D39" s="390" t="s">
        <v>397</v>
      </c>
      <c r="E39" s="388"/>
      <c r="F39" s="391"/>
      <c r="G39" s="392"/>
      <c r="H39" s="387" t="s">
        <v>315</v>
      </c>
      <c r="I39" s="388"/>
      <c r="J39" s="389"/>
      <c r="K39" s="390" t="s">
        <v>397</v>
      </c>
      <c r="L39" s="388"/>
      <c r="M39" s="391"/>
    </row>
    <row r="40" spans="1:13" ht="43.5" thickBot="1" x14ac:dyDescent="0.25">
      <c r="A40" s="283" t="s">
        <v>286</v>
      </c>
      <c r="B40" s="284" t="s">
        <v>377</v>
      </c>
      <c r="C40" s="285" t="s">
        <v>378</v>
      </c>
      <c r="D40" s="286" t="s">
        <v>286</v>
      </c>
      <c r="E40" s="284" t="s">
        <v>377</v>
      </c>
      <c r="F40" s="287" t="s">
        <v>378</v>
      </c>
      <c r="H40" s="283" t="s">
        <v>286</v>
      </c>
      <c r="I40" s="284" t="s">
        <v>377</v>
      </c>
      <c r="J40" s="287" t="s">
        <v>378</v>
      </c>
      <c r="K40" s="384" t="s">
        <v>286</v>
      </c>
      <c r="L40" s="284" t="s">
        <v>377</v>
      </c>
      <c r="M40" s="287" t="s">
        <v>378</v>
      </c>
    </row>
    <row r="41" spans="1:13" ht="15" thickBot="1" x14ac:dyDescent="0.25">
      <c r="A41" s="291" t="s">
        <v>178</v>
      </c>
      <c r="B41" s="578">
        <v>163.91778099999999</v>
      </c>
      <c r="C41" s="573">
        <v>957.52644399999997</v>
      </c>
      <c r="D41" s="290" t="s">
        <v>178</v>
      </c>
      <c r="E41" s="572">
        <v>202.96705799999998</v>
      </c>
      <c r="F41" s="573">
        <v>1177.556257</v>
      </c>
      <c r="H41" s="291" t="s">
        <v>178</v>
      </c>
      <c r="I41" s="578">
        <v>122.588482</v>
      </c>
      <c r="J41" s="573">
        <v>322.51361500000002</v>
      </c>
      <c r="K41" s="290" t="s">
        <v>178</v>
      </c>
      <c r="L41" s="572">
        <v>127.164064</v>
      </c>
      <c r="M41" s="573">
        <v>397.14834000000002</v>
      </c>
    </row>
    <row r="42" spans="1:13" x14ac:dyDescent="0.2">
      <c r="A42" s="292" t="s">
        <v>287</v>
      </c>
      <c r="B42" s="579">
        <v>106.937237</v>
      </c>
      <c r="C42" s="580">
        <v>653.77977399999997</v>
      </c>
      <c r="D42" s="385" t="s">
        <v>287</v>
      </c>
      <c r="E42" s="574">
        <v>120.236906</v>
      </c>
      <c r="F42" s="575">
        <v>717.786202</v>
      </c>
      <c r="H42" s="292" t="s">
        <v>301</v>
      </c>
      <c r="I42" s="579">
        <v>20.303646000000001</v>
      </c>
      <c r="J42" s="580">
        <v>151.692453</v>
      </c>
      <c r="K42" s="385" t="s">
        <v>301</v>
      </c>
      <c r="L42" s="574">
        <v>21.444700000000001</v>
      </c>
      <c r="M42" s="575">
        <v>160.22901400000001</v>
      </c>
    </row>
    <row r="43" spans="1:13" x14ac:dyDescent="0.2">
      <c r="A43" s="292" t="s">
        <v>303</v>
      </c>
      <c r="B43" s="579">
        <v>17.897727</v>
      </c>
      <c r="C43" s="580">
        <v>115.258921</v>
      </c>
      <c r="D43" s="385" t="s">
        <v>303</v>
      </c>
      <c r="E43" s="574">
        <v>21.270796999999998</v>
      </c>
      <c r="F43" s="575">
        <v>130.462796</v>
      </c>
      <c r="H43" s="292" t="s">
        <v>307</v>
      </c>
      <c r="I43" s="579">
        <v>15.142758000000001</v>
      </c>
      <c r="J43" s="580">
        <v>66.324910000000003</v>
      </c>
      <c r="K43" s="385" t="s">
        <v>298</v>
      </c>
      <c r="L43" s="574">
        <v>24.329201000000001</v>
      </c>
      <c r="M43" s="575">
        <v>77.691683999999995</v>
      </c>
    </row>
    <row r="44" spans="1:13" x14ac:dyDescent="0.2">
      <c r="A44" s="292" t="s">
        <v>294</v>
      </c>
      <c r="B44" s="579">
        <v>7.0442070000000001</v>
      </c>
      <c r="C44" s="580">
        <v>43.1905</v>
      </c>
      <c r="D44" s="385" t="s">
        <v>311</v>
      </c>
      <c r="E44" s="574">
        <v>17.10737</v>
      </c>
      <c r="F44" s="575">
        <v>107.514892</v>
      </c>
      <c r="H44" s="292" t="s">
        <v>289</v>
      </c>
      <c r="I44" s="579">
        <v>12.582853999999999</v>
      </c>
      <c r="J44" s="580">
        <v>32.958241999999998</v>
      </c>
      <c r="K44" s="385" t="s">
        <v>289</v>
      </c>
      <c r="L44" s="574">
        <v>17.927398</v>
      </c>
      <c r="M44" s="575">
        <v>61.685561</v>
      </c>
    </row>
    <row r="45" spans="1:13" x14ac:dyDescent="0.2">
      <c r="A45" s="292" t="s">
        <v>309</v>
      </c>
      <c r="B45" s="579">
        <v>3.4596709999999997</v>
      </c>
      <c r="C45" s="580">
        <v>23.262063999999999</v>
      </c>
      <c r="D45" s="385" t="s">
        <v>294</v>
      </c>
      <c r="E45" s="574">
        <v>6.9139040000000005</v>
      </c>
      <c r="F45" s="575">
        <v>42.077233</v>
      </c>
      <c r="H45" s="292" t="s">
        <v>290</v>
      </c>
      <c r="I45" s="579">
        <v>4.4407990000000002</v>
      </c>
      <c r="J45" s="580">
        <v>30.597062999999999</v>
      </c>
      <c r="K45" s="385" t="s">
        <v>307</v>
      </c>
      <c r="L45" s="574">
        <v>10.948295</v>
      </c>
      <c r="M45" s="575">
        <v>44.433368000000002</v>
      </c>
    </row>
    <row r="46" spans="1:13" x14ac:dyDescent="0.2">
      <c r="A46" s="292" t="s">
        <v>311</v>
      </c>
      <c r="B46" s="579">
        <v>5.3412489999999995</v>
      </c>
      <c r="C46" s="580">
        <v>22.464527999999998</v>
      </c>
      <c r="D46" s="385" t="s">
        <v>310</v>
      </c>
      <c r="E46" s="574">
        <v>6.1744050000000001</v>
      </c>
      <c r="F46" s="575">
        <v>37.926086000000005</v>
      </c>
      <c r="H46" s="292" t="s">
        <v>305</v>
      </c>
      <c r="I46" s="579">
        <v>35.087686999999995</v>
      </c>
      <c r="J46" s="580">
        <v>13.787955</v>
      </c>
      <c r="K46" s="385" t="s">
        <v>290</v>
      </c>
      <c r="L46" s="574">
        <v>4.4896809999999991</v>
      </c>
      <c r="M46" s="575">
        <v>15.572825</v>
      </c>
    </row>
    <row r="47" spans="1:13" x14ac:dyDescent="0.2">
      <c r="A47" s="292" t="s">
        <v>310</v>
      </c>
      <c r="B47" s="579">
        <v>3.3857710000000001</v>
      </c>
      <c r="C47" s="580">
        <v>22.228394999999999</v>
      </c>
      <c r="D47" s="385" t="s">
        <v>290</v>
      </c>
      <c r="E47" s="574">
        <v>5.7553210000000004</v>
      </c>
      <c r="F47" s="575">
        <v>36.056556999999998</v>
      </c>
      <c r="H47" s="292" t="s">
        <v>298</v>
      </c>
      <c r="I47" s="579">
        <v>15.687591000000001</v>
      </c>
      <c r="J47" s="580">
        <v>11.568209000000001</v>
      </c>
      <c r="K47" s="385" t="s">
        <v>305</v>
      </c>
      <c r="L47" s="574">
        <v>32.265281999999999</v>
      </c>
      <c r="M47" s="575">
        <v>13.585098</v>
      </c>
    </row>
    <row r="48" spans="1:13" x14ac:dyDescent="0.2">
      <c r="A48" s="292" t="s">
        <v>313</v>
      </c>
      <c r="B48" s="579">
        <v>3.1920030000000001</v>
      </c>
      <c r="C48" s="580">
        <v>19.759854000000001</v>
      </c>
      <c r="D48" s="385" t="s">
        <v>309</v>
      </c>
      <c r="E48" s="574">
        <v>2.9057469999999999</v>
      </c>
      <c r="F48" s="575">
        <v>19.540016999999999</v>
      </c>
      <c r="H48" s="292" t="s">
        <v>297</v>
      </c>
      <c r="I48" s="579">
        <v>1.071407</v>
      </c>
      <c r="J48" s="580">
        <v>5.6466240000000001</v>
      </c>
      <c r="K48" s="385" t="s">
        <v>287</v>
      </c>
      <c r="L48" s="574">
        <v>4.5077250000000006</v>
      </c>
      <c r="M48" s="575">
        <v>9.8416169999999994</v>
      </c>
    </row>
    <row r="49" spans="1:13" x14ac:dyDescent="0.2">
      <c r="A49" s="292" t="s">
        <v>290</v>
      </c>
      <c r="B49" s="579">
        <v>3.5354960000000002</v>
      </c>
      <c r="C49" s="580">
        <v>18.118572</v>
      </c>
      <c r="D49" s="385" t="s">
        <v>313</v>
      </c>
      <c r="E49" s="574">
        <v>3.3046540000000002</v>
      </c>
      <c r="F49" s="575">
        <v>18.241498</v>
      </c>
      <c r="H49" s="292" t="s">
        <v>287</v>
      </c>
      <c r="I49" s="579">
        <v>3.3103440000000002</v>
      </c>
      <c r="J49" s="580">
        <v>2.9646340000000002</v>
      </c>
      <c r="K49" s="385" t="s">
        <v>383</v>
      </c>
      <c r="L49" s="574">
        <v>0.58231200000000005</v>
      </c>
      <c r="M49" s="575">
        <v>5</v>
      </c>
    </row>
    <row r="50" spans="1:13" x14ac:dyDescent="0.2">
      <c r="A50" s="292" t="s">
        <v>297</v>
      </c>
      <c r="B50" s="579">
        <v>1.708968</v>
      </c>
      <c r="C50" s="580">
        <v>10.285397000000001</v>
      </c>
      <c r="D50" s="385" t="s">
        <v>297</v>
      </c>
      <c r="E50" s="574">
        <v>3.0514769999999998</v>
      </c>
      <c r="F50" s="575">
        <v>15.921396000000001</v>
      </c>
      <c r="H50" s="292" t="s">
        <v>300</v>
      </c>
      <c r="I50" s="579">
        <v>7.1917929999999997</v>
      </c>
      <c r="J50" s="580">
        <v>2.9426799999999997</v>
      </c>
      <c r="K50" s="385" t="s">
        <v>297</v>
      </c>
      <c r="L50" s="574">
        <v>0.55710000000000004</v>
      </c>
      <c r="M50" s="575">
        <v>3.5538810000000001</v>
      </c>
    </row>
    <row r="51" spans="1:13" ht="13.5" thickBot="1" x14ac:dyDescent="0.25">
      <c r="A51" s="294" t="s">
        <v>347</v>
      </c>
      <c r="B51" s="581">
        <v>1.4738249999999999</v>
      </c>
      <c r="C51" s="582">
        <v>9.1738790000000012</v>
      </c>
      <c r="D51" s="386" t="s">
        <v>344</v>
      </c>
      <c r="E51" s="576">
        <v>1.866001</v>
      </c>
      <c r="F51" s="577">
        <v>11.957711999999999</v>
      </c>
      <c r="H51" s="294" t="s">
        <v>308</v>
      </c>
      <c r="I51" s="581">
        <v>4.474259</v>
      </c>
      <c r="J51" s="582">
        <v>1.699616</v>
      </c>
      <c r="K51" s="386" t="s">
        <v>300</v>
      </c>
      <c r="L51" s="576">
        <v>5.3548339999999994</v>
      </c>
      <c r="M51" s="577">
        <v>2.517522</v>
      </c>
    </row>
    <row r="52" spans="1:13" x14ac:dyDescent="0.2">
      <c r="A52" s="459" t="s">
        <v>302</v>
      </c>
      <c r="B52" s="295"/>
      <c r="C52" s="295"/>
      <c r="D52" s="296"/>
      <c r="E52" s="297"/>
      <c r="F52" s="297"/>
      <c r="H52" s="459" t="s">
        <v>302</v>
      </c>
      <c r="I52" s="295"/>
      <c r="J52" s="295"/>
      <c r="K52" s="296"/>
      <c r="L52" s="297"/>
      <c r="M52" s="297"/>
    </row>
    <row r="53" spans="1:13" x14ac:dyDescent="0.2">
      <c r="A53" s="296"/>
      <c r="B53" s="295"/>
      <c r="C53" s="295"/>
      <c r="D53" s="296"/>
      <c r="E53" s="297"/>
      <c r="F53" s="297"/>
      <c r="H53" s="296"/>
      <c r="I53" s="295"/>
      <c r="J53" s="295"/>
      <c r="K53" s="296"/>
      <c r="L53" s="297"/>
      <c r="M53" s="297"/>
    </row>
    <row r="55" spans="1:13" ht="18.75" x14ac:dyDescent="0.3">
      <c r="A55" s="277" t="s">
        <v>350</v>
      </c>
      <c r="B55" s="278"/>
      <c r="C55" s="278"/>
      <c r="D55" s="278"/>
      <c r="E55" s="278"/>
      <c r="H55" s="277" t="s">
        <v>351</v>
      </c>
      <c r="I55" s="278"/>
      <c r="J55" s="278"/>
      <c r="K55" s="278"/>
      <c r="L55" s="278"/>
    </row>
    <row r="56" spans="1:13" ht="16.5" thickBot="1" x14ac:dyDescent="0.3">
      <c r="A56" s="458" t="s">
        <v>357</v>
      </c>
      <c r="B56" s="278"/>
      <c r="C56" s="278"/>
      <c r="D56" s="278"/>
      <c r="E56" s="278"/>
      <c r="H56" s="458" t="s">
        <v>357</v>
      </c>
      <c r="I56" s="278"/>
      <c r="J56" s="278"/>
      <c r="K56" s="278"/>
      <c r="L56" s="278"/>
    </row>
    <row r="57" spans="1:13" ht="21" thickBot="1" x14ac:dyDescent="0.35">
      <c r="A57" s="280" t="s">
        <v>284</v>
      </c>
      <c r="B57" s="281"/>
      <c r="C57" s="281"/>
      <c r="D57" s="281"/>
      <c r="E57" s="281"/>
      <c r="F57" s="282"/>
      <c r="H57" s="280" t="s">
        <v>285</v>
      </c>
      <c r="I57" s="281"/>
      <c r="J57" s="281"/>
      <c r="K57" s="281"/>
      <c r="L57" s="281"/>
      <c r="M57" s="282"/>
    </row>
    <row r="58" spans="1:13" ht="19.5" thickBot="1" x14ac:dyDescent="0.35">
      <c r="A58" s="387" t="s">
        <v>315</v>
      </c>
      <c r="B58" s="388"/>
      <c r="C58" s="389"/>
      <c r="D58" s="390" t="s">
        <v>397</v>
      </c>
      <c r="E58" s="388"/>
      <c r="F58" s="391"/>
      <c r="G58" s="392"/>
      <c r="H58" s="387" t="s">
        <v>315</v>
      </c>
      <c r="I58" s="388"/>
      <c r="J58" s="389"/>
      <c r="K58" s="390" t="s">
        <v>397</v>
      </c>
      <c r="L58" s="388"/>
      <c r="M58" s="391"/>
    </row>
    <row r="59" spans="1:13" ht="43.5" thickBot="1" x14ac:dyDescent="0.25">
      <c r="A59" s="283" t="s">
        <v>286</v>
      </c>
      <c r="B59" s="284" t="s">
        <v>377</v>
      </c>
      <c r="C59" s="285" t="s">
        <v>378</v>
      </c>
      <c r="D59" s="286" t="s">
        <v>286</v>
      </c>
      <c r="E59" s="284" t="s">
        <v>377</v>
      </c>
      <c r="F59" s="287" t="s">
        <v>378</v>
      </c>
      <c r="H59" s="283" t="s">
        <v>286</v>
      </c>
      <c r="I59" s="284" t="s">
        <v>377</v>
      </c>
      <c r="J59" s="287" t="s">
        <v>378</v>
      </c>
      <c r="K59" s="384" t="s">
        <v>286</v>
      </c>
      <c r="L59" s="284" t="s">
        <v>377</v>
      </c>
      <c r="M59" s="287" t="s">
        <v>378</v>
      </c>
    </row>
    <row r="60" spans="1:13" ht="15" thickBot="1" x14ac:dyDescent="0.25">
      <c r="A60" s="291" t="s">
        <v>178</v>
      </c>
      <c r="B60" s="587">
        <v>35.438438000000005</v>
      </c>
      <c r="C60" s="588">
        <v>131.443274</v>
      </c>
      <c r="D60" s="290" t="s">
        <v>178</v>
      </c>
      <c r="E60" s="593">
        <v>35.070337000000002</v>
      </c>
      <c r="F60" s="588">
        <v>122.889391</v>
      </c>
      <c r="H60" s="291" t="s">
        <v>178</v>
      </c>
      <c r="I60" s="587">
        <v>19.678353999999999</v>
      </c>
      <c r="J60" s="588">
        <v>56.410119000000002</v>
      </c>
      <c r="K60" s="290" t="s">
        <v>178</v>
      </c>
      <c r="L60" s="593">
        <v>21.576699000000001</v>
      </c>
      <c r="M60" s="588">
        <v>62.171232000000003</v>
      </c>
    </row>
    <row r="61" spans="1:13" x14ac:dyDescent="0.2">
      <c r="A61" s="292" t="s">
        <v>287</v>
      </c>
      <c r="B61" s="589">
        <v>8.952907999999999</v>
      </c>
      <c r="C61" s="590">
        <v>36.526004999999998</v>
      </c>
      <c r="D61" s="385" t="s">
        <v>297</v>
      </c>
      <c r="E61" s="594">
        <v>9.7277090000000008</v>
      </c>
      <c r="F61" s="595">
        <v>35.549724999999995</v>
      </c>
      <c r="H61" s="292" t="s">
        <v>287</v>
      </c>
      <c r="I61" s="589">
        <v>10.365366</v>
      </c>
      <c r="J61" s="590">
        <v>29.895325</v>
      </c>
      <c r="K61" s="385" t="s">
        <v>287</v>
      </c>
      <c r="L61" s="594">
        <v>12.274081000000001</v>
      </c>
      <c r="M61" s="595">
        <v>34.349685000000001</v>
      </c>
    </row>
    <row r="62" spans="1:13" x14ac:dyDescent="0.2">
      <c r="A62" s="292" t="s">
        <v>297</v>
      </c>
      <c r="B62" s="589">
        <v>9.4460920000000002</v>
      </c>
      <c r="C62" s="590">
        <v>35.654029000000001</v>
      </c>
      <c r="D62" s="385" t="s">
        <v>287</v>
      </c>
      <c r="E62" s="594">
        <v>8.8453770000000009</v>
      </c>
      <c r="F62" s="595">
        <v>35.349097</v>
      </c>
      <c r="H62" s="292" t="s">
        <v>290</v>
      </c>
      <c r="I62" s="589">
        <v>1.2152550000000002</v>
      </c>
      <c r="J62" s="590">
        <v>7.4589620000000005</v>
      </c>
      <c r="K62" s="385" t="s">
        <v>312</v>
      </c>
      <c r="L62" s="594">
        <v>2.6972589999999999</v>
      </c>
      <c r="M62" s="595">
        <v>5.7756090000000002</v>
      </c>
    </row>
    <row r="63" spans="1:13" x14ac:dyDescent="0.2">
      <c r="A63" s="292" t="s">
        <v>311</v>
      </c>
      <c r="B63" s="589">
        <v>6.9749270000000001</v>
      </c>
      <c r="C63" s="590">
        <v>24.436064999999999</v>
      </c>
      <c r="D63" s="385" t="s">
        <v>311</v>
      </c>
      <c r="E63" s="594">
        <v>5.8413399999999998</v>
      </c>
      <c r="F63" s="595">
        <v>18.486305999999999</v>
      </c>
      <c r="H63" s="292" t="s">
        <v>312</v>
      </c>
      <c r="I63" s="589">
        <v>2.789018</v>
      </c>
      <c r="J63" s="590">
        <v>5.2157710000000002</v>
      </c>
      <c r="K63" s="385" t="s">
        <v>290</v>
      </c>
      <c r="L63" s="594">
        <v>0.9052960000000001</v>
      </c>
      <c r="M63" s="595">
        <v>4.994567</v>
      </c>
    </row>
    <row r="64" spans="1:13" x14ac:dyDescent="0.2">
      <c r="A64" s="292" t="s">
        <v>290</v>
      </c>
      <c r="B64" s="589">
        <v>2.9551190000000003</v>
      </c>
      <c r="C64" s="590">
        <v>11.34492</v>
      </c>
      <c r="D64" s="385" t="s">
        <v>303</v>
      </c>
      <c r="E64" s="594">
        <v>3.2206980000000001</v>
      </c>
      <c r="F64" s="595">
        <v>9.9960649999999998</v>
      </c>
      <c r="H64" s="292" t="s">
        <v>311</v>
      </c>
      <c r="I64" s="589">
        <v>0.93167899999999992</v>
      </c>
      <c r="J64" s="590">
        <v>2.4492699999999998</v>
      </c>
      <c r="K64" s="385" t="s">
        <v>311</v>
      </c>
      <c r="L64" s="594">
        <v>1.0696700000000001</v>
      </c>
      <c r="M64" s="595">
        <v>3.0106729999999997</v>
      </c>
    </row>
    <row r="65" spans="1:13" x14ac:dyDescent="0.2">
      <c r="A65" s="292" t="s">
        <v>306</v>
      </c>
      <c r="B65" s="589">
        <v>2.5351129999999999</v>
      </c>
      <c r="C65" s="590">
        <v>9.9540959999999998</v>
      </c>
      <c r="D65" s="385" t="s">
        <v>340</v>
      </c>
      <c r="E65" s="594">
        <v>1.940863</v>
      </c>
      <c r="F65" s="595">
        <v>7.7951999999999995</v>
      </c>
      <c r="H65" s="292" t="s">
        <v>298</v>
      </c>
      <c r="I65" s="589">
        <v>1.137785</v>
      </c>
      <c r="J65" s="590">
        <v>2.2880889999999998</v>
      </c>
      <c r="K65" s="385" t="s">
        <v>308</v>
      </c>
      <c r="L65" s="594">
        <v>1.001811</v>
      </c>
      <c r="M65" s="595">
        <v>2.4571590000000003</v>
      </c>
    </row>
    <row r="66" spans="1:13" x14ac:dyDescent="0.2">
      <c r="A66" s="292" t="s">
        <v>303</v>
      </c>
      <c r="B66" s="589">
        <v>1.2943739999999999</v>
      </c>
      <c r="C66" s="590">
        <v>4.1819369999999996</v>
      </c>
      <c r="D66" s="385" t="s">
        <v>289</v>
      </c>
      <c r="E66" s="594">
        <v>1.74082</v>
      </c>
      <c r="F66" s="595">
        <v>5.0856700000000004</v>
      </c>
      <c r="H66" s="292" t="s">
        <v>306</v>
      </c>
      <c r="I66" s="589">
        <v>0.37897799999999998</v>
      </c>
      <c r="J66" s="590">
        <v>1.934347</v>
      </c>
      <c r="K66" s="385" t="s">
        <v>294</v>
      </c>
      <c r="L66" s="594">
        <v>0.39463999999999999</v>
      </c>
      <c r="M66" s="595">
        <v>2.152012</v>
      </c>
    </row>
    <row r="67" spans="1:13" x14ac:dyDescent="0.2">
      <c r="A67" s="292" t="s">
        <v>289</v>
      </c>
      <c r="B67" s="589">
        <v>0.62869399999999998</v>
      </c>
      <c r="C67" s="590">
        <v>2.1037159999999999</v>
      </c>
      <c r="D67" s="385" t="s">
        <v>290</v>
      </c>
      <c r="E67" s="594">
        <v>0.6587329999999999</v>
      </c>
      <c r="F67" s="595">
        <v>2.3604160000000003</v>
      </c>
      <c r="H67" s="292" t="s">
        <v>308</v>
      </c>
      <c r="I67" s="589">
        <v>0.59283600000000003</v>
      </c>
      <c r="J67" s="590">
        <v>1.4700499999999999</v>
      </c>
      <c r="K67" s="385" t="s">
        <v>298</v>
      </c>
      <c r="L67" s="594">
        <v>0.61254799999999998</v>
      </c>
      <c r="M67" s="595">
        <v>1.571923</v>
      </c>
    </row>
    <row r="68" spans="1:13" x14ac:dyDescent="0.2">
      <c r="A68" s="292" t="s">
        <v>309</v>
      </c>
      <c r="B68" s="589">
        <v>0.70717999999999992</v>
      </c>
      <c r="C68" s="590">
        <v>2.0750760000000001</v>
      </c>
      <c r="D68" s="385" t="s">
        <v>306</v>
      </c>
      <c r="E68" s="594">
        <v>0.56689900000000004</v>
      </c>
      <c r="F68" s="595">
        <v>1.8653470000000001</v>
      </c>
      <c r="H68" s="292" t="s">
        <v>305</v>
      </c>
      <c r="I68" s="589">
        <v>0.913103</v>
      </c>
      <c r="J68" s="590">
        <v>1.371715</v>
      </c>
      <c r="K68" s="385" t="s">
        <v>305</v>
      </c>
      <c r="L68" s="594">
        <v>0.76473900000000006</v>
      </c>
      <c r="M68" s="595">
        <v>1.464745</v>
      </c>
    </row>
    <row r="69" spans="1:13" x14ac:dyDescent="0.2">
      <c r="A69" s="292" t="s">
        <v>384</v>
      </c>
      <c r="B69" s="589">
        <v>0.45923200000000003</v>
      </c>
      <c r="C69" s="590">
        <v>0.98307200000000006</v>
      </c>
      <c r="D69" s="385" t="s">
        <v>309</v>
      </c>
      <c r="E69" s="594">
        <v>0.62731799999999993</v>
      </c>
      <c r="F69" s="595">
        <v>1.827337</v>
      </c>
      <c r="H69" s="292" t="s">
        <v>289</v>
      </c>
      <c r="I69" s="589">
        <v>0.13323099999999999</v>
      </c>
      <c r="J69" s="590">
        <v>1.285803</v>
      </c>
      <c r="K69" s="385" t="s">
        <v>297</v>
      </c>
      <c r="L69" s="594">
        <v>0.19144</v>
      </c>
      <c r="M69" s="595">
        <v>1.403125</v>
      </c>
    </row>
    <row r="70" spans="1:13" ht="13.5" thickBot="1" x14ac:dyDescent="0.25">
      <c r="A70" s="294" t="s">
        <v>294</v>
      </c>
      <c r="B70" s="591">
        <v>0.30413999999999997</v>
      </c>
      <c r="C70" s="592">
        <v>0.97588399999999997</v>
      </c>
      <c r="D70" s="386" t="s">
        <v>384</v>
      </c>
      <c r="E70" s="596">
        <v>0.51306700000000005</v>
      </c>
      <c r="F70" s="597">
        <v>1.100576</v>
      </c>
      <c r="H70" s="294" t="s">
        <v>303</v>
      </c>
      <c r="I70" s="591">
        <v>0.51957399999999998</v>
      </c>
      <c r="J70" s="592">
        <v>1.0384100000000001</v>
      </c>
      <c r="K70" s="386" t="s">
        <v>306</v>
      </c>
      <c r="L70" s="596">
        <v>0.241008</v>
      </c>
      <c r="M70" s="597">
        <v>1.3220820000000002</v>
      </c>
    </row>
    <row r="71" spans="1:13" x14ac:dyDescent="0.2">
      <c r="A71" s="459" t="s">
        <v>302</v>
      </c>
      <c r="B71" s="295"/>
      <c r="C71" s="295"/>
      <c r="D71" s="296"/>
      <c r="E71" s="297"/>
      <c r="F71" s="297"/>
      <c r="H71" s="459" t="s">
        <v>302</v>
      </c>
    </row>
    <row r="72" spans="1:13" x14ac:dyDescent="0.2">
      <c r="B72" s="295"/>
      <c r="C72" s="295"/>
      <c r="D72" s="296"/>
      <c r="E72" s="297"/>
      <c r="F72" s="297"/>
    </row>
    <row r="73" spans="1:13" x14ac:dyDescent="0.2">
      <c r="A73" s="296"/>
      <c r="B73" s="295"/>
      <c r="C73" s="295"/>
      <c r="D73" s="296"/>
      <c r="E73" s="297"/>
      <c r="F73" s="297"/>
    </row>
    <row r="74" spans="1:13" x14ac:dyDescent="0.2">
      <c r="A74" s="296"/>
      <c r="B74" s="295"/>
      <c r="C74" s="295"/>
      <c r="D74" s="296"/>
      <c r="E74" s="297"/>
      <c r="F74" s="297"/>
    </row>
    <row r="75" spans="1:13" x14ac:dyDescent="0.2">
      <c r="A75" s="296"/>
      <c r="B75" s="295"/>
      <c r="C75" s="295"/>
      <c r="D75" s="296"/>
      <c r="E75" s="297"/>
      <c r="F75" s="297"/>
    </row>
    <row r="76" spans="1:13" x14ac:dyDescent="0.2">
      <c r="A76" s="296"/>
      <c r="B76" s="295"/>
      <c r="C76" s="295"/>
      <c r="D76" s="296"/>
      <c r="E76" s="297"/>
      <c r="F76" s="297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54"/>
  <sheetViews>
    <sheetView showGridLines="0" topLeftCell="A16" workbookViewId="0">
      <selection activeCell="F52" sqref="F52"/>
    </sheetView>
  </sheetViews>
  <sheetFormatPr defaultRowHeight="12.75" x14ac:dyDescent="0.2"/>
  <cols>
    <col min="1" max="1" width="12.140625" style="254" customWidth="1"/>
    <col min="2" max="2" width="12.140625" style="254" bestFit="1" customWidth="1"/>
    <col min="3" max="11" width="9.140625" style="254"/>
    <col min="12" max="12" width="10.5703125" style="254" customWidth="1"/>
    <col min="13" max="13" width="9.42578125" style="254" customWidth="1"/>
    <col min="14" max="16384" width="9.140625" style="254"/>
  </cols>
  <sheetData>
    <row r="1" spans="1:14" s="251" customFormat="1" ht="16.5" x14ac:dyDescent="0.25">
      <c r="A1" s="247" t="s">
        <v>258</v>
      </c>
      <c r="B1" s="248"/>
      <c r="C1" s="248"/>
      <c r="D1" s="248"/>
      <c r="E1" s="248"/>
      <c r="F1" s="248"/>
      <c r="G1" s="248"/>
      <c r="H1" s="248"/>
      <c r="I1" s="249"/>
      <c r="J1" s="249"/>
      <c r="K1" s="249"/>
      <c r="L1" s="250"/>
      <c r="M1" s="250"/>
    </row>
    <row r="2" spans="1:14" s="251" customFormat="1" ht="16.5" x14ac:dyDescent="0.25">
      <c r="A2" s="252" t="s">
        <v>259</v>
      </c>
      <c r="B2" s="248"/>
      <c r="C2" s="248"/>
      <c r="D2" s="248"/>
      <c r="E2" s="248"/>
      <c r="F2" s="248"/>
      <c r="G2" s="248"/>
      <c r="H2" s="248"/>
      <c r="I2" s="249"/>
      <c r="J2" s="249"/>
      <c r="K2" s="249"/>
      <c r="L2" s="253"/>
      <c r="M2" s="253"/>
    </row>
    <row r="3" spans="1:14" ht="13.5" thickBot="1" x14ac:dyDescent="0.25"/>
    <row r="4" spans="1:14" ht="24.75" customHeight="1" thickBot="1" x14ac:dyDescent="0.25">
      <c r="A4" s="606" t="s">
        <v>91</v>
      </c>
      <c r="B4" s="607"/>
      <c r="C4" s="255" t="s">
        <v>260</v>
      </c>
      <c r="D4" s="256" t="s">
        <v>261</v>
      </c>
      <c r="E4" s="256" t="s">
        <v>262</v>
      </c>
      <c r="F4" s="256" t="s">
        <v>263</v>
      </c>
      <c r="G4" s="256" t="s">
        <v>264</v>
      </c>
      <c r="H4" s="256" t="s">
        <v>265</v>
      </c>
      <c r="I4" s="256" t="s">
        <v>266</v>
      </c>
      <c r="J4" s="256" t="s">
        <v>267</v>
      </c>
      <c r="K4" s="256" t="s">
        <v>268</v>
      </c>
      <c r="L4" s="256" t="s">
        <v>269</v>
      </c>
      <c r="M4" s="256" t="s">
        <v>270</v>
      </c>
      <c r="N4" s="257" t="s">
        <v>271</v>
      </c>
    </row>
    <row r="5" spans="1:14" x14ac:dyDescent="0.2">
      <c r="A5" s="258" t="s">
        <v>22</v>
      </c>
      <c r="B5" s="259" t="s">
        <v>94</v>
      </c>
      <c r="C5" s="260">
        <v>751.93299999999999</v>
      </c>
      <c r="D5" s="261">
        <v>734.97199999999998</v>
      </c>
      <c r="E5" s="261">
        <v>736.61699999999996</v>
      </c>
      <c r="F5" s="261">
        <v>721.50699999999995</v>
      </c>
      <c r="G5" s="261">
        <v>678.95299999999997</v>
      </c>
      <c r="H5" s="261">
        <v>673.17899999999997</v>
      </c>
      <c r="I5" s="261">
        <v>689.02700000000004</v>
      </c>
      <c r="J5" s="261">
        <v>661.55200000000002</v>
      </c>
      <c r="K5" s="261">
        <v>671.20299999999997</v>
      </c>
      <c r="L5" s="261">
        <v>673.64700000000005</v>
      </c>
      <c r="M5" s="261">
        <v>687.34699999999998</v>
      </c>
      <c r="N5" s="262">
        <v>687.06899999999996</v>
      </c>
    </row>
    <row r="6" spans="1:14" x14ac:dyDescent="0.2">
      <c r="A6" s="263"/>
      <c r="B6" s="264" t="s">
        <v>95</v>
      </c>
      <c r="C6" s="265">
        <v>724.93799999999999</v>
      </c>
      <c r="D6" s="266">
        <v>750.80899999999997</v>
      </c>
      <c r="E6" s="266">
        <v>728.35599999999999</v>
      </c>
      <c r="F6" s="266">
        <v>701.59799999999996</v>
      </c>
      <c r="G6" s="266">
        <v>653.78499999999997</v>
      </c>
      <c r="H6" s="266">
        <v>653.279</v>
      </c>
      <c r="I6" s="266">
        <v>691.61699999999996</v>
      </c>
      <c r="J6" s="266">
        <v>644.39300000000003</v>
      </c>
      <c r="K6" s="266">
        <v>679.38300000000004</v>
      </c>
      <c r="L6" s="266">
        <v>675.53200000000004</v>
      </c>
      <c r="M6" s="266">
        <v>692.28800000000001</v>
      </c>
      <c r="N6" s="267">
        <v>702.08199999999999</v>
      </c>
    </row>
    <row r="7" spans="1:14" x14ac:dyDescent="0.2">
      <c r="A7" s="268" t="s">
        <v>23</v>
      </c>
      <c r="B7" s="264" t="s">
        <v>94</v>
      </c>
      <c r="C7" s="265">
        <v>539.84500000000003</v>
      </c>
      <c r="D7" s="266">
        <v>529.67700000000002</v>
      </c>
      <c r="E7" s="266">
        <v>508.61399999999998</v>
      </c>
      <c r="F7" s="266">
        <v>496.39</v>
      </c>
      <c r="G7" s="266">
        <v>468.56900000000002</v>
      </c>
      <c r="H7" s="266">
        <v>479.52499999999998</v>
      </c>
      <c r="I7" s="266">
        <v>509.65899999999999</v>
      </c>
      <c r="J7" s="266">
        <v>501.41399999999999</v>
      </c>
      <c r="K7" s="266">
        <v>511.69900000000001</v>
      </c>
      <c r="L7" s="266">
        <v>522.91499999999996</v>
      </c>
      <c r="M7" s="266">
        <v>538.12599999999998</v>
      </c>
      <c r="N7" s="267">
        <v>542.63800000000003</v>
      </c>
    </row>
    <row r="8" spans="1:14" x14ac:dyDescent="0.2">
      <c r="A8" s="263"/>
      <c r="B8" s="264" t="s">
        <v>95</v>
      </c>
      <c r="C8" s="265">
        <v>519.41399999999999</v>
      </c>
      <c r="D8" s="266">
        <v>519.83600000000001</v>
      </c>
      <c r="E8" s="266">
        <v>510.81599999999997</v>
      </c>
      <c r="F8" s="266">
        <v>498.91399999999999</v>
      </c>
      <c r="G8" s="266">
        <v>477.00799999999998</v>
      </c>
      <c r="H8" s="266">
        <v>486.32299999999998</v>
      </c>
      <c r="I8" s="266">
        <v>514</v>
      </c>
      <c r="J8" s="266">
        <v>517.05999999999995</v>
      </c>
      <c r="K8" s="266">
        <v>523.59699999999998</v>
      </c>
      <c r="L8" s="266">
        <v>518.85400000000004</v>
      </c>
      <c r="M8" s="266">
        <v>549.14599999999996</v>
      </c>
      <c r="N8" s="267">
        <v>544.06100000000004</v>
      </c>
    </row>
    <row r="9" spans="1:14" x14ac:dyDescent="0.2">
      <c r="A9" s="268" t="s">
        <v>24</v>
      </c>
      <c r="B9" s="264" t="s">
        <v>94</v>
      </c>
      <c r="C9" s="265">
        <v>626.06500000000005</v>
      </c>
      <c r="D9" s="266">
        <v>596.928</v>
      </c>
      <c r="E9" s="266">
        <v>566.62400000000002</v>
      </c>
      <c r="F9" s="266">
        <v>578.35400000000004</v>
      </c>
      <c r="G9" s="266">
        <v>564.40499999999997</v>
      </c>
      <c r="H9" s="266">
        <v>532.59100000000001</v>
      </c>
      <c r="I9" s="266">
        <v>574.87300000000005</v>
      </c>
      <c r="J9" s="266">
        <v>555.66200000000003</v>
      </c>
      <c r="K9" s="266">
        <v>553.904</v>
      </c>
      <c r="L9" s="266">
        <v>576.80899999999997</v>
      </c>
      <c r="M9" s="266">
        <v>601.67899999999997</v>
      </c>
      <c r="N9" s="267">
        <v>597.34799999999996</v>
      </c>
    </row>
    <row r="10" spans="1:14" x14ac:dyDescent="0.2">
      <c r="A10" s="269"/>
      <c r="B10" s="264" t="s">
        <v>95</v>
      </c>
      <c r="C10" s="265">
        <v>604.26199999999994</v>
      </c>
      <c r="D10" s="266">
        <v>623.02099999999996</v>
      </c>
      <c r="E10" s="266">
        <v>603.15599999999995</v>
      </c>
      <c r="F10" s="266">
        <v>583.88599999999997</v>
      </c>
      <c r="G10" s="266">
        <v>557.11099999999999</v>
      </c>
      <c r="H10" s="266">
        <v>560.36500000000001</v>
      </c>
      <c r="I10" s="266">
        <v>580.62199999999996</v>
      </c>
      <c r="J10" s="266">
        <v>579.09199999999998</v>
      </c>
      <c r="K10" s="266">
        <v>578.67499999999995</v>
      </c>
      <c r="L10" s="266">
        <v>594.27</v>
      </c>
      <c r="M10" s="266">
        <v>606.971</v>
      </c>
      <c r="N10" s="267">
        <v>619.92499999999995</v>
      </c>
    </row>
    <row r="11" spans="1:14" x14ac:dyDescent="0.2">
      <c r="A11" s="263"/>
      <c r="B11" s="264" t="s">
        <v>145</v>
      </c>
      <c r="C11" s="265">
        <v>707.41</v>
      </c>
      <c r="D11" s="266">
        <v>727.56500000000005</v>
      </c>
      <c r="E11" s="266">
        <v>710.32799999999997</v>
      </c>
      <c r="F11" s="266">
        <v>677.59500000000003</v>
      </c>
      <c r="G11" s="266">
        <v>671.44399999999996</v>
      </c>
      <c r="H11" s="266">
        <v>672.32100000000003</v>
      </c>
      <c r="I11" s="266">
        <v>647.82399999999996</v>
      </c>
      <c r="J11" s="266">
        <v>683.85299999999995</v>
      </c>
      <c r="K11" s="266">
        <v>680.76</v>
      </c>
      <c r="L11" s="266">
        <v>680.27599999999995</v>
      </c>
      <c r="M11" s="266">
        <v>691.61699999999996</v>
      </c>
      <c r="N11" s="267">
        <v>702.55100000000004</v>
      </c>
    </row>
    <row r="12" spans="1:14" x14ac:dyDescent="0.2">
      <c r="A12" s="270" t="s">
        <v>31</v>
      </c>
      <c r="B12" s="264" t="s">
        <v>95</v>
      </c>
      <c r="C12" s="265">
        <v>580.74699999999996</v>
      </c>
      <c r="D12" s="266">
        <v>594.87199999999996</v>
      </c>
      <c r="E12" s="266">
        <v>585.36</v>
      </c>
      <c r="F12" s="266">
        <v>580.43600000000004</v>
      </c>
      <c r="G12" s="266">
        <v>569.50900000000001</v>
      </c>
      <c r="H12" s="266">
        <v>572.41499999999996</v>
      </c>
      <c r="I12" s="266">
        <v>615.00099999999998</v>
      </c>
      <c r="J12" s="266">
        <v>667.54899999999998</v>
      </c>
      <c r="K12" s="266">
        <v>645.51900000000001</v>
      </c>
      <c r="L12" s="266">
        <v>650.48099999999999</v>
      </c>
      <c r="M12" s="266">
        <v>666.42899999999997</v>
      </c>
      <c r="N12" s="267">
        <v>688.12199999999996</v>
      </c>
    </row>
    <row r="13" spans="1:14" x14ac:dyDescent="0.2">
      <c r="A13" s="268" t="s">
        <v>97</v>
      </c>
      <c r="B13" s="264" t="s">
        <v>94</v>
      </c>
      <c r="C13" s="265">
        <v>439.73500000000001</v>
      </c>
      <c r="D13" s="266">
        <v>497.084</v>
      </c>
      <c r="E13" s="266">
        <v>478.98899999999998</v>
      </c>
      <c r="F13" s="266">
        <v>464.55799999999999</v>
      </c>
      <c r="G13" s="266">
        <v>464.017</v>
      </c>
      <c r="H13" s="266">
        <v>481.30099999999999</v>
      </c>
      <c r="I13" s="266">
        <v>483.86700000000002</v>
      </c>
      <c r="J13" s="266">
        <v>496.91800000000001</v>
      </c>
      <c r="K13" s="266">
        <v>508.01499999999999</v>
      </c>
      <c r="L13" s="266">
        <v>522.23</v>
      </c>
      <c r="M13" s="266">
        <v>576.02800000000002</v>
      </c>
      <c r="N13" s="267">
        <v>585.45600000000002</v>
      </c>
    </row>
    <row r="14" spans="1:14" x14ac:dyDescent="0.2">
      <c r="A14" s="263"/>
      <c r="B14" s="264" t="s">
        <v>95</v>
      </c>
      <c r="C14" s="265">
        <v>412.214</v>
      </c>
      <c r="D14" s="266">
        <v>465.24799999999999</v>
      </c>
      <c r="E14" s="266">
        <v>470.29</v>
      </c>
      <c r="F14" s="266">
        <v>466.03100000000001</v>
      </c>
      <c r="G14" s="266">
        <v>420.85399999999998</v>
      </c>
      <c r="H14" s="266">
        <v>446.72699999999998</v>
      </c>
      <c r="I14" s="266">
        <v>438.79500000000002</v>
      </c>
      <c r="J14" s="266">
        <v>464.77699999999999</v>
      </c>
      <c r="K14" s="266">
        <v>486.59899999999999</v>
      </c>
      <c r="L14" s="266">
        <v>494.54399999999998</v>
      </c>
      <c r="M14" s="266">
        <v>543.05700000000002</v>
      </c>
      <c r="N14" s="267">
        <v>527.20399999999995</v>
      </c>
    </row>
    <row r="15" spans="1:14" ht="13.5" thickBot="1" x14ac:dyDescent="0.25">
      <c r="A15" s="271" t="s">
        <v>0</v>
      </c>
      <c r="B15" s="272" t="s">
        <v>95</v>
      </c>
      <c r="C15" s="273">
        <v>566.24</v>
      </c>
      <c r="D15" s="274">
        <v>574.65700000000004</v>
      </c>
      <c r="E15" s="274">
        <v>547.19799999999998</v>
      </c>
      <c r="F15" s="274">
        <v>552.11300000000006</v>
      </c>
      <c r="G15" s="274">
        <v>517.40200000000004</v>
      </c>
      <c r="H15" s="274">
        <v>524.96100000000001</v>
      </c>
      <c r="I15" s="274">
        <v>553.12800000000004</v>
      </c>
      <c r="J15" s="274">
        <v>540.26700000000005</v>
      </c>
      <c r="K15" s="274">
        <v>566.08600000000001</v>
      </c>
      <c r="L15" s="274">
        <v>575.98199999999997</v>
      </c>
      <c r="M15" s="274">
        <v>596.73800000000006</v>
      </c>
      <c r="N15" s="275">
        <v>603.65800000000002</v>
      </c>
    </row>
    <row r="16" spans="1:14" ht="13.5" thickBot="1" x14ac:dyDescent="0.25"/>
    <row r="17" spans="1:14" ht="24.75" customHeight="1" thickBot="1" x14ac:dyDescent="0.25">
      <c r="A17" s="606" t="s">
        <v>91</v>
      </c>
      <c r="B17" s="607"/>
      <c r="C17" s="255" t="s">
        <v>272</v>
      </c>
      <c r="D17" s="256" t="s">
        <v>273</v>
      </c>
      <c r="E17" s="256" t="s">
        <v>274</v>
      </c>
      <c r="F17" s="256" t="s">
        <v>275</v>
      </c>
      <c r="G17" s="256" t="s">
        <v>276</v>
      </c>
      <c r="H17" s="256" t="s">
        <v>277</v>
      </c>
      <c r="I17" s="256" t="s">
        <v>278</v>
      </c>
      <c r="J17" s="256" t="s">
        <v>279</v>
      </c>
      <c r="K17" s="256" t="s">
        <v>280</v>
      </c>
      <c r="L17" s="256" t="s">
        <v>281</v>
      </c>
      <c r="M17" s="256" t="s">
        <v>282</v>
      </c>
      <c r="N17" s="257" t="s">
        <v>283</v>
      </c>
    </row>
    <row r="18" spans="1:14" x14ac:dyDescent="0.2">
      <c r="A18" s="258" t="s">
        <v>22</v>
      </c>
      <c r="B18" s="259" t="s">
        <v>94</v>
      </c>
      <c r="C18" s="260">
        <v>676.87099999999998</v>
      </c>
      <c r="D18" s="261">
        <v>657.36599999999999</v>
      </c>
      <c r="E18" s="261">
        <v>651.70699999999999</v>
      </c>
      <c r="F18" s="261">
        <v>646.38199999999995</v>
      </c>
      <c r="G18" s="261">
        <v>644.18299999999999</v>
      </c>
      <c r="H18" s="261">
        <v>647.37300000000005</v>
      </c>
      <c r="I18" s="261">
        <v>624.84199999999998</v>
      </c>
      <c r="J18" s="261">
        <v>610.70699999999999</v>
      </c>
      <c r="K18" s="261">
        <v>629.74599999999998</v>
      </c>
      <c r="L18" s="261">
        <v>632.25599999999997</v>
      </c>
      <c r="M18" s="261">
        <v>654.27</v>
      </c>
      <c r="N18" s="262">
        <v>659.86099999999999</v>
      </c>
    </row>
    <row r="19" spans="1:14" x14ac:dyDescent="0.2">
      <c r="A19" s="263"/>
      <c r="B19" s="264" t="s">
        <v>95</v>
      </c>
      <c r="C19" s="265">
        <v>694.27700000000004</v>
      </c>
      <c r="D19" s="266">
        <v>667.05700000000002</v>
      </c>
      <c r="E19" s="266">
        <v>645.02</v>
      </c>
      <c r="F19" s="266">
        <v>641.40599999999995</v>
      </c>
      <c r="G19" s="266">
        <v>650.99400000000003</v>
      </c>
      <c r="H19" s="266">
        <v>659.58199999999999</v>
      </c>
      <c r="I19" s="266">
        <v>654.52</v>
      </c>
      <c r="J19" s="266">
        <v>607.03200000000004</v>
      </c>
      <c r="K19" s="266">
        <v>603.41399999999999</v>
      </c>
      <c r="L19" s="266">
        <v>639.92200000000003</v>
      </c>
      <c r="M19" s="266">
        <v>645.46</v>
      </c>
      <c r="N19" s="267">
        <v>672.16300000000001</v>
      </c>
    </row>
    <row r="20" spans="1:14" x14ac:dyDescent="0.2">
      <c r="A20" s="268" t="s">
        <v>23</v>
      </c>
      <c r="B20" s="264" t="s">
        <v>94</v>
      </c>
      <c r="C20" s="265">
        <v>537.24900000000002</v>
      </c>
      <c r="D20" s="266">
        <v>533.08699999999999</v>
      </c>
      <c r="E20" s="266">
        <v>523.92200000000003</v>
      </c>
      <c r="F20" s="266">
        <v>524.61</v>
      </c>
      <c r="G20" s="266">
        <v>527.97799999999995</v>
      </c>
      <c r="H20" s="266">
        <v>528.71100000000001</v>
      </c>
      <c r="I20" s="266">
        <v>481.82</v>
      </c>
      <c r="J20" s="266">
        <v>487.00400000000002</v>
      </c>
      <c r="K20" s="266">
        <v>515.971</v>
      </c>
      <c r="L20" s="266">
        <v>523.13400000000001</v>
      </c>
      <c r="M20" s="266">
        <v>527.88300000000004</v>
      </c>
      <c r="N20" s="267">
        <v>541.79899999999998</v>
      </c>
    </row>
    <row r="21" spans="1:14" x14ac:dyDescent="0.2">
      <c r="A21" s="263"/>
      <c r="B21" s="264" t="s">
        <v>95</v>
      </c>
      <c r="C21" s="265">
        <v>541.02700000000004</v>
      </c>
      <c r="D21" s="266">
        <v>563.81600000000003</v>
      </c>
      <c r="E21" s="266">
        <v>546.66499999999996</v>
      </c>
      <c r="F21" s="266">
        <v>539.42600000000004</v>
      </c>
      <c r="G21" s="266">
        <v>527.60299999999995</v>
      </c>
      <c r="H21" s="266">
        <v>531.26400000000001</v>
      </c>
      <c r="I21" s="266">
        <v>490.31900000000002</v>
      </c>
      <c r="J21" s="266">
        <v>461.19499999999999</v>
      </c>
      <c r="K21" s="266">
        <v>489.68799999999999</v>
      </c>
      <c r="L21" s="266">
        <v>482.00700000000001</v>
      </c>
      <c r="M21" s="266">
        <v>499.37099999999998</v>
      </c>
      <c r="N21" s="267">
        <v>545.26300000000003</v>
      </c>
    </row>
    <row r="22" spans="1:14" x14ac:dyDescent="0.2">
      <c r="A22" s="268" t="s">
        <v>24</v>
      </c>
      <c r="B22" s="264" t="s">
        <v>94</v>
      </c>
      <c r="C22" s="265">
        <v>608.72900000000004</v>
      </c>
      <c r="D22" s="266">
        <v>586.22799999999995</v>
      </c>
      <c r="E22" s="266">
        <v>573.779</v>
      </c>
      <c r="F22" s="266">
        <v>558.68399999999997</v>
      </c>
      <c r="G22" s="266">
        <v>571.46</v>
      </c>
      <c r="H22" s="266">
        <v>577.30999999999995</v>
      </c>
      <c r="I22" s="266">
        <v>505.64600000000002</v>
      </c>
      <c r="J22" s="266">
        <v>492.38</v>
      </c>
      <c r="K22" s="266">
        <v>514.48099999999999</v>
      </c>
      <c r="L22" s="266">
        <v>507.24700000000001</v>
      </c>
      <c r="M22" s="266">
        <v>543.048</v>
      </c>
      <c r="N22" s="267">
        <v>566.91</v>
      </c>
    </row>
    <row r="23" spans="1:14" x14ac:dyDescent="0.2">
      <c r="A23" s="269"/>
      <c r="B23" s="264" t="s">
        <v>95</v>
      </c>
      <c r="C23" s="265">
        <v>615.34299999999996</v>
      </c>
      <c r="D23" s="266">
        <v>614.572</v>
      </c>
      <c r="E23" s="266">
        <v>592.86699999999996</v>
      </c>
      <c r="F23" s="266">
        <v>592.10699999999997</v>
      </c>
      <c r="G23" s="266">
        <v>594.56399999999996</v>
      </c>
      <c r="H23" s="266">
        <v>598.25</v>
      </c>
      <c r="I23" s="266">
        <v>531.06700000000001</v>
      </c>
      <c r="J23" s="266">
        <v>514.87199999999996</v>
      </c>
      <c r="K23" s="266">
        <v>515.91600000000005</v>
      </c>
      <c r="L23" s="266">
        <v>533.74199999999996</v>
      </c>
      <c r="M23" s="266">
        <v>552.85900000000004</v>
      </c>
      <c r="N23" s="267">
        <v>581.471</v>
      </c>
    </row>
    <row r="24" spans="1:14" x14ac:dyDescent="0.2">
      <c r="A24" s="263"/>
      <c r="B24" s="264" t="s">
        <v>145</v>
      </c>
      <c r="C24" s="265">
        <v>716.70899999999995</v>
      </c>
      <c r="D24" s="266">
        <v>723.02099999999996</v>
      </c>
      <c r="E24" s="266">
        <v>689.39099999999996</v>
      </c>
      <c r="F24" s="266">
        <v>680.89599999999996</v>
      </c>
      <c r="G24" s="266">
        <v>688.34500000000003</v>
      </c>
      <c r="H24" s="266">
        <v>717.34</v>
      </c>
      <c r="I24" s="266">
        <v>629.33000000000004</v>
      </c>
      <c r="J24" s="266">
        <v>670.79200000000003</v>
      </c>
      <c r="K24" s="266">
        <v>661.19100000000003</v>
      </c>
      <c r="L24" s="266">
        <v>683.13099999999997</v>
      </c>
      <c r="M24" s="266">
        <v>666.91200000000003</v>
      </c>
      <c r="N24" s="267">
        <v>666.66899999999998</v>
      </c>
    </row>
    <row r="25" spans="1:14" x14ac:dyDescent="0.2">
      <c r="A25" s="270" t="s">
        <v>31</v>
      </c>
      <c r="B25" s="264" t="s">
        <v>95</v>
      </c>
      <c r="C25" s="265">
        <v>694.21400000000006</v>
      </c>
      <c r="D25" s="266">
        <v>679.96</v>
      </c>
      <c r="E25" s="266">
        <v>665.85599999999999</v>
      </c>
      <c r="F25" s="266">
        <v>658.05499999999995</v>
      </c>
      <c r="G25" s="266">
        <v>670.30399999999997</v>
      </c>
      <c r="H25" s="266">
        <v>703.84299999999996</v>
      </c>
      <c r="I25" s="266">
        <v>719.73299999999995</v>
      </c>
      <c r="J25" s="266">
        <v>665.928</v>
      </c>
      <c r="K25" s="266">
        <v>601.97299999999996</v>
      </c>
      <c r="L25" s="266">
        <v>564.67700000000002</v>
      </c>
      <c r="M25" s="266">
        <v>588.327</v>
      </c>
      <c r="N25" s="267">
        <v>612.25199999999995</v>
      </c>
    </row>
    <row r="26" spans="1:14" x14ac:dyDescent="0.2">
      <c r="A26" s="268" t="s">
        <v>97</v>
      </c>
      <c r="B26" s="264" t="s">
        <v>94</v>
      </c>
      <c r="C26" s="265">
        <v>546.005</v>
      </c>
      <c r="D26" s="266">
        <v>594.72199999999998</v>
      </c>
      <c r="E26" s="266">
        <v>587.64200000000005</v>
      </c>
      <c r="F26" s="266">
        <v>598.11500000000001</v>
      </c>
      <c r="G26" s="266">
        <v>583.601</v>
      </c>
      <c r="H26" s="266">
        <v>577.05100000000004</v>
      </c>
      <c r="I26" s="266">
        <v>477.995</v>
      </c>
      <c r="J26" s="266">
        <v>502.911</v>
      </c>
      <c r="K26" s="266">
        <v>516.85699999999997</v>
      </c>
      <c r="L26" s="266">
        <v>513.87699999999995</v>
      </c>
      <c r="M26" s="266">
        <v>516.74099999999999</v>
      </c>
      <c r="N26" s="267">
        <v>534.08900000000006</v>
      </c>
    </row>
    <row r="27" spans="1:14" x14ac:dyDescent="0.2">
      <c r="A27" s="263"/>
      <c r="B27" s="264" t="s">
        <v>95</v>
      </c>
      <c r="C27" s="265">
        <v>565.86300000000006</v>
      </c>
      <c r="D27" s="266">
        <v>566.86300000000006</v>
      </c>
      <c r="E27" s="266">
        <v>538.54899999999998</v>
      </c>
      <c r="F27" s="266">
        <v>569.01900000000001</v>
      </c>
      <c r="G27" s="266">
        <v>550.971</v>
      </c>
      <c r="H27" s="266">
        <v>566.34500000000003</v>
      </c>
      <c r="I27" s="266">
        <v>523.57399999999996</v>
      </c>
      <c r="J27" s="266">
        <v>460.71899999999999</v>
      </c>
      <c r="K27" s="266">
        <v>475.83699999999999</v>
      </c>
      <c r="L27" s="266">
        <v>482.45400000000001</v>
      </c>
      <c r="M27" s="266">
        <v>497.22300000000001</v>
      </c>
      <c r="N27" s="267">
        <v>522.02300000000002</v>
      </c>
    </row>
    <row r="28" spans="1:14" ht="13.5" thickBot="1" x14ac:dyDescent="0.25">
      <c r="A28" s="271" t="s">
        <v>0</v>
      </c>
      <c r="B28" s="272" t="s">
        <v>95</v>
      </c>
      <c r="C28" s="273">
        <v>604.88900000000001</v>
      </c>
      <c r="D28" s="274">
        <v>585.21600000000001</v>
      </c>
      <c r="E28" s="274">
        <v>573.52599999999995</v>
      </c>
      <c r="F28" s="274">
        <v>582.82600000000002</v>
      </c>
      <c r="G28" s="274">
        <v>589.31200000000001</v>
      </c>
      <c r="H28" s="274">
        <v>593.23199999999997</v>
      </c>
      <c r="I28" s="274">
        <v>555.92999999999995</v>
      </c>
      <c r="J28" s="274">
        <v>520.06700000000001</v>
      </c>
      <c r="K28" s="274">
        <v>541.14499999999998</v>
      </c>
      <c r="L28" s="274">
        <v>546.39700000000005</v>
      </c>
      <c r="M28" s="274">
        <v>562.798</v>
      </c>
      <c r="N28" s="275">
        <v>579.79100000000005</v>
      </c>
    </row>
    <row r="29" spans="1:14" ht="13.5" thickBot="1" x14ac:dyDescent="0.25"/>
    <row r="30" spans="1:14" ht="24.75" customHeight="1" thickBot="1" x14ac:dyDescent="0.25">
      <c r="A30" s="637" t="s">
        <v>91</v>
      </c>
      <c r="B30" s="638"/>
      <c r="C30" s="255" t="s">
        <v>328</v>
      </c>
      <c r="D30" s="256" t="s">
        <v>329</v>
      </c>
      <c r="E30" s="256" t="s">
        <v>330</v>
      </c>
      <c r="F30" s="256" t="s">
        <v>331</v>
      </c>
      <c r="G30" s="256" t="s">
        <v>332</v>
      </c>
      <c r="H30" s="256" t="s">
        <v>333</v>
      </c>
      <c r="I30" s="256" t="s">
        <v>334</v>
      </c>
      <c r="J30" s="256" t="s">
        <v>335</v>
      </c>
      <c r="K30" s="256" t="s">
        <v>336</v>
      </c>
      <c r="L30" s="256" t="s">
        <v>337</v>
      </c>
      <c r="M30" s="256" t="s">
        <v>338</v>
      </c>
      <c r="N30" s="257" t="s">
        <v>339</v>
      </c>
    </row>
    <row r="31" spans="1:14" x14ac:dyDescent="0.2">
      <c r="A31" s="258" t="s">
        <v>22</v>
      </c>
      <c r="B31" s="259" t="s">
        <v>94</v>
      </c>
      <c r="C31" s="260">
        <v>680.14599999999996</v>
      </c>
      <c r="D31" s="261">
        <v>684.53499999999997</v>
      </c>
      <c r="E31" s="261">
        <v>696.16</v>
      </c>
      <c r="F31" s="261">
        <v>694.33799999999997</v>
      </c>
      <c r="G31" s="261">
        <v>717.34402624456391</v>
      </c>
      <c r="H31" s="261">
        <v>729.577</v>
      </c>
      <c r="I31" s="261">
        <v>714.77599999999995</v>
      </c>
      <c r="J31" s="261">
        <v>644.522617149864</v>
      </c>
      <c r="K31" s="261">
        <v>658.12400000000002</v>
      </c>
      <c r="L31" s="261">
        <v>662.07772549470701</v>
      </c>
      <c r="M31" s="261">
        <v>676.66399999999999</v>
      </c>
      <c r="N31" s="262">
        <v>682.44399999999996</v>
      </c>
    </row>
    <row r="32" spans="1:14" x14ac:dyDescent="0.2">
      <c r="A32" s="263"/>
      <c r="B32" s="264" t="s">
        <v>95</v>
      </c>
      <c r="C32" s="265">
        <v>695.85299999999995</v>
      </c>
      <c r="D32" s="266">
        <v>695.76599999999996</v>
      </c>
      <c r="E32" s="266">
        <v>716.50900000000001</v>
      </c>
      <c r="F32" s="266">
        <v>707.87900000000002</v>
      </c>
      <c r="G32" s="266">
        <v>720.54017181274799</v>
      </c>
      <c r="H32" s="266">
        <v>740.66200000000003</v>
      </c>
      <c r="I32" s="266">
        <v>748.95100000000002</v>
      </c>
      <c r="J32" s="266">
        <v>651.71254631186412</v>
      </c>
      <c r="K32" s="266">
        <v>671.71400000000006</v>
      </c>
      <c r="L32" s="266">
        <v>662.3910944430877</v>
      </c>
      <c r="M32" s="266">
        <v>680.14099999999996</v>
      </c>
      <c r="N32" s="267">
        <v>686.41499999999996</v>
      </c>
    </row>
    <row r="33" spans="1:14" x14ac:dyDescent="0.2">
      <c r="A33" s="268" t="s">
        <v>23</v>
      </c>
      <c r="B33" s="264" t="s">
        <v>94</v>
      </c>
      <c r="C33" s="265">
        <v>553.75599999999997</v>
      </c>
      <c r="D33" s="266">
        <v>572.92200000000003</v>
      </c>
      <c r="E33" s="266">
        <v>581.33299999999997</v>
      </c>
      <c r="F33" s="266">
        <v>591.12</v>
      </c>
      <c r="G33" s="266">
        <v>630.77802463055423</v>
      </c>
      <c r="H33" s="266">
        <v>649</v>
      </c>
      <c r="I33" s="266">
        <v>634.08299999999997</v>
      </c>
      <c r="J33" s="266">
        <v>549.65809698476392</v>
      </c>
      <c r="K33" s="266">
        <v>561.98099999999999</v>
      </c>
      <c r="L33" s="266">
        <v>563.33798947637558</v>
      </c>
      <c r="M33" s="266">
        <v>573.98299999999995</v>
      </c>
      <c r="N33" s="267">
        <v>582.09100000000001</v>
      </c>
    </row>
    <row r="34" spans="1:14" x14ac:dyDescent="0.2">
      <c r="A34" s="263"/>
      <c r="B34" s="264" t="s">
        <v>95</v>
      </c>
      <c r="C34" s="265">
        <v>561.16800000000001</v>
      </c>
      <c r="D34" s="266">
        <v>551.971</v>
      </c>
      <c r="E34" s="266">
        <v>551.79300000000001</v>
      </c>
      <c r="F34" s="266">
        <v>586.11800000000005</v>
      </c>
      <c r="G34" s="266">
        <v>588.98481215132483</v>
      </c>
      <c r="H34" s="266">
        <v>621.75599999999997</v>
      </c>
      <c r="I34" s="266">
        <v>624.29</v>
      </c>
      <c r="J34" s="266">
        <v>514.90051012624667</v>
      </c>
      <c r="K34" s="266">
        <v>518.19399999999996</v>
      </c>
      <c r="L34" s="266">
        <v>563.70153822116117</v>
      </c>
      <c r="M34" s="266">
        <v>547.41099999999994</v>
      </c>
      <c r="N34" s="267">
        <v>552.02599999999995</v>
      </c>
    </row>
    <row r="35" spans="1:14" x14ac:dyDescent="0.2">
      <c r="A35" s="268" t="s">
        <v>24</v>
      </c>
      <c r="B35" s="264" t="s">
        <v>94</v>
      </c>
      <c r="C35" s="265">
        <v>586.07299999999998</v>
      </c>
      <c r="D35" s="266">
        <v>614.83600000000001</v>
      </c>
      <c r="E35" s="266">
        <v>602.28099999999995</v>
      </c>
      <c r="F35" s="266">
        <v>607.47400000000005</v>
      </c>
      <c r="G35" s="266">
        <v>638.48744233719879</v>
      </c>
      <c r="H35" s="266">
        <v>683.16399999999999</v>
      </c>
      <c r="I35" s="266">
        <v>552.31799999999998</v>
      </c>
      <c r="J35" s="266">
        <v>545.93734869728064</v>
      </c>
      <c r="K35" s="266">
        <v>670.10199999999998</v>
      </c>
      <c r="L35" s="266">
        <v>599.84891112755884</v>
      </c>
      <c r="M35" s="266">
        <v>660.76800000000003</v>
      </c>
      <c r="N35" s="267">
        <v>640.46799999999996</v>
      </c>
    </row>
    <row r="36" spans="1:14" x14ac:dyDescent="0.2">
      <c r="A36" s="269"/>
      <c r="B36" s="264" t="s">
        <v>95</v>
      </c>
      <c r="C36" s="265">
        <v>613.88599999999997</v>
      </c>
      <c r="D36" s="266">
        <v>625.75599999999997</v>
      </c>
      <c r="E36" s="266">
        <v>620.89499999999998</v>
      </c>
      <c r="F36" s="266">
        <v>630.66</v>
      </c>
      <c r="G36" s="266">
        <v>652.19233437095215</v>
      </c>
      <c r="H36" s="266">
        <v>668.40899999999999</v>
      </c>
      <c r="I36" s="266">
        <v>580.78499999999997</v>
      </c>
      <c r="J36" s="266">
        <v>573.3913696869696</v>
      </c>
      <c r="K36" s="266">
        <v>582.90499999999997</v>
      </c>
      <c r="L36" s="266">
        <v>624.82966186089357</v>
      </c>
      <c r="M36" s="266">
        <v>638.85400000000004</v>
      </c>
      <c r="N36" s="267">
        <v>666.17200000000003</v>
      </c>
    </row>
    <row r="37" spans="1:14" x14ac:dyDescent="0.2">
      <c r="A37" s="263"/>
      <c r="B37" s="264" t="s">
        <v>145</v>
      </c>
      <c r="C37" s="265">
        <v>657.47500000000002</v>
      </c>
      <c r="D37" s="266">
        <v>676.64499999999998</v>
      </c>
      <c r="E37" s="266">
        <v>741.41</v>
      </c>
      <c r="F37" s="266">
        <v>689.52800000000002</v>
      </c>
      <c r="G37" s="266">
        <v>705.57159038124269</v>
      </c>
      <c r="H37" s="266">
        <v>746.6</v>
      </c>
      <c r="I37" s="266">
        <v>615.20500000000004</v>
      </c>
      <c r="J37" s="266">
        <v>651.80176571880418</v>
      </c>
      <c r="K37" s="266">
        <v>600.59199999999998</v>
      </c>
      <c r="L37" s="266">
        <v>683.52989083272803</v>
      </c>
      <c r="M37" s="266">
        <v>688.57299999999998</v>
      </c>
      <c r="N37" s="267">
        <v>707.64200000000005</v>
      </c>
    </row>
    <row r="38" spans="1:14" x14ac:dyDescent="0.2">
      <c r="A38" s="270" t="s">
        <v>31</v>
      </c>
      <c r="B38" s="264" t="s">
        <v>95</v>
      </c>
      <c r="C38" s="265">
        <v>642.303</v>
      </c>
      <c r="D38" s="266">
        <v>644.49800000000005</v>
      </c>
      <c r="E38" s="266">
        <v>660.08699999999999</v>
      </c>
      <c r="F38" s="266">
        <v>675.66499999999996</v>
      </c>
      <c r="G38" s="266">
        <v>696.11644754046642</v>
      </c>
      <c r="H38" s="266">
        <v>711</v>
      </c>
      <c r="I38" s="266">
        <v>714.99099999999999</v>
      </c>
      <c r="J38" s="266">
        <v>737.56065821581399</v>
      </c>
      <c r="K38" s="266">
        <v>725.12099999999998</v>
      </c>
      <c r="L38" s="266">
        <v>614.13007988323398</v>
      </c>
      <c r="M38" s="266">
        <v>611.25</v>
      </c>
      <c r="N38" s="267">
        <v>606.69500000000005</v>
      </c>
    </row>
    <row r="39" spans="1:14" x14ac:dyDescent="0.2">
      <c r="A39" s="268" t="s">
        <v>97</v>
      </c>
      <c r="B39" s="264" t="s">
        <v>94</v>
      </c>
      <c r="C39" s="265">
        <v>533.20299999999997</v>
      </c>
      <c r="D39" s="266">
        <v>570.45299999999997</v>
      </c>
      <c r="E39" s="266">
        <v>586.47500000000002</v>
      </c>
      <c r="F39" s="266">
        <v>588.85199999999998</v>
      </c>
      <c r="G39" s="266">
        <v>595.61181369260942</v>
      </c>
      <c r="H39" s="266">
        <v>547.89</v>
      </c>
      <c r="I39" s="266">
        <v>466.15199999999999</v>
      </c>
      <c r="J39" s="266">
        <v>511.490370528467</v>
      </c>
      <c r="K39" s="266">
        <v>524.32100000000003</v>
      </c>
      <c r="L39" s="266">
        <v>532.26977098846066</v>
      </c>
      <c r="M39" s="266">
        <v>528.84</v>
      </c>
      <c r="N39" s="267">
        <v>552.79399999999998</v>
      </c>
    </row>
    <row r="40" spans="1:14" x14ac:dyDescent="0.2">
      <c r="A40" s="263"/>
      <c r="B40" s="264" t="s">
        <v>95</v>
      </c>
      <c r="C40" s="265">
        <v>558.923</v>
      </c>
      <c r="D40" s="266">
        <v>537.32399999999996</v>
      </c>
      <c r="E40" s="266">
        <v>547.80100000000004</v>
      </c>
      <c r="F40" s="266">
        <v>563.81299999999999</v>
      </c>
      <c r="G40" s="266">
        <v>566.41333108460333</v>
      </c>
      <c r="H40" s="266">
        <v>578.673</v>
      </c>
      <c r="I40" s="266">
        <v>560.74800000000005</v>
      </c>
      <c r="J40" s="266">
        <v>481.31123535800913</v>
      </c>
      <c r="K40" s="266">
        <v>497.65100000000001</v>
      </c>
      <c r="L40" s="266">
        <v>489.52871949902828</v>
      </c>
      <c r="M40" s="266">
        <v>503.35300000000001</v>
      </c>
      <c r="N40" s="267">
        <v>509.42700000000002</v>
      </c>
    </row>
    <row r="41" spans="1:14" ht="13.5" thickBot="1" x14ac:dyDescent="0.25">
      <c r="A41" s="271" t="s">
        <v>0</v>
      </c>
      <c r="B41" s="272" t="s">
        <v>95</v>
      </c>
      <c r="C41" s="273">
        <v>610.91499999999996</v>
      </c>
      <c r="D41" s="274">
        <v>617.20899999999995</v>
      </c>
      <c r="E41" s="274">
        <v>641.84699999999998</v>
      </c>
      <c r="F41" s="274">
        <v>653.40599999999995</v>
      </c>
      <c r="G41" s="274">
        <v>685.44449961243959</v>
      </c>
      <c r="H41" s="274">
        <v>698.76</v>
      </c>
      <c r="I41" s="274">
        <v>677.50199999999995</v>
      </c>
      <c r="J41" s="274">
        <v>563.76417854344811</v>
      </c>
      <c r="K41" s="274">
        <v>579.24099999999999</v>
      </c>
      <c r="L41" s="274">
        <v>584.05894013008196</v>
      </c>
      <c r="M41" s="274">
        <v>594.91200000000003</v>
      </c>
      <c r="N41" s="275">
        <v>618.18499999999995</v>
      </c>
    </row>
    <row r="42" spans="1:14" ht="13.5" thickBot="1" x14ac:dyDescent="0.25"/>
    <row r="43" spans="1:14" ht="13.5" thickBot="1" x14ac:dyDescent="0.25">
      <c r="A43" s="637" t="s">
        <v>91</v>
      </c>
      <c r="B43" s="638"/>
      <c r="C43" s="255" t="s">
        <v>395</v>
      </c>
      <c r="D43" s="256" t="s">
        <v>417</v>
      </c>
      <c r="E43" s="256"/>
      <c r="F43" s="256"/>
      <c r="G43" s="256"/>
      <c r="H43" s="256"/>
      <c r="I43" s="256"/>
      <c r="J43" s="256"/>
      <c r="K43" s="256"/>
      <c r="L43" s="256"/>
      <c r="M43" s="256"/>
      <c r="N43" s="257"/>
    </row>
    <row r="44" spans="1:14" x14ac:dyDescent="0.2">
      <c r="A44" s="258" t="s">
        <v>22</v>
      </c>
      <c r="B44" s="259" t="s">
        <v>94</v>
      </c>
      <c r="C44" s="260">
        <v>681.79</v>
      </c>
      <c r="D44" s="261">
        <v>676.06</v>
      </c>
      <c r="E44" s="261"/>
      <c r="F44" s="261"/>
      <c r="G44" s="261"/>
      <c r="H44" s="261"/>
      <c r="I44" s="261"/>
      <c r="J44" s="261"/>
      <c r="K44" s="261"/>
      <c r="L44" s="261"/>
      <c r="M44" s="261"/>
      <c r="N44" s="262"/>
    </row>
    <row r="45" spans="1:14" x14ac:dyDescent="0.2">
      <c r="A45" s="263"/>
      <c r="B45" s="264" t="s">
        <v>95</v>
      </c>
      <c r="C45" s="265">
        <v>678.3</v>
      </c>
      <c r="D45" s="266">
        <v>676.34</v>
      </c>
      <c r="E45" s="266"/>
      <c r="F45" s="266"/>
      <c r="G45" s="266"/>
      <c r="H45" s="266"/>
      <c r="I45" s="266"/>
      <c r="J45" s="266"/>
      <c r="K45" s="266"/>
      <c r="L45" s="266"/>
      <c r="M45" s="266"/>
      <c r="N45" s="267"/>
    </row>
    <row r="46" spans="1:14" x14ac:dyDescent="0.2">
      <c r="A46" s="268" t="s">
        <v>23</v>
      </c>
      <c r="B46" s="264" t="s">
        <v>94</v>
      </c>
      <c r="C46" s="265">
        <v>582.89</v>
      </c>
      <c r="D46" s="266">
        <v>573.54999999999995</v>
      </c>
      <c r="E46" s="266"/>
      <c r="F46" s="266"/>
      <c r="G46" s="266"/>
      <c r="H46" s="266"/>
      <c r="I46" s="266"/>
      <c r="J46" s="266"/>
      <c r="K46" s="266"/>
      <c r="L46" s="266"/>
      <c r="M46" s="266"/>
      <c r="N46" s="267"/>
    </row>
    <row r="47" spans="1:14" x14ac:dyDescent="0.2">
      <c r="A47" s="263"/>
      <c r="B47" s="264" t="s">
        <v>95</v>
      </c>
      <c r="C47" s="265">
        <v>528.02</v>
      </c>
      <c r="D47" s="266">
        <v>544.70000000000005</v>
      </c>
      <c r="E47" s="266"/>
      <c r="F47" s="266"/>
      <c r="G47" s="266"/>
      <c r="H47" s="266"/>
      <c r="I47" s="266"/>
      <c r="J47" s="266"/>
      <c r="K47" s="266"/>
      <c r="L47" s="266"/>
      <c r="M47" s="266"/>
      <c r="N47" s="267"/>
    </row>
    <row r="48" spans="1:14" x14ac:dyDescent="0.2">
      <c r="A48" s="268" t="s">
        <v>24</v>
      </c>
      <c r="B48" s="264" t="s">
        <v>94</v>
      </c>
      <c r="C48" s="265">
        <v>635.83000000000004</v>
      </c>
      <c r="D48" s="266">
        <v>643.85</v>
      </c>
      <c r="E48" s="266"/>
      <c r="F48" s="266"/>
      <c r="G48" s="266"/>
      <c r="H48" s="266"/>
      <c r="I48" s="266"/>
      <c r="J48" s="266"/>
      <c r="K48" s="266"/>
      <c r="L48" s="266"/>
      <c r="M48" s="266"/>
      <c r="N48" s="267"/>
    </row>
    <row r="49" spans="1:14" x14ac:dyDescent="0.2">
      <c r="A49" s="269"/>
      <c r="B49" s="264" t="s">
        <v>95</v>
      </c>
      <c r="C49" s="265">
        <v>665.27</v>
      </c>
      <c r="D49" s="266">
        <v>665.95</v>
      </c>
      <c r="E49" s="266"/>
      <c r="F49" s="266"/>
      <c r="G49" s="266"/>
      <c r="H49" s="266"/>
      <c r="I49" s="266"/>
      <c r="J49" s="266"/>
      <c r="K49" s="266"/>
      <c r="L49" s="266"/>
      <c r="M49" s="266"/>
      <c r="N49" s="267"/>
    </row>
    <row r="50" spans="1:14" x14ac:dyDescent="0.2">
      <c r="A50" s="263"/>
      <c r="B50" s="264" t="s">
        <v>145</v>
      </c>
      <c r="C50" s="265">
        <v>722.23</v>
      </c>
      <c r="D50" s="266">
        <v>733.47</v>
      </c>
      <c r="E50" s="266"/>
      <c r="F50" s="266"/>
      <c r="G50" s="266"/>
      <c r="H50" s="266"/>
      <c r="I50" s="266"/>
      <c r="J50" s="266"/>
      <c r="K50" s="266"/>
      <c r="L50" s="266"/>
      <c r="M50" s="266"/>
      <c r="N50" s="267"/>
    </row>
    <row r="51" spans="1:14" x14ac:dyDescent="0.2">
      <c r="A51" s="270" t="s">
        <v>31</v>
      </c>
      <c r="B51" s="264" t="s">
        <v>95</v>
      </c>
      <c r="C51" s="265">
        <v>618.28</v>
      </c>
      <c r="D51" s="266">
        <v>631.49</v>
      </c>
      <c r="E51" s="266"/>
      <c r="F51" s="266"/>
      <c r="G51" s="266"/>
      <c r="H51" s="266"/>
      <c r="I51" s="266"/>
      <c r="J51" s="266"/>
      <c r="K51" s="266"/>
      <c r="L51" s="266"/>
      <c r="M51" s="266"/>
      <c r="N51" s="267"/>
    </row>
    <row r="52" spans="1:14" x14ac:dyDescent="0.2">
      <c r="A52" s="268" t="s">
        <v>97</v>
      </c>
      <c r="B52" s="264" t="s">
        <v>94</v>
      </c>
      <c r="C52" s="265">
        <v>526.5</v>
      </c>
      <c r="D52" s="266">
        <v>550.1</v>
      </c>
      <c r="E52" s="266"/>
      <c r="F52" s="266"/>
      <c r="G52" s="266"/>
      <c r="H52" s="266"/>
      <c r="I52" s="266"/>
      <c r="J52" s="266"/>
      <c r="K52" s="266"/>
      <c r="L52" s="266"/>
      <c r="M52" s="266"/>
      <c r="N52" s="267"/>
    </row>
    <row r="53" spans="1:14" x14ac:dyDescent="0.2">
      <c r="A53" s="263"/>
      <c r="B53" s="264" t="s">
        <v>95</v>
      </c>
      <c r="C53" s="265">
        <v>519.62</v>
      </c>
      <c r="D53" s="266">
        <v>506.04</v>
      </c>
      <c r="E53" s="266"/>
      <c r="F53" s="266"/>
      <c r="G53" s="266"/>
      <c r="H53" s="266"/>
      <c r="I53" s="266"/>
      <c r="J53" s="266"/>
      <c r="K53" s="266"/>
      <c r="L53" s="266"/>
      <c r="M53" s="266"/>
      <c r="N53" s="267"/>
    </row>
    <row r="54" spans="1:14" ht="13.5" thickBot="1" x14ac:dyDescent="0.25">
      <c r="A54" s="271" t="s">
        <v>0</v>
      </c>
      <c r="B54" s="272" t="s">
        <v>95</v>
      </c>
      <c r="C54" s="273">
        <v>620.77</v>
      </c>
      <c r="D54" s="274">
        <v>618.65</v>
      </c>
      <c r="E54" s="274"/>
      <c r="F54" s="274"/>
      <c r="G54" s="274"/>
      <c r="H54" s="274"/>
      <c r="I54" s="274"/>
      <c r="J54" s="274"/>
      <c r="K54" s="274"/>
      <c r="L54" s="274"/>
      <c r="M54" s="274"/>
      <c r="N54" s="275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9_18</vt:lpstr>
      <vt:lpstr>Giełdowe 9_18</vt:lpstr>
      <vt:lpstr>ZiarnoZAK 9_18</vt:lpstr>
      <vt:lpstr>Ziarno PL_UE 8_18</vt:lpstr>
      <vt:lpstr>wykresy PL_UE 8_18</vt:lpstr>
      <vt:lpstr>MakaZAK 09_18</vt:lpstr>
      <vt:lpstr>SrutOtrZAK 9_18</vt:lpstr>
      <vt:lpstr>TargPol 9_18</vt:lpstr>
      <vt:lpstr>TargWoj 9_18</vt:lpstr>
      <vt:lpstr>ZestTarg 9_18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09_18'!Obszar_wydruku</vt:lpstr>
      <vt:lpstr>'SrutOtrZAK 9_18'!Obszar_wydruku</vt:lpstr>
      <vt:lpstr>'ZiarnoZAK 9_18'!Obszar_wydruku</vt:lpstr>
      <vt:lpstr>MAKROREGIONY!TABLE</vt:lpstr>
      <vt:lpstr>'TargWoj 9_18'!Tytuły_wydruku</vt:lpstr>
      <vt:lpstr>'ZestTarg 9_18'!Tytuły_wydruku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2018-02-28T12:03:58Z</cp:lastPrinted>
  <dcterms:created xsi:type="dcterms:W3CDTF">2002-10-16T09:43:58Z</dcterms:created>
  <dcterms:modified xsi:type="dcterms:W3CDTF">2018-03-08T11:19:26Z</dcterms:modified>
</cp:coreProperties>
</file>