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28BF812A-CB1A-492B-BE6E-3673EB3A86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" i="1" l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<sst xmlns="http://schemas.openxmlformats.org/spreadsheetml/2006/main" count="34" uniqueCount="34">
  <si>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</si>
  <si>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</si>
  <si>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</si>
  <si>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</si>
  <si>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</si>
  <si>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</si>
  <si>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</si>
  <si>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</si>
  <si>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</si>
  <si>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Podział administracyjny</t>
  </si>
  <si>
    <t>Wyposażenie w instalacje przeciwpożarowe: Instalacje wykryw. zagrożeń, w tym pożarów - Istniejące</t>
  </si>
  <si>
    <t>Wyposażenie w instalacje przeciwpożarowe: Instalacje wykryw. zagrożeń, w tym pożarów - Sprawne</t>
  </si>
  <si>
    <t>Wyposażenie w instalacje przeciwpożarowe: Instalacje wykryw. zagrożeń, w tym pożarów - Zadziałały, korzystano</t>
  </si>
  <si>
    <t>Wyposażenie w instalacje przeciwpożarowe: Systemy Automatycznej Transmisji Alarmu - Istniejące</t>
  </si>
  <si>
    <t>Wyposażenie w instalacje przeciwpożarowe: Systemy Automatycznej Transmisji Alarmu - Sprawne</t>
  </si>
  <si>
    <t>Wyposażenie w instalacje przeciwpożarowe: Systemy Automatycznej Transmisji Alarmu - Zadziałały, korzystano</t>
  </si>
  <si>
    <t>Wyposażenie w instalacje przeciwpożarowe: Stała/półstała instalacja gaśnicza - Istniejąca</t>
  </si>
  <si>
    <t>Wyposażenie w instalacje przeciwpożarowe: Stała/półstała instalacja gaśnicza - Sprawna</t>
  </si>
  <si>
    <t>Wyposażenie w instalacje przeciwpożarowe: Stała/półstała instalacja gaśnicza - Zadziałała, korzystano</t>
  </si>
  <si>
    <t>Wyposażenie w instalacje przeciwpożarowe: Urządzenia oddymiające - Istniejące</t>
  </si>
  <si>
    <t>Wyposażenie w instalacje przeciwpożarowe: Urządzenia oddymiające - Sprawne</t>
  </si>
  <si>
    <t>Wyposażenie w instalacje przeciwpożarowe: Urządzenia oddymiające - Zadziałały, korzystano</t>
  </si>
  <si>
    <t>Wyposażenie w instalacje przeciwpożarowe: Hydranty wewnętrzne, zawory hydrantowe - Istniejące</t>
  </si>
  <si>
    <t>Wyposażenie w instalacje przeciwpożarowe: Hydranty wewnętrzne, zawory hydrantowe - Sprawne</t>
  </si>
  <si>
    <t>Wyposażenie w instalacje przeciwpożarowe: Hydranty wewnętrzne, zawory hydrantowe - Zadziałały, korzystano</t>
  </si>
  <si>
    <t>Rodzaj budynku: Wolnostojący</t>
  </si>
  <si>
    <t>Rodzaj budynku: Kompleks budynków, obiektów</t>
  </si>
  <si>
    <t>Rodzaj budynku: Jednokondygnacyjny</t>
  </si>
  <si>
    <t>Rodzaj budynku: Niski (N - do 12 m)</t>
  </si>
  <si>
    <t>Rodzaj budynku: Średniowysoki (SW - od 12 do 25 m)</t>
  </si>
  <si>
    <t>Rodzaj budynku: Wysoki (W - od 25 do 55 m)</t>
  </si>
  <si>
    <t>Rodzaj budynku: Wysokościowy (WW - pow. 55 m)</t>
  </si>
  <si>
    <t>RAZEM (P):</t>
  </si>
  <si>
    <t>RAZEM (MZ):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</si>
</sst>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.25"/>
      <color rgb="FF000000"/>
      <name val="Tahoma"/>
      <family val="2"/>
      <charset val="238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right" vertical="center" wrapText="1" readingOrder="1"/>
    </xf>
    <xf numFmtId="0" fontId="4" fillId="3" borderId="2" xfId="0" applyFont="1" applyFill="1" applyBorder="1" applyAlignment="1">
      <alignment horizontal="right" vertical="center" wrapText="1" readingOrder="1"/>
    </xf>
    <xf numFmtId="0" fontId="2" fillId="0" borderId="2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12"/>
  <sheetViews>
    <sheetView showGridLines="0" tabSelected="1" workbookViewId="0"/>
  </sheetViews>
  <sheetFormatPr defaultRowHeight="14.4" x14ac:dyDescent="0.3"/>
  <cols>
    <col min="1" max="1" width="28.88671875" bestFit="1" customWidth="1"/>
    <col min="2" max="4" width="20.33203125" bestFit="1" customWidth="1"/>
    <col min="5" max="7" width="20" bestFit="1" customWidth="1"/>
    <col min="8" max="10" width="18.5546875" bestFit="1" customWidth="1"/>
    <col min="11" max="13" width="21.33203125" customWidth="1"/>
    <col min="14" max="16" width="20.44140625" bestFit="1" customWidth="1"/>
    <col min="17" max="17" width="13.109375" bestFit="1" customWidth="1"/>
    <col min="18" max="18" width="20.109375" bestFit="1" customWidth="1"/>
    <col min="19" max="19" width="15.77734375" bestFit="1" customWidth="1"/>
    <col min="20" max="20" width="19.5546875" bestFit="1" customWidth="1"/>
    <col min="21" max="21" width="20" bestFit="1" customWidth="1"/>
    <col min="22" max="22" width="21.33203125" customWidth="1"/>
    <col min="23" max="23" width="20.5546875" bestFit="1" customWidth="1"/>
  </cols>
  <sheetData>
    <row r="1" spans="1:23" ht="54" x14ac:dyDescent="0.3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  <c r="M1" s="2" t="s">
        <v>21</v>
      </c>
      <c r="N1" s="2" t="s">
        <v>22</v>
      </c>
      <c r="O1" s="2" t="s">
        <v>23</v>
      </c>
      <c r="P1" s="2" t="s">
        <v>24</v>
      </c>
      <c r="Q1" s="2" t="s">
        <v>25</v>
      </c>
      <c r="R1" s="2" t="s">
        <v>26</v>
      </c>
      <c r="S1" s="2" t="s">
        <v>27</v>
      </c>
      <c r="T1" s="2" t="s">
        <v>28</v>
      </c>
      <c r="U1" s="2" t="s">
        <v>29</v>
      </c>
      <c r="V1" s="2" t="s">
        <v>30</v>
      </c>
      <c r="W1" s="2" t="s">
        <v>31</v>
      </c>
    </row>
    <row r="2" spans="1:23" ht="16.5" customHeight="1" x14ac:dyDescent="0.3">
      <c r="A2" s="3" t="s">
        <v>0</v>
      </c>
      <c r="B2" s="6">
        <v>2289</v>
      </c>
      <c r="C2" s="6">
        <v>1927</v>
      </c>
      <c r="D2" s="6">
        <v>1597</v>
      </c>
      <c r="E2" s="6">
        <v>1413</v>
      </c>
      <c r="F2" s="6">
        <v>1197</v>
      </c>
      <c r="G2" s="6">
        <v>999</v>
      </c>
      <c r="H2" s="6">
        <v>276</v>
      </c>
      <c r="I2" s="6">
        <v>109</v>
      </c>
      <c r="J2" s="6">
        <v>52</v>
      </c>
      <c r="K2" s="6">
        <v>813</v>
      </c>
      <c r="L2" s="6">
        <v>461</v>
      </c>
      <c r="M2" s="6">
        <v>340</v>
      </c>
      <c r="N2" s="6">
        <v>698</v>
      </c>
      <c r="O2" s="6">
        <v>225</v>
      </c>
      <c r="P2" s="6">
        <v>82</v>
      </c>
      <c r="Q2" s="6">
        <v>31836</v>
      </c>
      <c r="R2" s="6">
        <v>5647</v>
      </c>
      <c r="S2" s="6">
        <v>3805</v>
      </c>
      <c r="T2" s="6">
        <v>31506</v>
      </c>
      <c r="U2" s="6">
        <v>3704</v>
      </c>
      <c r="V2" s="6">
        <v>1530</v>
      </c>
      <c r="W2" s="6">
        <v>58</v>
      </c>
    </row>
    <row r="3" spans="1:23" ht="16.5" customHeight="1" x14ac:dyDescent="0.3">
      <c r="A3" s="3" t="s">
        <v>1</v>
      </c>
      <c r="B3" s="6">
        <v>27</v>
      </c>
      <c r="C3" s="6">
        <v>22</v>
      </c>
      <c r="D3" s="6">
        <v>19</v>
      </c>
      <c r="E3" s="6">
        <v>13</v>
      </c>
      <c r="F3" s="6">
        <v>10</v>
      </c>
      <c r="G3" s="6">
        <v>10</v>
      </c>
      <c r="H3" s="6">
        <v>11</v>
      </c>
      <c r="I3" s="6">
        <v>7</v>
      </c>
      <c r="J3" s="6">
        <v>6</v>
      </c>
      <c r="K3" s="6">
        <v>15</v>
      </c>
      <c r="L3" s="6">
        <v>11</v>
      </c>
      <c r="M3" s="6">
        <v>11</v>
      </c>
      <c r="N3" s="6">
        <v>26</v>
      </c>
      <c r="O3" s="6">
        <v>20</v>
      </c>
      <c r="P3" s="6">
        <v>15</v>
      </c>
      <c r="Q3" s="6">
        <v>1624</v>
      </c>
      <c r="R3" s="6">
        <v>445</v>
      </c>
      <c r="S3" s="6">
        <v>400</v>
      </c>
      <c r="T3" s="6">
        <v>1939</v>
      </c>
      <c r="U3" s="6">
        <v>46</v>
      </c>
      <c r="V3" s="6">
        <v>7</v>
      </c>
      <c r="W3" s="6">
        <v>0</v>
      </c>
    </row>
    <row r="4" spans="1:23" ht="16.5" customHeight="1" x14ac:dyDescent="0.3">
      <c r="A4" s="3" t="s">
        <v>2</v>
      </c>
      <c r="B4" s="6">
        <v>3</v>
      </c>
      <c r="C4" s="6">
        <v>1</v>
      </c>
      <c r="D4" s="6">
        <v>1</v>
      </c>
      <c r="E4" s="6">
        <v>1</v>
      </c>
      <c r="F4" s="6">
        <v>0</v>
      </c>
      <c r="G4" s="6">
        <v>0</v>
      </c>
      <c r="H4" s="6">
        <v>1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6">
        <v>5</v>
      </c>
      <c r="O4" s="6">
        <v>4</v>
      </c>
      <c r="P4" s="6">
        <v>4</v>
      </c>
      <c r="Q4" s="6">
        <v>122</v>
      </c>
      <c r="R4" s="6">
        <v>80</v>
      </c>
      <c r="S4" s="6">
        <v>37</v>
      </c>
      <c r="T4" s="6">
        <v>185</v>
      </c>
      <c r="U4" s="6">
        <v>7</v>
      </c>
      <c r="V4" s="6">
        <v>1</v>
      </c>
      <c r="W4" s="6">
        <v>0</v>
      </c>
    </row>
    <row r="5" spans="1:23" ht="16.5" customHeight="1" x14ac:dyDescent="0.3">
      <c r="A5" s="3" t="s">
        <v>3</v>
      </c>
      <c r="B5" s="6">
        <v>12</v>
      </c>
      <c r="C5" s="6">
        <v>10</v>
      </c>
      <c r="D5" s="6">
        <v>9</v>
      </c>
      <c r="E5" s="6">
        <v>7</v>
      </c>
      <c r="F5" s="6">
        <v>5</v>
      </c>
      <c r="G5" s="6">
        <v>2</v>
      </c>
      <c r="H5" s="6">
        <v>1</v>
      </c>
      <c r="I5" s="6">
        <v>0</v>
      </c>
      <c r="J5" s="6">
        <v>0</v>
      </c>
      <c r="K5" s="6">
        <v>5</v>
      </c>
      <c r="L5" s="6">
        <v>5</v>
      </c>
      <c r="M5" s="6">
        <v>5</v>
      </c>
      <c r="N5" s="6">
        <v>10</v>
      </c>
      <c r="O5" s="6">
        <v>2</v>
      </c>
      <c r="P5" s="6">
        <v>1</v>
      </c>
      <c r="Q5" s="6">
        <v>42</v>
      </c>
      <c r="R5" s="6">
        <v>37</v>
      </c>
      <c r="S5" s="6">
        <v>21</v>
      </c>
      <c r="T5" s="6">
        <v>59</v>
      </c>
      <c r="U5" s="6">
        <v>12</v>
      </c>
      <c r="V5" s="6">
        <v>0</v>
      </c>
      <c r="W5" s="6">
        <v>0</v>
      </c>
    </row>
    <row r="6" spans="1:23" s="1" customFormat="1" ht="16.5" customHeight="1" x14ac:dyDescent="0.3">
      <c r="A6" s="4" t="s">
        <v>32</v>
      </c>
      <c r="B6" s="7">
        <f>SUM(B2:B5)</f>
        <v>2331</v>
      </c>
      <c r="C6" s="7">
        <f t="shared" ref="C6:W6" si="0">SUM(C2:C5)</f>
        <v>1960</v>
      </c>
      <c r="D6" s="7">
        <f t="shared" si="0"/>
        <v>1626</v>
      </c>
      <c r="E6" s="7">
        <f t="shared" si="0"/>
        <v>1434</v>
      </c>
      <c r="F6" s="7">
        <f t="shared" si="0"/>
        <v>1212</v>
      </c>
      <c r="G6" s="7">
        <f t="shared" si="0"/>
        <v>1011</v>
      </c>
      <c r="H6" s="7">
        <f t="shared" si="0"/>
        <v>289</v>
      </c>
      <c r="I6" s="7">
        <f t="shared" si="0"/>
        <v>117</v>
      </c>
      <c r="J6" s="7">
        <f t="shared" si="0"/>
        <v>59</v>
      </c>
      <c r="K6" s="7">
        <f t="shared" si="0"/>
        <v>834</v>
      </c>
      <c r="L6" s="7">
        <f t="shared" si="0"/>
        <v>478</v>
      </c>
      <c r="M6" s="7">
        <f t="shared" si="0"/>
        <v>357</v>
      </c>
      <c r="N6" s="7">
        <f t="shared" si="0"/>
        <v>739</v>
      </c>
      <c r="O6" s="7">
        <f t="shared" si="0"/>
        <v>251</v>
      </c>
      <c r="P6" s="7">
        <f t="shared" si="0"/>
        <v>102</v>
      </c>
      <c r="Q6" s="7">
        <f t="shared" si="0"/>
        <v>33624</v>
      </c>
      <c r="R6" s="7">
        <f t="shared" si="0"/>
        <v>6209</v>
      </c>
      <c r="S6" s="7">
        <f t="shared" si="0"/>
        <v>4263</v>
      </c>
      <c r="T6" s="7">
        <f t="shared" si="0"/>
        <v>33689</v>
      </c>
      <c r="U6" s="7">
        <f t="shared" si="0"/>
        <v>3769</v>
      </c>
      <c r="V6" s="7">
        <f t="shared" si="0"/>
        <v>1538</v>
      </c>
      <c r="W6" s="7">
        <f t="shared" si="0"/>
        <v>58</v>
      </c>
    </row>
    <row r="7" spans="1:23" ht="16.5" customHeight="1" x14ac:dyDescent="0.3">
      <c r="A7" s="3" t="s">
        <v>4</v>
      </c>
      <c r="B7" s="6">
        <v>2791</v>
      </c>
      <c r="C7" s="6">
        <v>2051</v>
      </c>
      <c r="D7" s="6">
        <v>1490</v>
      </c>
      <c r="E7" s="6">
        <v>611</v>
      </c>
      <c r="F7" s="6">
        <v>413</v>
      </c>
      <c r="G7" s="6">
        <v>167</v>
      </c>
      <c r="H7" s="6">
        <v>286</v>
      </c>
      <c r="I7" s="6">
        <v>167</v>
      </c>
      <c r="J7" s="6">
        <v>6</v>
      </c>
      <c r="K7" s="6">
        <v>448</v>
      </c>
      <c r="L7" s="6">
        <v>268</v>
      </c>
      <c r="M7" s="6">
        <v>50</v>
      </c>
      <c r="N7" s="6">
        <v>501</v>
      </c>
      <c r="O7" s="6">
        <v>256</v>
      </c>
      <c r="P7" s="6">
        <v>3</v>
      </c>
      <c r="Q7" s="6">
        <v>17121</v>
      </c>
      <c r="R7" s="6">
        <v>6162</v>
      </c>
      <c r="S7" s="6">
        <v>684</v>
      </c>
      <c r="T7" s="6">
        <v>14798</v>
      </c>
      <c r="U7" s="6">
        <v>6744</v>
      </c>
      <c r="V7" s="6">
        <v>3063</v>
      </c>
      <c r="W7" s="6">
        <v>164</v>
      </c>
    </row>
    <row r="8" spans="1:23" ht="16.5" customHeight="1" x14ac:dyDescent="0.3">
      <c r="A8" s="3" t="s">
        <v>5</v>
      </c>
      <c r="B8" s="6">
        <v>4654</v>
      </c>
      <c r="C8" s="6">
        <v>3946</v>
      </c>
      <c r="D8" s="6">
        <v>3545</v>
      </c>
      <c r="E8" s="6">
        <v>980</v>
      </c>
      <c r="F8" s="6">
        <v>792</v>
      </c>
      <c r="G8" s="6">
        <v>669</v>
      </c>
      <c r="H8" s="6">
        <v>138</v>
      </c>
      <c r="I8" s="6">
        <v>41</v>
      </c>
      <c r="J8" s="6">
        <v>5</v>
      </c>
      <c r="K8" s="6">
        <v>288</v>
      </c>
      <c r="L8" s="6">
        <v>111</v>
      </c>
      <c r="M8" s="6">
        <v>63</v>
      </c>
      <c r="N8" s="6">
        <v>351</v>
      </c>
      <c r="O8" s="6">
        <v>75</v>
      </c>
      <c r="P8" s="6">
        <v>1</v>
      </c>
      <c r="Q8" s="6">
        <v>65904</v>
      </c>
      <c r="R8" s="6">
        <v>16574</v>
      </c>
      <c r="S8" s="6">
        <v>4382</v>
      </c>
      <c r="T8" s="6">
        <v>63171</v>
      </c>
      <c r="U8" s="6">
        <v>16006</v>
      </c>
      <c r="V8" s="6">
        <v>5821</v>
      </c>
      <c r="W8" s="6">
        <v>110</v>
      </c>
    </row>
    <row r="9" spans="1:23" ht="16.5" customHeight="1" x14ac:dyDescent="0.3">
      <c r="A9" s="3" t="s">
        <v>6</v>
      </c>
      <c r="B9" s="6">
        <v>177</v>
      </c>
      <c r="C9" s="6">
        <v>123</v>
      </c>
      <c r="D9" s="6">
        <v>102</v>
      </c>
      <c r="E9" s="6">
        <v>70</v>
      </c>
      <c r="F9" s="6">
        <v>44</v>
      </c>
      <c r="G9" s="6">
        <v>36</v>
      </c>
      <c r="H9" s="6">
        <v>21</v>
      </c>
      <c r="I9" s="6">
        <v>9</v>
      </c>
      <c r="J9" s="6">
        <v>4</v>
      </c>
      <c r="K9" s="6">
        <v>39</v>
      </c>
      <c r="L9" s="6">
        <v>18</v>
      </c>
      <c r="M9" s="6">
        <v>10</v>
      </c>
      <c r="N9" s="6">
        <v>36</v>
      </c>
      <c r="O9" s="6">
        <v>11</v>
      </c>
      <c r="P9" s="6">
        <v>1</v>
      </c>
      <c r="Q9" s="6">
        <v>878</v>
      </c>
      <c r="R9" s="6">
        <v>415</v>
      </c>
      <c r="S9" s="6">
        <v>81</v>
      </c>
      <c r="T9" s="6">
        <v>895</v>
      </c>
      <c r="U9" s="6">
        <v>285</v>
      </c>
      <c r="V9" s="6">
        <v>104</v>
      </c>
      <c r="W9" s="6">
        <v>8</v>
      </c>
    </row>
    <row r="10" spans="1:23" ht="16.5" customHeight="1" x14ac:dyDescent="0.3">
      <c r="A10" s="3" t="s">
        <v>7</v>
      </c>
      <c r="B10" s="6">
        <v>4</v>
      </c>
      <c r="C10" s="6">
        <v>4</v>
      </c>
      <c r="D10" s="6">
        <v>4</v>
      </c>
      <c r="E10" s="6">
        <v>2</v>
      </c>
      <c r="F10" s="6">
        <v>1</v>
      </c>
      <c r="G10" s="6">
        <v>1</v>
      </c>
      <c r="H10" s="6">
        <v>2</v>
      </c>
      <c r="I10" s="6">
        <v>1</v>
      </c>
      <c r="J10" s="6">
        <v>1</v>
      </c>
      <c r="K10" s="6">
        <v>2</v>
      </c>
      <c r="L10" s="6">
        <v>0</v>
      </c>
      <c r="M10" s="6">
        <v>0</v>
      </c>
      <c r="N10" s="6">
        <v>3</v>
      </c>
      <c r="O10" s="6">
        <v>1</v>
      </c>
      <c r="P10" s="6">
        <v>1</v>
      </c>
      <c r="Q10" s="6">
        <v>22</v>
      </c>
      <c r="R10" s="6">
        <v>9</v>
      </c>
      <c r="S10" s="6">
        <v>1</v>
      </c>
      <c r="T10" s="6">
        <v>22</v>
      </c>
      <c r="U10" s="6">
        <v>5</v>
      </c>
      <c r="V10" s="6">
        <v>1</v>
      </c>
      <c r="W10" s="6">
        <v>0</v>
      </c>
    </row>
    <row r="11" spans="1:23" x14ac:dyDescent="0.3">
      <c r="A11" s="5" t="s">
        <v>8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</row>
    <row r="12" spans="1:23" s="1" customFormat="1" ht="16.5" customHeight="1" x14ac:dyDescent="0.3">
      <c r="A12" s="4" t="s">
        <v>33</v>
      </c>
      <c r="B12" s="9">
        <v>7626</v>
      </c>
      <c r="C12" s="9">
        <v>6124</v>
      </c>
      <c r="D12" s="9">
        <v>5141</v>
      </c>
      <c r="E12" s="9">
        <v>1663</v>
      </c>
      <c r="F12" s="9">
        <v>1250</v>
      </c>
      <c r="G12" s="9">
        <v>873</v>
      </c>
      <c r="H12" s="9">
        <v>447</v>
      </c>
      <c r="I12" s="9">
        <v>218</v>
      </c>
      <c r="J12" s="9">
        <v>16</v>
      </c>
      <c r="K12" s="9">
        <v>777</v>
      </c>
      <c r="L12" s="9">
        <v>397</v>
      </c>
      <c r="M12" s="9">
        <v>123</v>
      </c>
      <c r="N12" s="9">
        <v>891</v>
      </c>
      <c r="O12" s="9">
        <v>343</v>
      </c>
      <c r="P12" s="9">
        <v>6</v>
      </c>
      <c r="Q12" s="9">
        <v>83925</v>
      </c>
      <c r="R12" s="9">
        <v>23160</v>
      </c>
      <c r="S12" s="9">
        <v>5148</v>
      </c>
      <c r="T12" s="9">
        <v>78886</v>
      </c>
      <c r="U12" s="9">
        <v>23040</v>
      </c>
      <c r="V12" s="9">
        <v>8989</v>
      </c>
      <c r="W12" s="9">
        <v>282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2022-01-26T12:57:34Z</dcterms:created>
  <dcterms:modified xsi:type="dcterms:W3CDTF">2026-02-23T01:25:34Z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