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1217AF58-39AE-41D6-9DAC-DE547AC9AA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<sst xmlns="http://schemas.openxmlformats.org/spreadsheetml/2006/main" count="22" uniqueCount="22">
  <si>
    <t>OGÓŁEM</t>
  </si>
  <si>
    <t>Silne wiatry</t>
  </si>
  <si>
    <t>Przybory wód</t>
  </si>
  <si>
    <t>Opady śniegu</t>
  </si>
  <si>
    <t>Opady deszczu</t>
  </si>
  <si>
    <t>Chemiczne</t>
  </si>
  <si>
    <t>Ekologiczne</t>
  </si>
  <si>
    <t>Radiologiczne</t>
  </si>
  <si>
    <t>Budowlane</t>
  </si>
  <si>
    <t>Infrastruktury komunalnej</t>
  </si>
  <si>
    <t>W transporcie drogowym</t>
  </si>
  <si>
    <t>W transporcie kolejowym</t>
  </si>
  <si>
    <t>W transporcie lotniczym</t>
  </si>
  <si>
    <t>Na obszarach wodnych</t>
  </si>
  <si>
    <t>Medyczne</t>
  </si>
  <si>
    <t>Małe (MZ/M)</t>
  </si>
  <si>
    <t>Lokalne (MZ/L)</t>
  </si>
  <si>
    <t>Średnie (MZ/Ś)</t>
  </si>
  <si>
    <t>Duże (MZ/D)</t>
  </si>
  <si>
    <t>Gigantyczne lub klęska żywiołowa (MZ/K)</t>
  </si>
  <si>
    <t>RAZEM:</t>
  </si>
  <si>
    <t>Wielkość / Rodzaj Miejscowego Zagrożenia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</si>
</sst>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  <font>
      <b/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top" wrapText="1" readingOrder="1"/>
    </xf>
    <xf numFmtId="0" fontId="1" fillId="3" borderId="1" xfId="0" applyFont="1" applyFill="1" applyBorder="1" applyAlignment="1">
      <alignment horizontal="right" vertical="center" wrapText="1" readingOrder="1"/>
    </xf>
    <xf numFmtId="0" fontId="1" fillId="3" borderId="1" xfId="0" applyFont="1" applyFill="1" applyBorder="1" applyAlignment="1">
      <alignment horizontal="left" vertical="center" wrapText="1" readingOrder="1"/>
    </xf>
    <xf numFmtId="0" fontId="2" fillId="3" borderId="1" xfId="0" applyFont="1" applyFill="1" applyBorder="1" applyAlignment="1">
      <alignment horizontal="left" vertical="center" wrapText="1" readingOrder="1"/>
    </xf>
    <xf numFmtId="0" fontId="2" fillId="3" borderId="1" xfId="0" applyFont="1" applyFill="1" applyBorder="1" applyAlignment="1">
      <alignment horizontal="right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P7"/>
  <sheetViews>
    <sheetView showGridLines="0" tabSelected="1" workbookViewId="0"/>
  </sheetViews>
  <sheetFormatPr defaultRowHeight="14.4" x14ac:dyDescent="0.3"/>
  <cols>
    <col min="1" max="1" width="28.88671875" bestFit="1" customWidth="1"/>
    <col min="2" max="2" width="12.109375" customWidth="1"/>
    <col min="3" max="3" width="15" customWidth="1"/>
    <col min="4" max="4" width="14.88671875" customWidth="1"/>
    <col min="5" max="6" width="15" customWidth="1"/>
    <col min="7" max="7" width="14.88671875" customWidth="1"/>
    <col min="8" max="9" width="15" customWidth="1"/>
    <col min="10" max="10" width="14.88671875" customWidth="1"/>
    <col min="11" max="12" width="15" customWidth="1"/>
    <col min="13" max="13" width="14.88671875" customWidth="1"/>
    <col min="14" max="15" width="15" customWidth="1"/>
    <col min="16" max="16" width="14.88671875" customWidth="1"/>
  </cols>
  <sheetData>
    <row r="1" spans="1:16" ht="25.5" customHeight="1" x14ac:dyDescent="0.3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ht="16.5" customHeight="1" x14ac:dyDescent="0.3">
      <c r="A2" s="3" t="s">
        <v>15</v>
      </c>
      <c r="B2" s="2">
        <v>9990</v>
      </c>
      <c r="C2" s="2">
        <v>2527</v>
      </c>
      <c r="D2" s="2">
        <v>371</v>
      </c>
      <c r="E2" s="2">
        <v>408</v>
      </c>
      <c r="F2" s="2">
        <v>732</v>
      </c>
      <c r="G2" s="2">
        <v>157</v>
      </c>
      <c r="H2" s="2">
        <v>109</v>
      </c>
      <c r="I2" s="2">
        <v>0</v>
      </c>
      <c r="J2" s="2">
        <v>299</v>
      </c>
      <c r="K2" s="2">
        <v>747</v>
      </c>
      <c r="L2" s="2">
        <v>2800</v>
      </c>
      <c r="M2" s="2">
        <v>288</v>
      </c>
      <c r="N2" s="2">
        <v>21</v>
      </c>
      <c r="O2" s="2">
        <v>1264</v>
      </c>
      <c r="P2" s="2">
        <v>267</v>
      </c>
    </row>
    <row r="3" spans="1:16" ht="16.5" customHeight="1" x14ac:dyDescent="0.3">
      <c r="A3" s="3" t="s">
        <v>16</v>
      </c>
      <c r="B3" s="2">
        <v>198719</v>
      </c>
      <c r="C3" s="2">
        <v>58859</v>
      </c>
      <c r="D3" s="2">
        <v>3682</v>
      </c>
      <c r="E3" s="2">
        <v>11684</v>
      </c>
      <c r="F3" s="2">
        <v>11259</v>
      </c>
      <c r="G3" s="2">
        <v>8131</v>
      </c>
      <c r="H3" s="2">
        <v>890</v>
      </c>
      <c r="I3" s="2">
        <v>3</v>
      </c>
      <c r="J3" s="2">
        <v>3554</v>
      </c>
      <c r="K3" s="2">
        <v>2553</v>
      </c>
      <c r="L3" s="2">
        <v>56680</v>
      </c>
      <c r="M3" s="2">
        <v>523</v>
      </c>
      <c r="N3" s="2">
        <v>43</v>
      </c>
      <c r="O3" s="2">
        <v>2785</v>
      </c>
      <c r="P3" s="2">
        <v>38073</v>
      </c>
    </row>
    <row r="4" spans="1:16" ht="16.5" customHeight="1" x14ac:dyDescent="0.3">
      <c r="A4" s="3" t="s">
        <v>17</v>
      </c>
      <c r="B4" s="2">
        <v>8464</v>
      </c>
      <c r="C4" s="2">
        <v>143</v>
      </c>
      <c r="D4" s="2">
        <v>104</v>
      </c>
      <c r="E4" s="2">
        <v>27</v>
      </c>
      <c r="F4" s="2">
        <v>181</v>
      </c>
      <c r="G4" s="2">
        <v>790</v>
      </c>
      <c r="H4" s="2">
        <v>125</v>
      </c>
      <c r="I4" s="2">
        <v>17</v>
      </c>
      <c r="J4" s="2">
        <v>139</v>
      </c>
      <c r="K4" s="2">
        <v>103</v>
      </c>
      <c r="L4" s="2">
        <v>3377</v>
      </c>
      <c r="M4" s="2">
        <v>107</v>
      </c>
      <c r="N4" s="2">
        <v>21</v>
      </c>
      <c r="O4" s="2">
        <v>871</v>
      </c>
      <c r="P4" s="2">
        <v>2459</v>
      </c>
    </row>
    <row r="5" spans="1:16" ht="16.5" customHeight="1" x14ac:dyDescent="0.3">
      <c r="A5" s="3" t="s">
        <v>18</v>
      </c>
      <c r="B5" s="2">
        <v>180</v>
      </c>
      <c r="C5" s="2">
        <v>2</v>
      </c>
      <c r="D5" s="2">
        <v>10</v>
      </c>
      <c r="E5" s="2">
        <v>2</v>
      </c>
      <c r="F5" s="2">
        <v>15</v>
      </c>
      <c r="G5" s="2">
        <v>26</v>
      </c>
      <c r="H5" s="2">
        <v>4</v>
      </c>
      <c r="I5" s="2">
        <v>1</v>
      </c>
      <c r="J5" s="2">
        <v>8</v>
      </c>
      <c r="K5" s="2">
        <v>4</v>
      </c>
      <c r="L5" s="2">
        <v>40</v>
      </c>
      <c r="M5" s="2">
        <v>2</v>
      </c>
      <c r="N5" s="2">
        <v>2</v>
      </c>
      <c r="O5" s="2">
        <v>26</v>
      </c>
      <c r="P5" s="2">
        <v>38</v>
      </c>
    </row>
    <row r="6" spans="1:16" x14ac:dyDescent="0.3">
      <c r="A6" s="3" t="s">
        <v>19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</row>
    <row r="7" spans="1:16" x14ac:dyDescent="0.3">
      <c r="A7" s="4" t="s">
        <v>20</v>
      </c>
      <c r="B7" s="5">
        <f>SUM(B2:B6)</f>
        <v>217353</v>
      </c>
      <c r="C7" s="5">
        <v>61531</v>
      </c>
      <c r="D7" s="5">
        <v>4167</v>
      </c>
      <c r="E7" s="5">
        <v>12121</v>
      </c>
      <c r="F7" s="5">
        <v>12187</v>
      </c>
      <c r="G7" s="5">
        <v>9104</v>
      </c>
      <c r="H7" s="5">
        <v>1128</v>
      </c>
      <c r="I7" s="5">
        <v>21</v>
      </c>
      <c r="J7" s="5">
        <v>4000</v>
      </c>
      <c r="K7" s="5">
        <v>3407</v>
      </c>
      <c r="L7" s="5">
        <v>62897</v>
      </c>
      <c r="M7" s="5">
        <v>920</v>
      </c>
      <c r="N7" s="5">
        <v>87</v>
      </c>
      <c r="O7" s="5">
        <v>4946</v>
      </c>
      <c r="P7" s="5">
        <v>40837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2022-01-26T12:58:57Z</dcterms:created>
  <dcterms:modified xsi:type="dcterms:W3CDTF">2026-02-23T01:27:30Z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