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6A123EEC-6022-4F17-91DF-AA23080007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2" i="1" l="1"/>
</calcChain>
</file>

<file path=xl/sharedStrings.xml><?xml version="1.0" encoding="utf-8"?>
<sst xmlns="http://schemas.openxmlformats.org/spreadsheetml/2006/main" count="112" uniqueCount="112">
  <si>
    <t>101. Administracyjno-biurowe, banki</t>
  </si>
  <si>
    <t>102. Oświaty i nauki, w szczególności budynki dydaktyczne, szkoły, przedszkola</t>
  </si>
  <si>
    <t>103. Służby zdrowia, w szczególności szpitale, sanatoria, domy opieki społecznej, przychodnie, żłobki</t>
  </si>
  <si>
    <t>104. Handlowo-usługowe, w szczególności sklepy, domy towarowe, lokale gastronomiczne, hurtownie, zakłady usługowe</t>
  </si>
  <si>
    <t>105. Obsługi pasażerów w komunikacji, w szczególności dworce kolejowe i autobusowe, porty rzeczne i morskie, dworce lotnicze</t>
  </si>
  <si>
    <t>106. Widowiskowo-rozrywkowe i sportowe</t>
  </si>
  <si>
    <t>107. Kultu religijnego, sakralne</t>
  </si>
  <si>
    <t>108. Muzea, skanseny, wystawy, galerie</t>
  </si>
  <si>
    <t>109. Biblioteki, archiwa</t>
  </si>
  <si>
    <t>110. Zakłady odosobnienia, w szczególności zakłady karne, areszty śledcze, domy poprawcze</t>
  </si>
  <si>
    <t>111. Inne obiekty użyteczności publicznej</t>
  </si>
  <si>
    <t>201. Hotele, noclegownie</t>
  </si>
  <si>
    <t>202. Domy dziecka</t>
  </si>
  <si>
    <t>203. Internaty, domy studenckie</t>
  </si>
  <si>
    <t>204. Koszary</t>
  </si>
  <si>
    <t>205. Domy emerytów</t>
  </si>
  <si>
    <t>206. Domy wczasowe, pensjonaty</t>
  </si>
  <si>
    <t>207. Schroniska</t>
  </si>
  <si>
    <t>208. Jednorodzinne, w tym bliźniaki, zabudowa szeregowa</t>
  </si>
  <si>
    <t>209. Wielorodzinne</t>
  </si>
  <si>
    <t>210. Budynki mieszkalne w gospodarstwach rolnych</t>
  </si>
  <si>
    <t>211. Inne obiekty mieszkalne, w szczególności altanki, barakowozy, domki letniskowe</t>
  </si>
  <si>
    <t>301. Budynki produkcyjne</t>
  </si>
  <si>
    <t>302. Budynki gospodarcze (w tym wiaty, bez garaży)</t>
  </si>
  <si>
    <t>303. Pomieszczenia socjalne, w szczególności szatnie, stołówki</t>
  </si>
  <si>
    <t>304. Instalacje technologiczne poza budynkami</t>
  </si>
  <si>
    <t>305. Maszyny i urządzenia technologiczne</t>
  </si>
  <si>
    <t>306. Pomieszczenia administracyjne</t>
  </si>
  <si>
    <t>307. Rurociągi, instalacje przesyłowe między obiektami na terenie zakładu oraz tranzytowe poza terenem zakładu</t>
  </si>
  <si>
    <t>401. Magazyny, wiaty na terenie zakładów produkcyjnych</t>
  </si>
  <si>
    <t>402. Magazyny, hurtownie, wiaty wolno stojące (bez obiektów wymienionych w punktach 104 i 401)</t>
  </si>
  <si>
    <t>403. Magazyny, hurtownie w obiektach przeznaczonych na pobyt ludzi kwalifikowanych jako ZL</t>
  </si>
  <si>
    <t>404. Place budowy i zaplecza budowy</t>
  </si>
  <si>
    <t>405. Place składowe, w tym także hałdy</t>
  </si>
  <si>
    <t>406. Zbiorniki składowe stałe</t>
  </si>
  <si>
    <t>407. Stacje paliw płynnych i gazu płynnego</t>
  </si>
  <si>
    <t>408. Bazy paliw płynnych i gazu płynnego</t>
  </si>
  <si>
    <t>501. Drogowe - motocykle, jednoślady</t>
  </si>
  <si>
    <t>502. Drogowe - autobusy, trolejbusy</t>
  </si>
  <si>
    <t>503. Drogowe - samochody ciężarowe, maszyny drogowe, cysterny, przyczepy do samochodów ciężarowych</t>
  </si>
  <si>
    <t>504. Drogowe - samochody osobowe, przyczepy samochodów osobowych</t>
  </si>
  <si>
    <t>505. Kolejowe - ruchu pasażerskiego, np. wagony pasażerskie, typu pasażerskiego, socjalne</t>
  </si>
  <si>
    <t>506. Kolejowe - ruchu towarowego, np. wagony towarowe, cysterny</t>
  </si>
  <si>
    <t>507. Lotnicze - ruchu pasażerskiego, np. samoloty pasażerskie</t>
  </si>
  <si>
    <t>508. Lotnicze - ruchu towarowego np. samoloty przystosowane tylko do przewozu towarów</t>
  </si>
  <si>
    <t>509. Lotnicze - samoloty turystyczne, rolnicze, sportowe, sanitarne w tym śmigłowce, szybowce, lotnie</t>
  </si>
  <si>
    <t>510. Morskie - statki transportowe</t>
  </si>
  <si>
    <t>511. Morskie - statki pasażerskie, promy</t>
  </si>
  <si>
    <t>512. Morskie - inne obiekty pływające, w tym jachty, łodzie rybackie, kutry</t>
  </si>
  <si>
    <t>513. Śródlądowe - statki transportowe, pchacze, barki</t>
  </si>
  <si>
    <t>514. Śródlądowe - statki pasażerskie, promy</t>
  </si>
  <si>
    <t>515. Śródlądowe - obiekty pływające, w tym jachty, żaglówki, łodzie</t>
  </si>
  <si>
    <t>516. Szynowe środki komunikacji miejskiej</t>
  </si>
  <si>
    <t>517. Pojazdy trakcyjne i kolejowe pojazdy specjalne</t>
  </si>
  <si>
    <t>518. Szynowe pojazdy metra</t>
  </si>
  <si>
    <t>601. Uprawy leśne</t>
  </si>
  <si>
    <t>602. Młodniki</t>
  </si>
  <si>
    <t>603. Drzewostany II klasy wieku</t>
  </si>
  <si>
    <t>604. Drzewostany III i powyżej klasy wieku</t>
  </si>
  <si>
    <t>605. Inne powierzchnie w obszarach leśnych</t>
  </si>
  <si>
    <t>606. Powierzchnie zalesione na obszarach nieleśnych np. parki, lasy miejskie</t>
  </si>
  <si>
    <t>701. Nieużytkowane powierzchnie rolnicze</t>
  </si>
  <si>
    <t>702. Uprawy rolne oraz łąki, rżyska i pożary powstałe podczas zbiorów tych upraw</t>
  </si>
  <si>
    <t>703. Maszyny rolnicze, traktory, inne środki transportu związane z rolnictwem</t>
  </si>
  <si>
    <t>704. Sterty, stogi, brogi</t>
  </si>
  <si>
    <t>705. Budynki i instalacje przerobu produktów rolnych</t>
  </si>
  <si>
    <t>706. Budynki inwentarskie, hodowlane, magazynowe (stodoły), szklarnie</t>
  </si>
  <si>
    <t>707. Budynki gospodarcze (szopy, komórki, wiaty, kotłownie - bez garaży)</t>
  </si>
  <si>
    <t>801. Śmietniki wolnostojące, wysypiska śmieci</t>
  </si>
  <si>
    <t>802. Zsypy pomieszczenia zsypowe, smietniki wewnątrz budynków</t>
  </si>
  <si>
    <t>803. Kanały wentylacyjne, dymowe, dylatacje, palne elewacje lub okładziny ścian zewnętrznych</t>
  </si>
  <si>
    <t>804. Garaże, warsztaty samochodowe poza budynkami, w tym kompleksy garażowe</t>
  </si>
  <si>
    <t>805. Garaże, warsztaty samochodowe wewnątrz budynków mieszkalnych</t>
  </si>
  <si>
    <t>806. Garaże, warsztaty samochodowe wewnątrz pozostałych budynków lub ich części, zaliczonych do kategorii zagrożenia ludzi (ZL)</t>
  </si>
  <si>
    <t>807. Garaże, warsztaty samochodowe wewnątrz budynków magazynowych i produkcyjnych</t>
  </si>
  <si>
    <t>808. Zabytki kultury materialnej nie będące budynkami</t>
  </si>
  <si>
    <t>809. Obiekty lub grupa obiektów przyrody naturalnej np. pojedyńcze drzewa, minerały, jaskinie, inne</t>
  </si>
  <si>
    <t>810. Obiekty hydrotechniczne</t>
  </si>
  <si>
    <t>811. Rozlewiska, wycieki, zanieczyszczenia powstałe na zbiornikach, ciekach i akwenach wodnych</t>
  </si>
  <si>
    <t>812. Inne zdarzenia powstałe na zbiornikach, ciekach i akwenach wodnych</t>
  </si>
  <si>
    <t>813. Obiekty wojskowe</t>
  </si>
  <si>
    <t>814. Obiekty użytkowane przez konsulaty, ambasady (eksterytorialne)</t>
  </si>
  <si>
    <t>815. Pobocza dróg i szlaków komunikacyjnych (ale bez zdarzeń z udziałem środków transportu, bez pożarów traw na poboczach)</t>
  </si>
  <si>
    <t>816. Płyty manewrowe i pasy lotnisk, szlaki kolejowe i manewrowe, drogi i ulice (ale bez zdarzeń z udziałem środków transportu, bez pożarów traw)</t>
  </si>
  <si>
    <t>817. Trawy, trawniki na terenach nierolniczych, poboczach dróg i szlaków, ulic</t>
  </si>
  <si>
    <t>818. Zdarzenia występujące na dużych obszarach mieszkalnych lub gospodarczych, na terenach gmin, miast i osiedli (np. poszuk. ludzi i zwierząt na terenach wiejskich, miejskich, lasów, udział w ewak. z tych obsz., pomoc w dział. innych służb obejm. te obsz.)</t>
  </si>
  <si>
    <t>819. Inne nietypowe obiekty, budynki, instalacje</t>
  </si>
  <si>
    <t>Gazów par i cieczy</t>
  </si>
  <si>
    <t>Pyłów substancji chemicznych stałych</t>
  </si>
  <si>
    <t>Materiałów wybuchowych</t>
  </si>
  <si>
    <t>Mały (P/M)</t>
  </si>
  <si>
    <t>Średni (P/Ś)</t>
  </si>
  <si>
    <t>Duży (P/D)</t>
  </si>
  <si>
    <t>Bardzo duży (P/BD)</t>
  </si>
  <si>
    <t>Małe (MZ/M)</t>
  </si>
  <si>
    <t>Lokalne (MZ/L)</t>
  </si>
  <si>
    <t>Średnie (MZ/Ś)</t>
  </si>
  <si>
    <t>Duże (MZ/D)</t>
  </si>
  <si>
    <t>Gigantyczne lub klęska żywiołowa (MZ/K)</t>
  </si>
  <si>
    <t>OGÓŁEM Liczba zdarzeń</t>
  </si>
  <si>
    <t>RAZEM 1. Obiekty użyteczności publicznej</t>
  </si>
  <si>
    <t>RAZEM 2. Obiekty mieszkalne</t>
  </si>
  <si>
    <t>RAZEM 3. Obiekty produkcyjne</t>
  </si>
  <si>
    <t>RAZEM 4. Obiekty magazynowe</t>
  </si>
  <si>
    <t>RAZEM 5. Środki transportu</t>
  </si>
  <si>
    <t>RAZEM 6. Lasy (państwowe i prywatne)</t>
  </si>
  <si>
    <t>RAZEM 7. Uprawy, rolnictwo</t>
  </si>
  <si>
    <t>RAZEM 8. Inne obiekty</t>
  </si>
  <si>
    <t>RAZEM Wybuchy w czasie działań</t>
  </si>
  <si>
    <t>RAZEM (P):</t>
  </si>
  <si>
    <t>RAZEM (MZ):</t>
  </si>
  <si>
    <t>Wielkość Pożaru (P), Wielkość Miejscowego Zagrożenia (MZ)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</si>
</sst>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b/>
      <sz val="11"/>
      <color theme="1"/>
      <name val="Calibri"/>
      <family val="2"/>
      <charset val="238"/>
      <scheme val="minor"/>
    </font>
    <font>
      <b/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top" wrapText="1" readingOrder="1"/>
    </xf>
    <xf numFmtId="0" fontId="2" fillId="0" borderId="0" xfId="0" applyFont="1"/>
    <xf numFmtId="0" fontId="1" fillId="3" borderId="1" xfId="0" applyFont="1" applyFill="1" applyBorder="1" applyAlignment="1">
      <alignment horizontal="right" vertical="center" wrapText="1" readingOrder="1"/>
    </xf>
    <xf numFmtId="0" fontId="1" fillId="3" borderId="1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righ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XFD12"/>
  <sheetViews>
    <sheetView showGridLines="0" tabSelected="1" workbookViewId="0">
      <selection activeCell="B14" sqref="B14"/>
    </sheetView>
  </sheetViews>
  <sheetFormatPr defaultRowHeight="14.4" x14ac:dyDescent="0.3"/>
  <cols>
    <col min="1" max="1" width="20.5546875" customWidth="1"/>
    <col min="2" max="2" width="10.33203125" customWidth="1"/>
    <col min="3" max="3" width="7.5546875" customWidth="1"/>
    <col min="4" max="14" width="10.33203125" customWidth="1"/>
    <col min="15" max="15" width="7.5546875" customWidth="1"/>
    <col min="16" max="26" width="10.33203125" customWidth="1"/>
    <col min="27" max="27" width="7.44140625" customWidth="1"/>
    <col min="28" max="34" width="10.33203125" customWidth="1"/>
    <col min="35" max="35" width="7.5546875" customWidth="1"/>
    <col min="36" max="43" width="10.33203125" customWidth="1"/>
    <col min="44" max="44" width="7.5546875" customWidth="1"/>
    <col min="45" max="62" width="10.33203125" customWidth="1"/>
    <col min="63" max="63" width="7.5546875" customWidth="1"/>
    <col min="64" max="69" width="10.33203125" customWidth="1"/>
    <col min="70" max="70" width="7.5546875" customWidth="1"/>
    <col min="71" max="77" width="10.33203125" customWidth="1"/>
    <col min="78" max="78" width="7.44140625" customWidth="1"/>
    <col min="79" max="97" width="10.33203125" customWidth="1"/>
    <col min="98" max="98" width="7.5546875" customWidth="1"/>
    <col min="99" max="101" width="10.33203125" customWidth="1"/>
  </cols>
  <sheetData>
    <row r="1" spans="1:101 16384:16384" s="8" customFormat="1" ht="245.25" customHeight="1" x14ac:dyDescent="0.3">
      <c r="A1" s="7" t="s">
        <v>111</v>
      </c>
      <c r="B1" s="1" t="s">
        <v>99</v>
      </c>
      <c r="C1" s="1" t="s">
        <v>100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101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102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27</v>
      </c>
      <c r="AH1" s="1" t="s">
        <v>28</v>
      </c>
      <c r="AI1" s="1" t="s">
        <v>103</v>
      </c>
      <c r="AJ1" s="1" t="s">
        <v>29</v>
      </c>
      <c r="AK1" s="1" t="s">
        <v>30</v>
      </c>
      <c r="AL1" s="1" t="s">
        <v>31</v>
      </c>
      <c r="AM1" s="1" t="s">
        <v>32</v>
      </c>
      <c r="AN1" s="1" t="s">
        <v>33</v>
      </c>
      <c r="AO1" s="1" t="s">
        <v>34</v>
      </c>
      <c r="AP1" s="1" t="s">
        <v>35</v>
      </c>
      <c r="AQ1" s="1" t="s">
        <v>36</v>
      </c>
      <c r="AR1" s="1" t="s">
        <v>104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105</v>
      </c>
      <c r="BL1" s="1" t="s">
        <v>55</v>
      </c>
      <c r="BM1" s="1" t="s">
        <v>56</v>
      </c>
      <c r="BN1" s="1" t="s">
        <v>57</v>
      </c>
      <c r="BO1" s="1" t="s">
        <v>58</v>
      </c>
      <c r="BP1" s="1" t="s">
        <v>59</v>
      </c>
      <c r="BQ1" s="1" t="s">
        <v>60</v>
      </c>
      <c r="BR1" s="1" t="s">
        <v>106</v>
      </c>
      <c r="BS1" s="1" t="s">
        <v>61</v>
      </c>
      <c r="BT1" s="1" t="s">
        <v>62</v>
      </c>
      <c r="BU1" s="1" t="s">
        <v>63</v>
      </c>
      <c r="BV1" s="1" t="s">
        <v>64</v>
      </c>
      <c r="BW1" s="1" t="s">
        <v>65</v>
      </c>
      <c r="BX1" s="1" t="s">
        <v>66</v>
      </c>
      <c r="BY1" s="1" t="s">
        <v>67</v>
      </c>
      <c r="BZ1" s="1" t="s">
        <v>107</v>
      </c>
      <c r="CA1" s="1" t="s">
        <v>68</v>
      </c>
      <c r="CB1" s="1" t="s">
        <v>69</v>
      </c>
      <c r="CC1" s="1" t="s">
        <v>70</v>
      </c>
      <c r="CD1" s="1" t="s">
        <v>71</v>
      </c>
      <c r="CE1" s="1" t="s">
        <v>72</v>
      </c>
      <c r="CF1" s="1" t="s">
        <v>73</v>
      </c>
      <c r="CG1" s="1" t="s">
        <v>74</v>
      </c>
      <c r="CH1" s="1" t="s">
        <v>75</v>
      </c>
      <c r="CI1" s="1" t="s">
        <v>76</v>
      </c>
      <c r="CJ1" s="1" t="s">
        <v>77</v>
      </c>
      <c r="CK1" s="1" t="s">
        <v>78</v>
      </c>
      <c r="CL1" s="1" t="s">
        <v>79</v>
      </c>
      <c r="CM1" s="1" t="s">
        <v>80</v>
      </c>
      <c r="CN1" s="1" t="s">
        <v>81</v>
      </c>
      <c r="CO1" s="1" t="s">
        <v>82</v>
      </c>
      <c r="CP1" s="1" t="s">
        <v>83</v>
      </c>
      <c r="CQ1" s="1" t="s">
        <v>84</v>
      </c>
      <c r="CR1" s="1" t="s">
        <v>85</v>
      </c>
      <c r="CS1" s="1" t="s">
        <v>86</v>
      </c>
      <c r="CT1" s="1" t="s">
        <v>108</v>
      </c>
      <c r="CU1" s="1" t="s">
        <v>87</v>
      </c>
      <c r="CV1" s="1" t="s">
        <v>88</v>
      </c>
      <c r="CW1" s="1" t="s">
        <v>89</v>
      </c>
    </row>
    <row r="2" spans="1:101 16384:16384" ht="16.5" customHeight="1" x14ac:dyDescent="0.3">
      <c r="A2" s="4" t="s">
        <v>90</v>
      </c>
      <c r="B2" s="3">
        <v>112386</v>
      </c>
      <c r="C2" s="3">
        <v>2097</v>
      </c>
      <c r="D2" s="3">
        <v>241</v>
      </c>
      <c r="E2" s="3">
        <v>208</v>
      </c>
      <c r="F2" s="3">
        <v>235</v>
      </c>
      <c r="G2" s="3">
        <v>838</v>
      </c>
      <c r="H2" s="3">
        <v>50</v>
      </c>
      <c r="I2" s="3">
        <v>103</v>
      </c>
      <c r="J2" s="3">
        <v>194</v>
      </c>
      <c r="K2" s="3">
        <v>16</v>
      </c>
      <c r="L2" s="3">
        <v>6</v>
      </c>
      <c r="M2" s="3">
        <v>3</v>
      </c>
      <c r="N2" s="3">
        <v>203</v>
      </c>
      <c r="O2" s="3">
        <v>28832</v>
      </c>
      <c r="P2" s="3">
        <v>496</v>
      </c>
      <c r="Q2" s="3">
        <v>14</v>
      </c>
      <c r="R2" s="3">
        <v>328</v>
      </c>
      <c r="S2" s="3">
        <v>0</v>
      </c>
      <c r="T2" s="3">
        <v>8</v>
      </c>
      <c r="U2" s="3">
        <v>54</v>
      </c>
      <c r="V2" s="3">
        <v>4</v>
      </c>
      <c r="W2" s="3">
        <v>15583</v>
      </c>
      <c r="X2" s="3">
        <v>9691</v>
      </c>
      <c r="Y2" s="3">
        <v>1382</v>
      </c>
      <c r="Z2" s="3">
        <v>1272</v>
      </c>
      <c r="AA2" s="3">
        <v>1988</v>
      </c>
      <c r="AB2" s="3">
        <v>598</v>
      </c>
      <c r="AC2" s="3">
        <v>978</v>
      </c>
      <c r="AD2" s="3">
        <v>22</v>
      </c>
      <c r="AE2" s="3">
        <v>97</v>
      </c>
      <c r="AF2" s="3">
        <v>229</v>
      </c>
      <c r="AG2" s="3">
        <v>25</v>
      </c>
      <c r="AH2" s="3">
        <v>39</v>
      </c>
      <c r="AI2" s="3">
        <v>676</v>
      </c>
      <c r="AJ2" s="3">
        <v>191</v>
      </c>
      <c r="AK2" s="3">
        <v>191</v>
      </c>
      <c r="AL2" s="3">
        <v>12</v>
      </c>
      <c r="AM2" s="3">
        <v>27</v>
      </c>
      <c r="AN2" s="3">
        <v>200</v>
      </c>
      <c r="AO2" s="3">
        <v>21</v>
      </c>
      <c r="AP2" s="3">
        <v>34</v>
      </c>
      <c r="AQ2" s="3">
        <v>0</v>
      </c>
      <c r="AR2" s="3">
        <v>9236</v>
      </c>
      <c r="AS2" s="3">
        <v>193</v>
      </c>
      <c r="AT2" s="3">
        <v>176</v>
      </c>
      <c r="AU2" s="3">
        <v>1129</v>
      </c>
      <c r="AV2" s="3">
        <v>7657</v>
      </c>
      <c r="AW2" s="3">
        <v>23</v>
      </c>
      <c r="AX2" s="3">
        <v>15</v>
      </c>
      <c r="AY2" s="3">
        <v>0</v>
      </c>
      <c r="AZ2" s="3">
        <v>0</v>
      </c>
      <c r="BA2" s="3">
        <v>5</v>
      </c>
      <c r="BB2" s="3">
        <v>1</v>
      </c>
      <c r="BC2" s="3">
        <v>0</v>
      </c>
      <c r="BD2" s="3">
        <v>7</v>
      </c>
      <c r="BE2" s="3">
        <v>1</v>
      </c>
      <c r="BF2" s="3">
        <v>0</v>
      </c>
      <c r="BG2" s="3">
        <v>10</v>
      </c>
      <c r="BH2" s="3">
        <v>8</v>
      </c>
      <c r="BI2" s="3">
        <v>11</v>
      </c>
      <c r="BJ2" s="3">
        <v>0</v>
      </c>
      <c r="BK2" s="3">
        <v>5065</v>
      </c>
      <c r="BL2" s="3">
        <v>230</v>
      </c>
      <c r="BM2" s="3">
        <v>532</v>
      </c>
      <c r="BN2" s="3">
        <v>1020</v>
      </c>
      <c r="BO2" s="3">
        <v>460</v>
      </c>
      <c r="BP2" s="3">
        <v>2454</v>
      </c>
      <c r="BQ2" s="3">
        <v>369</v>
      </c>
      <c r="BR2" s="3">
        <v>23605</v>
      </c>
      <c r="BS2" s="3">
        <v>16679</v>
      </c>
      <c r="BT2" s="3">
        <v>3345</v>
      </c>
      <c r="BU2" s="3">
        <v>647</v>
      </c>
      <c r="BV2" s="3">
        <v>1338</v>
      </c>
      <c r="BW2" s="3">
        <v>87</v>
      </c>
      <c r="BX2" s="3">
        <v>432</v>
      </c>
      <c r="BY2" s="3">
        <v>1077</v>
      </c>
      <c r="BZ2" s="3">
        <v>40887</v>
      </c>
      <c r="CA2" s="3">
        <v>12030</v>
      </c>
      <c r="CB2" s="3">
        <v>36</v>
      </c>
      <c r="CC2" s="3">
        <v>761</v>
      </c>
      <c r="CD2" s="3">
        <v>1040</v>
      </c>
      <c r="CE2" s="3">
        <v>112</v>
      </c>
      <c r="CF2" s="3">
        <v>27</v>
      </c>
      <c r="CG2" s="3">
        <v>65</v>
      </c>
      <c r="CH2" s="3">
        <v>3</v>
      </c>
      <c r="CI2" s="3">
        <v>2515</v>
      </c>
      <c r="CJ2" s="3">
        <v>26</v>
      </c>
      <c r="CK2" s="3">
        <v>2</v>
      </c>
      <c r="CL2" s="3">
        <v>27</v>
      </c>
      <c r="CM2" s="3">
        <v>18</v>
      </c>
      <c r="CN2" s="3">
        <v>2</v>
      </c>
      <c r="CO2" s="3">
        <v>579</v>
      </c>
      <c r="CP2" s="3">
        <v>256</v>
      </c>
      <c r="CQ2" s="3">
        <v>13506</v>
      </c>
      <c r="CR2" s="3">
        <v>5</v>
      </c>
      <c r="CS2" s="3">
        <v>9877</v>
      </c>
      <c r="CT2" s="6">
        <v>101</v>
      </c>
      <c r="CU2" s="3">
        <v>82</v>
      </c>
      <c r="CV2" s="3">
        <v>10</v>
      </c>
      <c r="CW2" s="3">
        <v>9</v>
      </c>
      <c r="XFD2">
        <f>SUM(C2:XFC2)</f>
        <v>224974</v>
      </c>
    </row>
    <row r="3" spans="1:101 16384:16384" ht="16.5" customHeight="1" x14ac:dyDescent="0.3">
      <c r="A3" s="4" t="s">
        <v>91</v>
      </c>
      <c r="B3" s="3">
        <v>4299</v>
      </c>
      <c r="C3" s="3">
        <v>58</v>
      </c>
      <c r="D3" s="3">
        <v>9</v>
      </c>
      <c r="E3" s="3">
        <v>4</v>
      </c>
      <c r="F3" s="3">
        <v>0</v>
      </c>
      <c r="G3" s="3">
        <v>37</v>
      </c>
      <c r="H3" s="3">
        <v>3</v>
      </c>
      <c r="I3" s="3">
        <v>2</v>
      </c>
      <c r="J3" s="3">
        <v>1</v>
      </c>
      <c r="K3" s="3">
        <v>0</v>
      </c>
      <c r="L3" s="3">
        <v>0</v>
      </c>
      <c r="M3" s="3">
        <v>1</v>
      </c>
      <c r="N3" s="3">
        <v>1</v>
      </c>
      <c r="O3" s="3">
        <v>979</v>
      </c>
      <c r="P3" s="3">
        <v>5</v>
      </c>
      <c r="Q3" s="3">
        <v>0</v>
      </c>
      <c r="R3" s="3">
        <v>0</v>
      </c>
      <c r="S3" s="3">
        <v>0</v>
      </c>
      <c r="T3" s="3">
        <v>0</v>
      </c>
      <c r="U3" s="3">
        <v>7</v>
      </c>
      <c r="V3" s="3">
        <v>0</v>
      </c>
      <c r="W3" s="3">
        <v>688</v>
      </c>
      <c r="X3" s="3">
        <v>132</v>
      </c>
      <c r="Y3" s="3">
        <v>101</v>
      </c>
      <c r="Z3" s="3">
        <v>46</v>
      </c>
      <c r="AA3" s="3">
        <v>244</v>
      </c>
      <c r="AB3" s="3">
        <v>75</v>
      </c>
      <c r="AC3" s="3">
        <v>149</v>
      </c>
      <c r="AD3" s="3">
        <v>0</v>
      </c>
      <c r="AE3" s="3">
        <v>1</v>
      </c>
      <c r="AF3" s="3">
        <v>13</v>
      </c>
      <c r="AG3" s="3">
        <v>3</v>
      </c>
      <c r="AH3" s="3">
        <v>3</v>
      </c>
      <c r="AI3" s="3">
        <v>141</v>
      </c>
      <c r="AJ3" s="3">
        <v>55</v>
      </c>
      <c r="AK3" s="3">
        <v>27</v>
      </c>
      <c r="AL3" s="3">
        <v>2</v>
      </c>
      <c r="AM3" s="3">
        <v>1</v>
      </c>
      <c r="AN3" s="3">
        <v>53</v>
      </c>
      <c r="AO3" s="3">
        <v>3</v>
      </c>
      <c r="AP3" s="3">
        <v>0</v>
      </c>
      <c r="AQ3" s="3">
        <v>0</v>
      </c>
      <c r="AR3" s="3">
        <v>64</v>
      </c>
      <c r="AS3" s="3">
        <v>0</v>
      </c>
      <c r="AT3" s="3">
        <v>2</v>
      </c>
      <c r="AU3" s="3">
        <v>35</v>
      </c>
      <c r="AV3" s="3">
        <v>24</v>
      </c>
      <c r="AW3" s="3">
        <v>0</v>
      </c>
      <c r="AX3" s="3">
        <v>1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1</v>
      </c>
      <c r="BH3" s="3">
        <v>0</v>
      </c>
      <c r="BI3" s="3">
        <v>1</v>
      </c>
      <c r="BJ3" s="3">
        <v>0</v>
      </c>
      <c r="BK3" s="3">
        <v>225</v>
      </c>
      <c r="BL3" s="3">
        <v>13</v>
      </c>
      <c r="BM3" s="3">
        <v>62</v>
      </c>
      <c r="BN3" s="3">
        <v>40</v>
      </c>
      <c r="BO3" s="3">
        <v>27</v>
      </c>
      <c r="BP3" s="3">
        <v>80</v>
      </c>
      <c r="BQ3" s="3">
        <v>3</v>
      </c>
      <c r="BR3" s="3">
        <v>1773</v>
      </c>
      <c r="BS3" s="3">
        <v>767</v>
      </c>
      <c r="BT3" s="3">
        <v>287</v>
      </c>
      <c r="BU3" s="3">
        <v>12</v>
      </c>
      <c r="BV3" s="3">
        <v>236</v>
      </c>
      <c r="BW3" s="3">
        <v>7</v>
      </c>
      <c r="BX3" s="3">
        <v>292</v>
      </c>
      <c r="BY3" s="3">
        <v>172</v>
      </c>
      <c r="BZ3" s="3">
        <v>815</v>
      </c>
      <c r="CA3" s="3">
        <v>98</v>
      </c>
      <c r="CB3" s="3">
        <v>0</v>
      </c>
      <c r="CC3" s="3">
        <v>0</v>
      </c>
      <c r="CD3" s="3">
        <v>146</v>
      </c>
      <c r="CE3" s="3">
        <v>4</v>
      </c>
      <c r="CF3" s="3">
        <v>5</v>
      </c>
      <c r="CG3" s="3">
        <v>22</v>
      </c>
      <c r="CH3" s="3">
        <v>0</v>
      </c>
      <c r="CI3" s="3">
        <v>5</v>
      </c>
      <c r="CJ3" s="3">
        <v>1</v>
      </c>
      <c r="CK3" s="3">
        <v>0</v>
      </c>
      <c r="CL3" s="3">
        <v>1</v>
      </c>
      <c r="CM3" s="3">
        <v>2</v>
      </c>
      <c r="CN3" s="3">
        <v>0</v>
      </c>
      <c r="CO3" s="3">
        <v>2</v>
      </c>
      <c r="CP3" s="3">
        <v>1</v>
      </c>
      <c r="CQ3" s="3">
        <v>334</v>
      </c>
      <c r="CR3" s="3">
        <v>1</v>
      </c>
      <c r="CS3" s="3">
        <v>193</v>
      </c>
      <c r="CT3" s="6">
        <v>17</v>
      </c>
      <c r="CU3" s="3">
        <v>14</v>
      </c>
      <c r="CV3" s="3">
        <v>3</v>
      </c>
      <c r="CW3" s="3">
        <v>0</v>
      </c>
    </row>
    <row r="4" spans="1:101 16384:16384" ht="16.5" customHeight="1" x14ac:dyDescent="0.3">
      <c r="A4" s="4" t="s">
        <v>92</v>
      </c>
      <c r="B4" s="3">
        <v>360</v>
      </c>
      <c r="C4" s="3">
        <v>18</v>
      </c>
      <c r="D4" s="3">
        <v>0</v>
      </c>
      <c r="E4" s="3">
        <v>1</v>
      </c>
      <c r="F4" s="3">
        <v>2</v>
      </c>
      <c r="G4" s="3">
        <v>8</v>
      </c>
      <c r="H4" s="3">
        <v>1</v>
      </c>
      <c r="I4" s="3">
        <v>2</v>
      </c>
      <c r="J4" s="3">
        <v>1</v>
      </c>
      <c r="K4" s="3">
        <v>0</v>
      </c>
      <c r="L4" s="3">
        <v>0</v>
      </c>
      <c r="M4" s="3">
        <v>0</v>
      </c>
      <c r="N4" s="3">
        <v>3</v>
      </c>
      <c r="O4" s="3">
        <v>30</v>
      </c>
      <c r="P4" s="3">
        <v>5</v>
      </c>
      <c r="Q4" s="3">
        <v>0</v>
      </c>
      <c r="R4" s="3">
        <v>1</v>
      </c>
      <c r="S4" s="3">
        <v>0</v>
      </c>
      <c r="T4" s="3">
        <v>0</v>
      </c>
      <c r="U4" s="3">
        <v>1</v>
      </c>
      <c r="V4" s="3">
        <v>0</v>
      </c>
      <c r="W4" s="3">
        <v>13</v>
      </c>
      <c r="X4" s="3">
        <v>8</v>
      </c>
      <c r="Y4" s="3">
        <v>2</v>
      </c>
      <c r="Z4" s="3">
        <v>0</v>
      </c>
      <c r="AA4" s="3">
        <v>40</v>
      </c>
      <c r="AB4" s="3">
        <v>26</v>
      </c>
      <c r="AC4" s="3">
        <v>14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42</v>
      </c>
      <c r="AJ4" s="3">
        <v>19</v>
      </c>
      <c r="AK4" s="3">
        <v>14</v>
      </c>
      <c r="AL4" s="3">
        <v>2</v>
      </c>
      <c r="AM4" s="3">
        <v>0</v>
      </c>
      <c r="AN4" s="3">
        <v>6</v>
      </c>
      <c r="AO4" s="3">
        <v>1</v>
      </c>
      <c r="AP4" s="3">
        <v>0</v>
      </c>
      <c r="AQ4" s="3">
        <v>0</v>
      </c>
      <c r="AR4" s="3">
        <v>3</v>
      </c>
      <c r="AS4" s="3">
        <v>0</v>
      </c>
      <c r="AT4" s="3">
        <v>1</v>
      </c>
      <c r="AU4" s="3">
        <v>1</v>
      </c>
      <c r="AV4" s="3">
        <v>1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9</v>
      </c>
      <c r="BL4" s="3">
        <v>1</v>
      </c>
      <c r="BM4" s="3">
        <v>4</v>
      </c>
      <c r="BN4" s="3">
        <v>2</v>
      </c>
      <c r="BO4" s="3">
        <v>1</v>
      </c>
      <c r="BP4" s="3">
        <v>1</v>
      </c>
      <c r="BQ4" s="3">
        <v>0</v>
      </c>
      <c r="BR4" s="3">
        <v>147</v>
      </c>
      <c r="BS4" s="3">
        <v>27</v>
      </c>
      <c r="BT4" s="3">
        <v>12</v>
      </c>
      <c r="BU4" s="3">
        <v>0</v>
      </c>
      <c r="BV4" s="3">
        <v>44</v>
      </c>
      <c r="BW4" s="3">
        <v>0</v>
      </c>
      <c r="BX4" s="3">
        <v>50</v>
      </c>
      <c r="BY4" s="3">
        <v>14</v>
      </c>
      <c r="BZ4" s="3">
        <v>71</v>
      </c>
      <c r="CA4" s="3">
        <v>8</v>
      </c>
      <c r="CB4" s="3">
        <v>0</v>
      </c>
      <c r="CC4" s="3">
        <v>0</v>
      </c>
      <c r="CD4" s="3">
        <v>9</v>
      </c>
      <c r="CE4" s="3">
        <v>0</v>
      </c>
      <c r="CF4" s="3">
        <v>0</v>
      </c>
      <c r="CG4" s="3">
        <v>4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31</v>
      </c>
      <c r="CR4" s="3">
        <v>0</v>
      </c>
      <c r="CS4" s="3">
        <v>19</v>
      </c>
      <c r="CT4" s="6">
        <v>0</v>
      </c>
      <c r="CU4" s="3">
        <v>0</v>
      </c>
      <c r="CV4" s="3">
        <v>0</v>
      </c>
      <c r="CW4" s="3">
        <v>0</v>
      </c>
    </row>
    <row r="5" spans="1:101 16384:16384" ht="16.5" customHeight="1" x14ac:dyDescent="0.3">
      <c r="A5" s="4" t="s">
        <v>93</v>
      </c>
      <c r="B5" s="3">
        <v>94</v>
      </c>
      <c r="C5" s="3">
        <v>9</v>
      </c>
      <c r="D5" s="3">
        <v>0</v>
      </c>
      <c r="E5" s="3">
        <v>1</v>
      </c>
      <c r="F5" s="3">
        <v>0</v>
      </c>
      <c r="G5" s="3">
        <v>7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1</v>
      </c>
      <c r="O5" s="3">
        <v>4</v>
      </c>
      <c r="P5" s="3">
        <v>2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2</v>
      </c>
      <c r="Y5" s="3">
        <v>0</v>
      </c>
      <c r="Z5" s="3">
        <v>0</v>
      </c>
      <c r="AA5" s="3">
        <v>19</v>
      </c>
      <c r="AB5" s="3">
        <v>18</v>
      </c>
      <c r="AC5" s="3">
        <v>1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26</v>
      </c>
      <c r="AJ5" s="3">
        <v>11</v>
      </c>
      <c r="AK5" s="3">
        <v>6</v>
      </c>
      <c r="AL5" s="3">
        <v>1</v>
      </c>
      <c r="AM5" s="3">
        <v>0</v>
      </c>
      <c r="AN5" s="3">
        <v>7</v>
      </c>
      <c r="AO5" s="3">
        <v>1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21</v>
      </c>
      <c r="BS5" s="3">
        <v>2</v>
      </c>
      <c r="BT5" s="3">
        <v>0</v>
      </c>
      <c r="BU5" s="3">
        <v>0</v>
      </c>
      <c r="BV5" s="3">
        <v>5</v>
      </c>
      <c r="BW5" s="3">
        <v>0</v>
      </c>
      <c r="BX5" s="3">
        <v>13</v>
      </c>
      <c r="BY5" s="3">
        <v>1</v>
      </c>
      <c r="BZ5" s="3">
        <v>15</v>
      </c>
      <c r="CA5" s="3">
        <v>4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9</v>
      </c>
      <c r="CR5" s="3">
        <v>0</v>
      </c>
      <c r="CS5" s="3">
        <v>2</v>
      </c>
      <c r="CT5" s="6">
        <v>3</v>
      </c>
      <c r="CU5" s="3">
        <v>3</v>
      </c>
      <c r="CV5" s="3">
        <v>0</v>
      </c>
      <c r="CW5" s="3">
        <v>0</v>
      </c>
    </row>
    <row r="6" spans="1:101 16384:16384" s="2" customFormat="1" ht="16.5" customHeight="1" x14ac:dyDescent="0.3">
      <c r="A6" s="5" t="s">
        <v>109</v>
      </c>
      <c r="B6" s="6">
        <v>117139</v>
      </c>
      <c r="C6" s="6">
        <v>2182</v>
      </c>
      <c r="D6" s="6">
        <v>250</v>
      </c>
      <c r="E6" s="6">
        <v>214</v>
      </c>
      <c r="F6" s="6">
        <v>237</v>
      </c>
      <c r="G6" s="6">
        <v>890</v>
      </c>
      <c r="H6" s="6">
        <v>54</v>
      </c>
      <c r="I6" s="6">
        <v>107</v>
      </c>
      <c r="J6" s="6">
        <v>196</v>
      </c>
      <c r="K6" s="6">
        <v>16</v>
      </c>
      <c r="L6" s="6">
        <v>6</v>
      </c>
      <c r="M6" s="6">
        <v>4</v>
      </c>
      <c r="N6" s="6">
        <v>208</v>
      </c>
      <c r="O6" s="6">
        <v>29845</v>
      </c>
      <c r="P6" s="6">
        <v>508</v>
      </c>
      <c r="Q6" s="6">
        <v>14</v>
      </c>
      <c r="R6" s="6">
        <v>329</v>
      </c>
      <c r="S6" s="6">
        <v>0</v>
      </c>
      <c r="T6" s="6">
        <v>8</v>
      </c>
      <c r="U6" s="6">
        <v>62</v>
      </c>
      <c r="V6" s="6">
        <v>4</v>
      </c>
      <c r="W6" s="6">
        <v>16284</v>
      </c>
      <c r="X6" s="6">
        <v>9833</v>
      </c>
      <c r="Y6" s="6">
        <v>1485</v>
      </c>
      <c r="Z6" s="6">
        <v>1318</v>
      </c>
      <c r="AA6" s="6">
        <v>2291</v>
      </c>
      <c r="AB6" s="6">
        <v>717</v>
      </c>
      <c r="AC6" s="6">
        <v>1142</v>
      </c>
      <c r="AD6" s="6">
        <v>22</v>
      </c>
      <c r="AE6" s="6">
        <v>98</v>
      </c>
      <c r="AF6" s="6">
        <v>242</v>
      </c>
      <c r="AG6" s="6">
        <v>28</v>
      </c>
      <c r="AH6" s="6">
        <v>42</v>
      </c>
      <c r="AI6" s="6">
        <v>885</v>
      </c>
      <c r="AJ6" s="6">
        <v>276</v>
      </c>
      <c r="AK6" s="6">
        <v>238</v>
      </c>
      <c r="AL6" s="6">
        <v>17</v>
      </c>
      <c r="AM6" s="6">
        <v>28</v>
      </c>
      <c r="AN6" s="6">
        <v>266</v>
      </c>
      <c r="AO6" s="6">
        <v>26</v>
      </c>
      <c r="AP6" s="6">
        <v>34</v>
      </c>
      <c r="AQ6" s="6">
        <v>0</v>
      </c>
      <c r="AR6" s="6">
        <v>9303</v>
      </c>
      <c r="AS6" s="6">
        <v>193</v>
      </c>
      <c r="AT6" s="6">
        <v>179</v>
      </c>
      <c r="AU6" s="6">
        <v>1165</v>
      </c>
      <c r="AV6" s="6">
        <v>7682</v>
      </c>
      <c r="AW6" s="6">
        <v>23</v>
      </c>
      <c r="AX6" s="6">
        <v>16</v>
      </c>
      <c r="AY6" s="6">
        <v>0</v>
      </c>
      <c r="AZ6" s="6">
        <v>0</v>
      </c>
      <c r="BA6" s="6">
        <v>5</v>
      </c>
      <c r="BB6" s="6">
        <v>1</v>
      </c>
      <c r="BC6" s="6">
        <v>0</v>
      </c>
      <c r="BD6" s="6">
        <v>7</v>
      </c>
      <c r="BE6" s="6">
        <v>1</v>
      </c>
      <c r="BF6" s="6">
        <v>0</v>
      </c>
      <c r="BG6" s="6">
        <v>11</v>
      </c>
      <c r="BH6" s="6">
        <v>8</v>
      </c>
      <c r="BI6" s="6">
        <v>12</v>
      </c>
      <c r="BJ6" s="6">
        <v>0</v>
      </c>
      <c r="BK6" s="6">
        <v>5299</v>
      </c>
      <c r="BL6" s="6">
        <v>244</v>
      </c>
      <c r="BM6" s="6">
        <v>598</v>
      </c>
      <c r="BN6" s="6">
        <v>1062</v>
      </c>
      <c r="BO6" s="6">
        <v>488</v>
      </c>
      <c r="BP6" s="6">
        <v>2535</v>
      </c>
      <c r="BQ6" s="6">
        <v>372</v>
      </c>
      <c r="BR6" s="6">
        <v>25546</v>
      </c>
      <c r="BS6" s="6">
        <v>17475</v>
      </c>
      <c r="BT6" s="6">
        <v>3644</v>
      </c>
      <c r="BU6" s="6">
        <v>659</v>
      </c>
      <c r="BV6" s="6">
        <v>1623</v>
      </c>
      <c r="BW6" s="6">
        <v>94</v>
      </c>
      <c r="BX6" s="6">
        <v>787</v>
      </c>
      <c r="BY6" s="6">
        <v>1264</v>
      </c>
      <c r="BZ6" s="6">
        <v>41788</v>
      </c>
      <c r="CA6" s="6">
        <v>12140</v>
      </c>
      <c r="CB6" s="6">
        <v>36</v>
      </c>
      <c r="CC6" s="6">
        <v>761</v>
      </c>
      <c r="CD6" s="6">
        <v>1195</v>
      </c>
      <c r="CE6" s="6">
        <v>116</v>
      </c>
      <c r="CF6" s="6">
        <v>32</v>
      </c>
      <c r="CG6" s="6">
        <v>91</v>
      </c>
      <c r="CH6" s="6">
        <v>3</v>
      </c>
      <c r="CI6" s="6">
        <v>2520</v>
      </c>
      <c r="CJ6" s="6">
        <v>27</v>
      </c>
      <c r="CK6" s="6">
        <v>2</v>
      </c>
      <c r="CL6" s="6">
        <v>28</v>
      </c>
      <c r="CM6" s="6">
        <v>20</v>
      </c>
      <c r="CN6" s="6">
        <v>2</v>
      </c>
      <c r="CO6" s="6">
        <v>581</v>
      </c>
      <c r="CP6" s="6">
        <v>257</v>
      </c>
      <c r="CQ6" s="6">
        <v>13880</v>
      </c>
      <c r="CR6" s="6">
        <v>6</v>
      </c>
      <c r="CS6" s="6">
        <v>10091</v>
      </c>
      <c r="CT6" s="6">
        <v>121</v>
      </c>
      <c r="CU6" s="6">
        <v>99</v>
      </c>
      <c r="CV6" s="6">
        <v>13</v>
      </c>
      <c r="CW6" s="6">
        <v>9</v>
      </c>
    </row>
    <row r="7" spans="1:101 16384:16384" ht="16.5" customHeight="1" x14ac:dyDescent="0.3">
      <c r="A7" s="4" t="s">
        <v>94</v>
      </c>
      <c r="B7" s="3">
        <v>44057</v>
      </c>
      <c r="C7" s="3">
        <v>4701</v>
      </c>
      <c r="D7" s="3">
        <v>206</v>
      </c>
      <c r="E7" s="3">
        <v>511</v>
      </c>
      <c r="F7" s="3">
        <v>285</v>
      </c>
      <c r="G7" s="3">
        <v>468</v>
      </c>
      <c r="H7" s="3">
        <v>182</v>
      </c>
      <c r="I7" s="3">
        <v>2392</v>
      </c>
      <c r="J7" s="3">
        <v>126</v>
      </c>
      <c r="K7" s="3">
        <v>142</v>
      </c>
      <c r="L7" s="3">
        <v>6</v>
      </c>
      <c r="M7" s="3">
        <v>3</v>
      </c>
      <c r="N7" s="3">
        <v>380</v>
      </c>
      <c r="O7" s="3">
        <v>22032</v>
      </c>
      <c r="P7" s="3">
        <v>298</v>
      </c>
      <c r="Q7" s="3">
        <v>7</v>
      </c>
      <c r="R7" s="3">
        <v>18</v>
      </c>
      <c r="S7" s="3">
        <v>3</v>
      </c>
      <c r="T7" s="3">
        <v>15</v>
      </c>
      <c r="U7" s="3">
        <v>26</v>
      </c>
      <c r="V7" s="3">
        <v>3</v>
      </c>
      <c r="W7" s="3">
        <v>4759</v>
      </c>
      <c r="X7" s="3">
        <v>16520</v>
      </c>
      <c r="Y7" s="3">
        <v>265</v>
      </c>
      <c r="Z7" s="3">
        <v>118</v>
      </c>
      <c r="AA7" s="3">
        <v>259</v>
      </c>
      <c r="AB7" s="3">
        <v>98</v>
      </c>
      <c r="AC7" s="3">
        <v>72</v>
      </c>
      <c r="AD7" s="3">
        <v>2</v>
      </c>
      <c r="AE7" s="3">
        <v>20</v>
      </c>
      <c r="AF7" s="3">
        <v>10</v>
      </c>
      <c r="AG7" s="3">
        <v>6</v>
      </c>
      <c r="AH7" s="3">
        <v>51</v>
      </c>
      <c r="AI7" s="3">
        <v>235</v>
      </c>
      <c r="AJ7" s="3">
        <v>30</v>
      </c>
      <c r="AK7" s="3">
        <v>77</v>
      </c>
      <c r="AL7" s="3">
        <v>4</v>
      </c>
      <c r="AM7" s="3">
        <v>5</v>
      </c>
      <c r="AN7" s="3">
        <v>91</v>
      </c>
      <c r="AO7" s="3">
        <v>6</v>
      </c>
      <c r="AP7" s="3">
        <v>18</v>
      </c>
      <c r="AQ7" s="3">
        <v>4</v>
      </c>
      <c r="AR7" s="3">
        <v>2993</v>
      </c>
      <c r="AS7" s="3">
        <v>159</v>
      </c>
      <c r="AT7" s="3">
        <v>38</v>
      </c>
      <c r="AU7" s="3">
        <v>269</v>
      </c>
      <c r="AV7" s="3">
        <v>2190</v>
      </c>
      <c r="AW7" s="3">
        <v>40</v>
      </c>
      <c r="AX7" s="3">
        <v>241</v>
      </c>
      <c r="AY7" s="3">
        <v>9</v>
      </c>
      <c r="AZ7" s="3">
        <v>2</v>
      </c>
      <c r="BA7" s="3">
        <v>9</v>
      </c>
      <c r="BB7" s="3">
        <v>0</v>
      </c>
      <c r="BC7" s="3">
        <v>0</v>
      </c>
      <c r="BD7" s="3">
        <v>1</v>
      </c>
      <c r="BE7" s="3">
        <v>0</v>
      </c>
      <c r="BF7" s="3">
        <v>1</v>
      </c>
      <c r="BG7" s="3">
        <v>15</v>
      </c>
      <c r="BH7" s="3">
        <v>9</v>
      </c>
      <c r="BI7" s="3">
        <v>3</v>
      </c>
      <c r="BJ7" s="3">
        <v>7</v>
      </c>
      <c r="BK7" s="3">
        <v>296</v>
      </c>
      <c r="BL7" s="3">
        <v>14</v>
      </c>
      <c r="BM7" s="3">
        <v>4</v>
      </c>
      <c r="BN7" s="3">
        <v>32</v>
      </c>
      <c r="BO7" s="3">
        <v>23</v>
      </c>
      <c r="BP7" s="3">
        <v>87</v>
      </c>
      <c r="BQ7" s="3">
        <v>136</v>
      </c>
      <c r="BR7" s="3">
        <v>414</v>
      </c>
      <c r="BS7" s="3">
        <v>144</v>
      </c>
      <c r="BT7" s="3">
        <v>98</v>
      </c>
      <c r="BU7" s="3">
        <v>7</v>
      </c>
      <c r="BV7" s="3">
        <v>3</v>
      </c>
      <c r="BW7" s="3">
        <v>3</v>
      </c>
      <c r="BX7" s="3">
        <v>93</v>
      </c>
      <c r="BY7" s="3">
        <v>66</v>
      </c>
      <c r="BZ7" s="3">
        <v>13127</v>
      </c>
      <c r="CA7" s="3">
        <v>47</v>
      </c>
      <c r="CB7" s="3">
        <v>1</v>
      </c>
      <c r="CC7" s="3">
        <v>8</v>
      </c>
      <c r="CD7" s="3">
        <v>83</v>
      </c>
      <c r="CE7" s="3">
        <v>35</v>
      </c>
      <c r="CF7" s="3">
        <v>4</v>
      </c>
      <c r="CG7" s="3">
        <v>6</v>
      </c>
      <c r="CH7" s="3">
        <v>3</v>
      </c>
      <c r="CI7" s="3">
        <v>2728</v>
      </c>
      <c r="CJ7" s="3">
        <v>188</v>
      </c>
      <c r="CK7" s="3">
        <v>185</v>
      </c>
      <c r="CL7" s="3">
        <v>1083</v>
      </c>
      <c r="CM7" s="3">
        <v>73</v>
      </c>
      <c r="CN7" s="3">
        <v>1</v>
      </c>
      <c r="CO7" s="3">
        <v>607</v>
      </c>
      <c r="CP7" s="3">
        <v>2863</v>
      </c>
      <c r="CQ7" s="3">
        <v>663</v>
      </c>
      <c r="CR7" s="3">
        <v>320</v>
      </c>
      <c r="CS7" s="3">
        <v>4229</v>
      </c>
      <c r="CT7" s="6">
        <v>8</v>
      </c>
      <c r="CU7" s="3">
        <v>3</v>
      </c>
      <c r="CV7" s="3">
        <v>1</v>
      </c>
      <c r="CW7" s="3">
        <v>4</v>
      </c>
    </row>
    <row r="8" spans="1:101 16384:16384" ht="16.5" customHeight="1" x14ac:dyDescent="0.3">
      <c r="A8" s="4" t="s">
        <v>95</v>
      </c>
      <c r="B8" s="3">
        <v>271381</v>
      </c>
      <c r="C8" s="3">
        <v>10932</v>
      </c>
      <c r="D8" s="3">
        <v>754</v>
      </c>
      <c r="E8" s="3">
        <v>3471</v>
      </c>
      <c r="F8" s="3">
        <v>1419</v>
      </c>
      <c r="G8" s="3">
        <v>1560</v>
      </c>
      <c r="H8" s="3">
        <v>588</v>
      </c>
      <c r="I8" s="3">
        <v>760</v>
      </c>
      <c r="J8" s="3">
        <v>670</v>
      </c>
      <c r="K8" s="3">
        <v>111</v>
      </c>
      <c r="L8" s="3">
        <v>45</v>
      </c>
      <c r="M8" s="3">
        <v>41</v>
      </c>
      <c r="N8" s="3">
        <v>1513</v>
      </c>
      <c r="O8" s="3">
        <v>74597</v>
      </c>
      <c r="P8" s="3">
        <v>429</v>
      </c>
      <c r="Q8" s="3">
        <v>66</v>
      </c>
      <c r="R8" s="3">
        <v>79</v>
      </c>
      <c r="S8" s="3">
        <v>10</v>
      </c>
      <c r="T8" s="3">
        <v>49</v>
      </c>
      <c r="U8" s="3">
        <v>130</v>
      </c>
      <c r="V8" s="3">
        <v>28</v>
      </c>
      <c r="W8" s="3">
        <v>26579</v>
      </c>
      <c r="X8" s="3">
        <v>44292</v>
      </c>
      <c r="Y8" s="3">
        <v>2269</v>
      </c>
      <c r="Z8" s="3">
        <v>666</v>
      </c>
      <c r="AA8" s="3">
        <v>1685</v>
      </c>
      <c r="AB8" s="3">
        <v>447</v>
      </c>
      <c r="AC8" s="3">
        <v>824</v>
      </c>
      <c r="AD8" s="3">
        <v>15</v>
      </c>
      <c r="AE8" s="3">
        <v>98</v>
      </c>
      <c r="AF8" s="3">
        <v>49</v>
      </c>
      <c r="AG8" s="3">
        <v>39</v>
      </c>
      <c r="AH8" s="3">
        <v>213</v>
      </c>
      <c r="AI8" s="3">
        <v>447</v>
      </c>
      <c r="AJ8" s="3">
        <v>108</v>
      </c>
      <c r="AK8" s="3">
        <v>110</v>
      </c>
      <c r="AL8" s="3">
        <v>6</v>
      </c>
      <c r="AM8" s="3">
        <v>24</v>
      </c>
      <c r="AN8" s="3">
        <v>58</v>
      </c>
      <c r="AO8" s="3">
        <v>22</v>
      </c>
      <c r="AP8" s="3">
        <v>113</v>
      </c>
      <c r="AQ8" s="3">
        <v>6</v>
      </c>
      <c r="AR8" s="3">
        <v>52787</v>
      </c>
      <c r="AS8" s="3">
        <v>2732</v>
      </c>
      <c r="AT8" s="3">
        <v>419</v>
      </c>
      <c r="AU8" s="3">
        <v>3193</v>
      </c>
      <c r="AV8" s="3">
        <v>45808</v>
      </c>
      <c r="AW8" s="3">
        <v>336</v>
      </c>
      <c r="AX8" s="3">
        <v>79</v>
      </c>
      <c r="AY8" s="3">
        <v>2</v>
      </c>
      <c r="AZ8" s="3">
        <v>0</v>
      </c>
      <c r="BA8" s="3">
        <v>25</v>
      </c>
      <c r="BB8" s="3">
        <v>5</v>
      </c>
      <c r="BC8" s="3">
        <v>1</v>
      </c>
      <c r="BD8" s="3">
        <v>9</v>
      </c>
      <c r="BE8" s="3">
        <v>2</v>
      </c>
      <c r="BF8" s="3">
        <v>2</v>
      </c>
      <c r="BG8" s="3">
        <v>50</v>
      </c>
      <c r="BH8" s="3">
        <v>97</v>
      </c>
      <c r="BI8" s="3">
        <v>22</v>
      </c>
      <c r="BJ8" s="3">
        <v>5</v>
      </c>
      <c r="BK8" s="3">
        <v>999</v>
      </c>
      <c r="BL8" s="3">
        <v>76</v>
      </c>
      <c r="BM8" s="3">
        <v>19</v>
      </c>
      <c r="BN8" s="3">
        <v>140</v>
      </c>
      <c r="BO8" s="3">
        <v>101</v>
      </c>
      <c r="BP8" s="3">
        <v>304</v>
      </c>
      <c r="BQ8" s="3">
        <v>359</v>
      </c>
      <c r="BR8" s="3">
        <v>3356</v>
      </c>
      <c r="BS8" s="3">
        <v>650</v>
      </c>
      <c r="BT8" s="3">
        <v>804</v>
      </c>
      <c r="BU8" s="3">
        <v>319</v>
      </c>
      <c r="BV8" s="3">
        <v>17</v>
      </c>
      <c r="BW8" s="3">
        <v>9</v>
      </c>
      <c r="BX8" s="3">
        <v>665</v>
      </c>
      <c r="BY8" s="3">
        <v>892</v>
      </c>
      <c r="BZ8" s="3">
        <v>126578</v>
      </c>
      <c r="CA8" s="3">
        <v>82</v>
      </c>
      <c r="CB8" s="3">
        <v>4</v>
      </c>
      <c r="CC8" s="3">
        <v>43</v>
      </c>
      <c r="CD8" s="3">
        <v>815</v>
      </c>
      <c r="CE8" s="3">
        <v>194</v>
      </c>
      <c r="CF8" s="3">
        <v>46</v>
      </c>
      <c r="CG8" s="3">
        <v>20</v>
      </c>
      <c r="CH8" s="3">
        <v>12</v>
      </c>
      <c r="CI8" s="3">
        <v>44524</v>
      </c>
      <c r="CJ8" s="3">
        <v>794</v>
      </c>
      <c r="CK8" s="3">
        <v>493</v>
      </c>
      <c r="CL8" s="3">
        <v>2134</v>
      </c>
      <c r="CM8" s="3">
        <v>53</v>
      </c>
      <c r="CN8" s="3">
        <v>5</v>
      </c>
      <c r="CO8" s="3">
        <v>4611</v>
      </c>
      <c r="CP8" s="3">
        <v>50473</v>
      </c>
      <c r="CQ8" s="3">
        <v>2775</v>
      </c>
      <c r="CR8" s="3">
        <v>745</v>
      </c>
      <c r="CS8" s="3">
        <v>18755</v>
      </c>
      <c r="CT8" s="6">
        <v>114</v>
      </c>
      <c r="CU8" s="3">
        <v>55</v>
      </c>
      <c r="CV8" s="3">
        <v>51</v>
      </c>
      <c r="CW8" s="3">
        <v>8</v>
      </c>
    </row>
    <row r="9" spans="1:101 16384:16384" ht="16.5" customHeight="1" x14ac:dyDescent="0.3">
      <c r="A9" s="4" t="s">
        <v>96</v>
      </c>
      <c r="B9" s="3">
        <v>7482</v>
      </c>
      <c r="C9" s="3">
        <v>304</v>
      </c>
      <c r="D9" s="3">
        <v>47</v>
      </c>
      <c r="E9" s="3">
        <v>90</v>
      </c>
      <c r="F9" s="3">
        <v>28</v>
      </c>
      <c r="G9" s="3">
        <v>68</v>
      </c>
      <c r="H9" s="3">
        <v>8</v>
      </c>
      <c r="I9" s="3">
        <v>16</v>
      </c>
      <c r="J9" s="3">
        <v>11</v>
      </c>
      <c r="K9" s="3">
        <v>4</v>
      </c>
      <c r="L9" s="3">
        <v>0</v>
      </c>
      <c r="M9" s="3">
        <v>2</v>
      </c>
      <c r="N9" s="3">
        <v>30</v>
      </c>
      <c r="O9" s="3">
        <v>830</v>
      </c>
      <c r="P9" s="3">
        <v>12</v>
      </c>
      <c r="Q9" s="3">
        <v>0</v>
      </c>
      <c r="R9" s="3">
        <v>4</v>
      </c>
      <c r="S9" s="3">
        <v>0</v>
      </c>
      <c r="T9" s="3">
        <v>1</v>
      </c>
      <c r="U9" s="3">
        <v>1</v>
      </c>
      <c r="V9" s="3">
        <v>0</v>
      </c>
      <c r="W9" s="3">
        <v>227</v>
      </c>
      <c r="X9" s="3">
        <v>557</v>
      </c>
      <c r="Y9" s="3">
        <v>21</v>
      </c>
      <c r="Z9" s="3">
        <v>7</v>
      </c>
      <c r="AA9" s="3">
        <v>161</v>
      </c>
      <c r="AB9" s="3">
        <v>47</v>
      </c>
      <c r="AC9" s="3">
        <v>27</v>
      </c>
      <c r="AD9" s="3">
        <v>1</v>
      </c>
      <c r="AE9" s="3">
        <v>25</v>
      </c>
      <c r="AF9" s="3">
        <v>7</v>
      </c>
      <c r="AG9" s="3">
        <v>2</v>
      </c>
      <c r="AH9" s="3">
        <v>52</v>
      </c>
      <c r="AI9" s="3">
        <v>100</v>
      </c>
      <c r="AJ9" s="3">
        <v>24</v>
      </c>
      <c r="AK9" s="3">
        <v>26</v>
      </c>
      <c r="AL9" s="3">
        <v>5</v>
      </c>
      <c r="AM9" s="3">
        <v>5</v>
      </c>
      <c r="AN9" s="3">
        <v>13</v>
      </c>
      <c r="AO9" s="3">
        <v>8</v>
      </c>
      <c r="AP9" s="3">
        <v>18</v>
      </c>
      <c r="AQ9" s="3">
        <v>1</v>
      </c>
      <c r="AR9" s="3">
        <v>3234</v>
      </c>
      <c r="AS9" s="3">
        <v>72</v>
      </c>
      <c r="AT9" s="3">
        <v>42</v>
      </c>
      <c r="AU9" s="3">
        <v>493</v>
      </c>
      <c r="AV9" s="3">
        <v>2501</v>
      </c>
      <c r="AW9" s="3">
        <v>56</v>
      </c>
      <c r="AX9" s="3">
        <v>19</v>
      </c>
      <c r="AY9" s="3">
        <v>3</v>
      </c>
      <c r="AZ9" s="3">
        <v>0</v>
      </c>
      <c r="BA9" s="3">
        <v>10</v>
      </c>
      <c r="BB9" s="3">
        <v>1</v>
      </c>
      <c r="BC9" s="3">
        <v>0</v>
      </c>
      <c r="BD9" s="3">
        <v>1</v>
      </c>
      <c r="BE9" s="3">
        <v>1</v>
      </c>
      <c r="BF9" s="3">
        <v>1</v>
      </c>
      <c r="BG9" s="3">
        <v>16</v>
      </c>
      <c r="BH9" s="3">
        <v>15</v>
      </c>
      <c r="BI9" s="3">
        <v>2</v>
      </c>
      <c r="BJ9" s="3">
        <v>1</v>
      </c>
      <c r="BK9" s="3">
        <v>175</v>
      </c>
      <c r="BL9" s="3">
        <v>22</v>
      </c>
      <c r="BM9" s="3">
        <v>7</v>
      </c>
      <c r="BN9" s="3">
        <v>43</v>
      </c>
      <c r="BO9" s="3">
        <v>20</v>
      </c>
      <c r="BP9" s="3">
        <v>55</v>
      </c>
      <c r="BQ9" s="3">
        <v>28</v>
      </c>
      <c r="BR9" s="3">
        <v>143</v>
      </c>
      <c r="BS9" s="3">
        <v>41</v>
      </c>
      <c r="BT9" s="3">
        <v>25</v>
      </c>
      <c r="BU9" s="3">
        <v>35</v>
      </c>
      <c r="BV9" s="3">
        <v>2</v>
      </c>
      <c r="BW9" s="3">
        <v>2</v>
      </c>
      <c r="BX9" s="3">
        <v>21</v>
      </c>
      <c r="BY9" s="3">
        <v>17</v>
      </c>
      <c r="BZ9" s="3">
        <v>2535</v>
      </c>
      <c r="CA9" s="3">
        <v>8</v>
      </c>
      <c r="CB9" s="3">
        <v>0</v>
      </c>
      <c r="CC9" s="3">
        <v>0</v>
      </c>
      <c r="CD9" s="3">
        <v>7</v>
      </c>
      <c r="CE9" s="3">
        <v>1</v>
      </c>
      <c r="CF9" s="3">
        <v>1</v>
      </c>
      <c r="CG9" s="3">
        <v>1</v>
      </c>
      <c r="CH9" s="3">
        <v>1</v>
      </c>
      <c r="CI9" s="3">
        <v>73</v>
      </c>
      <c r="CJ9" s="3">
        <v>52</v>
      </c>
      <c r="CK9" s="3">
        <v>118</v>
      </c>
      <c r="CL9" s="3">
        <v>656</v>
      </c>
      <c r="CM9" s="3">
        <v>3</v>
      </c>
      <c r="CN9" s="3">
        <v>0</v>
      </c>
      <c r="CO9" s="3">
        <v>34</v>
      </c>
      <c r="CP9" s="3">
        <v>357</v>
      </c>
      <c r="CQ9" s="3">
        <v>57</v>
      </c>
      <c r="CR9" s="3">
        <v>635</v>
      </c>
      <c r="CS9" s="3">
        <v>531</v>
      </c>
      <c r="CT9" s="6">
        <v>43</v>
      </c>
      <c r="CU9" s="3">
        <v>35</v>
      </c>
      <c r="CV9" s="3">
        <v>5</v>
      </c>
      <c r="CW9" s="3">
        <v>3</v>
      </c>
    </row>
    <row r="10" spans="1:101 16384:16384" ht="16.5" customHeight="1" x14ac:dyDescent="0.3">
      <c r="A10" s="4" t="s">
        <v>97</v>
      </c>
      <c r="B10" s="3">
        <v>157</v>
      </c>
      <c r="C10" s="3">
        <v>9</v>
      </c>
      <c r="D10" s="3">
        <v>0</v>
      </c>
      <c r="E10" s="3">
        <v>4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2</v>
      </c>
      <c r="O10" s="3">
        <v>11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7</v>
      </c>
      <c r="X10" s="3">
        <v>2</v>
      </c>
      <c r="Y10" s="3">
        <v>1</v>
      </c>
      <c r="Z10" s="3">
        <v>1</v>
      </c>
      <c r="AA10" s="3">
        <v>6</v>
      </c>
      <c r="AB10" s="3">
        <v>2</v>
      </c>
      <c r="AC10" s="3">
        <v>0</v>
      </c>
      <c r="AD10" s="3">
        <v>0</v>
      </c>
      <c r="AE10" s="3">
        <v>1</v>
      </c>
      <c r="AF10" s="3">
        <v>1</v>
      </c>
      <c r="AG10" s="3">
        <v>0</v>
      </c>
      <c r="AH10" s="3">
        <v>2</v>
      </c>
      <c r="AI10" s="3">
        <v>3</v>
      </c>
      <c r="AJ10" s="3">
        <v>2</v>
      </c>
      <c r="AK10" s="3">
        <v>1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41</v>
      </c>
      <c r="AS10" s="3">
        <v>0</v>
      </c>
      <c r="AT10" s="3">
        <v>7</v>
      </c>
      <c r="AU10" s="3">
        <v>17</v>
      </c>
      <c r="AV10" s="3">
        <v>10</v>
      </c>
      <c r="AW10" s="3">
        <v>1</v>
      </c>
      <c r="AX10" s="3">
        <v>0</v>
      </c>
      <c r="AY10" s="3">
        <v>1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1</v>
      </c>
      <c r="BF10" s="3">
        <v>0</v>
      </c>
      <c r="BG10" s="3">
        <v>0</v>
      </c>
      <c r="BH10" s="3">
        <v>3</v>
      </c>
      <c r="BI10" s="3">
        <v>1</v>
      </c>
      <c r="BJ10" s="3">
        <v>0</v>
      </c>
      <c r="BK10" s="3">
        <v>9</v>
      </c>
      <c r="BL10" s="3">
        <v>0</v>
      </c>
      <c r="BM10" s="3">
        <v>0</v>
      </c>
      <c r="BN10" s="3">
        <v>2</v>
      </c>
      <c r="BO10" s="3">
        <v>1</v>
      </c>
      <c r="BP10" s="3">
        <v>5</v>
      </c>
      <c r="BQ10" s="3">
        <v>1</v>
      </c>
      <c r="BR10" s="3">
        <v>2</v>
      </c>
      <c r="BS10" s="3">
        <v>2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76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1</v>
      </c>
      <c r="CJ10" s="3">
        <v>1</v>
      </c>
      <c r="CK10" s="3">
        <v>8</v>
      </c>
      <c r="CL10" s="3">
        <v>15</v>
      </c>
      <c r="CM10" s="3">
        <v>0</v>
      </c>
      <c r="CN10" s="3">
        <v>0</v>
      </c>
      <c r="CO10" s="3">
        <v>0</v>
      </c>
      <c r="CP10" s="3">
        <v>5</v>
      </c>
      <c r="CQ10" s="3">
        <v>0</v>
      </c>
      <c r="CR10" s="3">
        <v>33</v>
      </c>
      <c r="CS10" s="3">
        <v>13</v>
      </c>
      <c r="CT10" s="6">
        <v>1</v>
      </c>
      <c r="CU10" s="3">
        <v>1</v>
      </c>
      <c r="CV10" s="3">
        <v>0</v>
      </c>
      <c r="CW10" s="3">
        <v>0</v>
      </c>
    </row>
    <row r="11" spans="1:101 16384:16384" ht="25.5" customHeight="1" x14ac:dyDescent="0.3">
      <c r="A11" s="4" t="s">
        <v>98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</row>
    <row r="12" spans="1:101 16384:16384" s="2" customFormat="1" ht="16.5" customHeight="1" x14ac:dyDescent="0.3">
      <c r="A12" s="5" t="s">
        <v>110</v>
      </c>
      <c r="B12" s="6">
        <v>323077</v>
      </c>
      <c r="C12" s="6">
        <v>15946</v>
      </c>
      <c r="D12" s="6">
        <v>1007</v>
      </c>
      <c r="E12" s="6">
        <v>4076</v>
      </c>
      <c r="F12" s="6">
        <v>1733</v>
      </c>
      <c r="G12" s="6">
        <v>2097</v>
      </c>
      <c r="H12" s="6">
        <v>778</v>
      </c>
      <c r="I12" s="6">
        <v>3168</v>
      </c>
      <c r="J12" s="6">
        <v>808</v>
      </c>
      <c r="K12" s="6">
        <v>257</v>
      </c>
      <c r="L12" s="6">
        <v>51</v>
      </c>
      <c r="M12" s="6">
        <v>46</v>
      </c>
      <c r="N12" s="6">
        <v>1925</v>
      </c>
      <c r="O12" s="6">
        <v>97470</v>
      </c>
      <c r="P12" s="6">
        <v>739</v>
      </c>
      <c r="Q12" s="6">
        <v>73</v>
      </c>
      <c r="R12" s="6">
        <v>101</v>
      </c>
      <c r="S12" s="6">
        <v>13</v>
      </c>
      <c r="T12" s="6">
        <v>65</v>
      </c>
      <c r="U12" s="6">
        <v>157</v>
      </c>
      <c r="V12" s="6">
        <v>31</v>
      </c>
      <c r="W12" s="6">
        <v>31572</v>
      </c>
      <c r="X12" s="6">
        <v>61371</v>
      </c>
      <c r="Y12" s="6">
        <v>2556</v>
      </c>
      <c r="Z12" s="6">
        <v>792</v>
      </c>
      <c r="AA12" s="6">
        <v>2111</v>
      </c>
      <c r="AB12" s="6">
        <v>594</v>
      </c>
      <c r="AC12" s="6">
        <v>923</v>
      </c>
      <c r="AD12" s="6">
        <v>18</v>
      </c>
      <c r="AE12" s="6">
        <v>144</v>
      </c>
      <c r="AF12" s="6">
        <v>67</v>
      </c>
      <c r="AG12" s="6">
        <v>47</v>
      </c>
      <c r="AH12" s="6">
        <v>318</v>
      </c>
      <c r="AI12" s="6">
        <v>785</v>
      </c>
      <c r="AJ12" s="6">
        <v>164</v>
      </c>
      <c r="AK12" s="6">
        <v>214</v>
      </c>
      <c r="AL12" s="6">
        <v>15</v>
      </c>
      <c r="AM12" s="6">
        <v>34</v>
      </c>
      <c r="AN12" s="6">
        <v>162</v>
      </c>
      <c r="AO12" s="6">
        <v>36</v>
      </c>
      <c r="AP12" s="6">
        <v>149</v>
      </c>
      <c r="AQ12" s="6">
        <v>11</v>
      </c>
      <c r="AR12" s="6">
        <v>59055</v>
      </c>
      <c r="AS12" s="6">
        <v>2963</v>
      </c>
      <c r="AT12" s="6">
        <v>506</v>
      </c>
      <c r="AU12" s="6">
        <v>3972</v>
      </c>
      <c r="AV12" s="6">
        <v>50509</v>
      </c>
      <c r="AW12" s="6">
        <v>433</v>
      </c>
      <c r="AX12" s="6">
        <v>339</v>
      </c>
      <c r="AY12" s="6">
        <v>15</v>
      </c>
      <c r="AZ12" s="6">
        <v>2</v>
      </c>
      <c r="BA12" s="6">
        <v>44</v>
      </c>
      <c r="BB12" s="6">
        <v>6</v>
      </c>
      <c r="BC12" s="6">
        <v>1</v>
      </c>
      <c r="BD12" s="6">
        <v>11</v>
      </c>
      <c r="BE12" s="6">
        <v>4</v>
      </c>
      <c r="BF12" s="6">
        <v>4</v>
      </c>
      <c r="BG12" s="6">
        <v>81</v>
      </c>
      <c r="BH12" s="6">
        <v>124</v>
      </c>
      <c r="BI12" s="6">
        <v>28</v>
      </c>
      <c r="BJ12" s="6">
        <v>13</v>
      </c>
      <c r="BK12" s="6">
        <v>1479</v>
      </c>
      <c r="BL12" s="6">
        <v>112</v>
      </c>
      <c r="BM12" s="6">
        <v>30</v>
      </c>
      <c r="BN12" s="6">
        <v>217</v>
      </c>
      <c r="BO12" s="6">
        <v>145</v>
      </c>
      <c r="BP12" s="6">
        <v>451</v>
      </c>
      <c r="BQ12" s="6">
        <v>524</v>
      </c>
      <c r="BR12" s="6">
        <v>3915</v>
      </c>
      <c r="BS12" s="6">
        <v>837</v>
      </c>
      <c r="BT12" s="6">
        <v>927</v>
      </c>
      <c r="BU12" s="6">
        <v>361</v>
      </c>
      <c r="BV12" s="6">
        <v>22</v>
      </c>
      <c r="BW12" s="6">
        <v>14</v>
      </c>
      <c r="BX12" s="6">
        <v>779</v>
      </c>
      <c r="BY12" s="6">
        <v>975</v>
      </c>
      <c r="BZ12" s="6">
        <v>142316</v>
      </c>
      <c r="CA12" s="6">
        <v>137</v>
      </c>
      <c r="CB12" s="6">
        <v>5</v>
      </c>
      <c r="CC12" s="6">
        <v>51</v>
      </c>
      <c r="CD12" s="6">
        <v>905</v>
      </c>
      <c r="CE12" s="6">
        <v>230</v>
      </c>
      <c r="CF12" s="6">
        <v>51</v>
      </c>
      <c r="CG12" s="6">
        <v>27</v>
      </c>
      <c r="CH12" s="6">
        <v>16</v>
      </c>
      <c r="CI12" s="6">
        <v>47326</v>
      </c>
      <c r="CJ12" s="6">
        <v>1035</v>
      </c>
      <c r="CK12" s="6">
        <v>804</v>
      </c>
      <c r="CL12" s="6">
        <v>3888</v>
      </c>
      <c r="CM12" s="6">
        <v>129</v>
      </c>
      <c r="CN12" s="6">
        <v>6</v>
      </c>
      <c r="CO12" s="6">
        <v>5252</v>
      </c>
      <c r="CP12" s="6">
        <v>53698</v>
      </c>
      <c r="CQ12" s="6">
        <v>3495</v>
      </c>
      <c r="CR12" s="6">
        <v>1733</v>
      </c>
      <c r="CS12" s="6">
        <v>23528</v>
      </c>
      <c r="CT12" s="6">
        <v>166</v>
      </c>
      <c r="CU12" s="6">
        <v>94</v>
      </c>
      <c r="CV12" s="6">
        <v>57</v>
      </c>
      <c r="CW12" s="6">
        <v>15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2022-01-25T11:05:54Z</dcterms:created>
  <dcterms:modified xsi:type="dcterms:W3CDTF">2026-02-23T01:07:22Z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