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dRichValueTypes.xml" ContentType="application/vnd.ms-excel.rdrichvaluetyp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 Sekcja Organizacji\FOLDERY IMIENNE\KLOS Aleksandra\ola\2026\zamowienia_publiczne_ponizej_170tys\gadzety_reklamowe_zastepstwo\"/>
    </mc:Choice>
  </mc:AlternateContent>
  <xr:revisionPtr revIDLastSave="0" documentId="8_{7445744B-F549-461D-96B9-A07E107B59BC}" xr6:coauthVersionLast="36" xr6:coauthVersionMax="36" xr10:uidLastSave="{00000000-0000-0000-0000-000000000000}"/>
  <bookViews>
    <workbookView xWindow="0" yWindow="0" windowWidth="23040" windowHeight="8940" xr2:uid="{9681191B-6534-4D3A-A8C5-C2ED84051F8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1" l="1"/>
  <c r="G36" i="1"/>
  <c r="G34" i="1"/>
  <c r="G33" i="1"/>
  <c r="G31" i="1"/>
  <c r="G30" i="1"/>
  <c r="G29" i="1"/>
  <c r="G28" i="1"/>
  <c r="G21" i="1"/>
  <c r="G22" i="1"/>
  <c r="G23" i="1"/>
  <c r="G24" i="1"/>
  <c r="G25" i="1"/>
  <c r="G26" i="1"/>
  <c r="G27" i="1"/>
  <c r="G32" i="1"/>
  <c r="G7" i="1"/>
  <c r="G12" i="1"/>
  <c r="G8" i="1" l="1"/>
  <c r="G9" i="1"/>
  <c r="G10" i="1"/>
  <c r="G11" i="1"/>
  <c r="G13" i="1"/>
  <c r="G14" i="1"/>
  <c r="G15" i="1"/>
  <c r="G16" i="1"/>
  <c r="G17" i="1"/>
  <c r="G18" i="1"/>
  <c r="G19" i="1"/>
  <c r="G20" i="1"/>
  <c r="G37" i="1" l="1"/>
  <c r="G38" i="1" s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  <bk>
      <extLst>
        <ext xmlns:xlrd="http://schemas.microsoft.com/office/spreadsheetml/2017/richdata" uri="{3e2802c4-a4d2-4d8b-9148-e3be6c30e623}">
          <xlrd:rvb i="2"/>
        </ext>
      </extLst>
    </bk>
    <bk>
      <extLst>
        <ext xmlns:xlrd="http://schemas.microsoft.com/office/spreadsheetml/2017/richdata" uri="{3e2802c4-a4d2-4d8b-9148-e3be6c30e623}">
          <xlrd:rvb i="5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<sst xmlns="http://schemas.openxmlformats.org/spreadsheetml/2006/main" count="82" uniqueCount="82">
  <si>
    <t>Lp.</t>
  </si>
  <si>
    <t>Nazwa przedmiotu zamówienia</t>
  </si>
  <si>
    <t>Ilość sztuk</t>
  </si>
  <si>
    <t>długopis</t>
  </si>
  <si>
    <t>smycz</t>
  </si>
  <si>
    <t>latarka</t>
  </si>
  <si>
    <t>Wymagania dotyczące przedmiotu zamówienia:</t>
  </si>
  <si>
    <t>Materiały promocyjne zostaną oznakowane logotypami Państwowej Inspekcji Pracy.</t>
  </si>
  <si>
    <t>Materiały promocyjne muszą być fabrycznie nowe (nie mogą nosić znamion użytkowania i uszkodzeń zewnętrznych), pełnowartościowe i pierwszego gatunku.</t>
  </si>
  <si>
    <t>Rozmieszczenie logotypów Państwowej Inspekcji Pracy na materiałach promocyjnych, musi być zgodne z zasadami zawartymi w Księdze Systemu Identyfikacji Wizualnej PIP, przekazanej przez Zamawiającego.</t>
  </si>
  <si>
    <t>Przed rozpoczęciem produkcji Wykonawca obowiązany będzie wykonać projekty materiałów promocyjnych z wykorzystaniem dostarczonej grafiki (w konfiguracji zaproponowanej przez Wykonawcę) i przedstawić je do akceptacji.</t>
  </si>
  <si>
    <t>Wszystkie koszty związane z prawidłowym wykonaniem przedmiotu zamówienia oraz dostawą ponosi Wykonawca.</t>
  </si>
  <si>
    <t>1.</t>
  </si>
  <si>
    <t>2.</t>
  </si>
  <si>
    <t>3.</t>
  </si>
  <si>
    <t>4.</t>
  </si>
  <si>
    <t>5.</t>
  </si>
  <si>
    <t>zestaw piśmienniczy</t>
  </si>
  <si>
    <t>opaska odblaskowa (różne kolory)</t>
  </si>
  <si>
    <t>brelok odblaskowy</t>
  </si>
  <si>
    <t>ołówek</t>
  </si>
  <si>
    <t>magiczne puzzle</t>
  </si>
  <si>
    <t>filiżanka</t>
  </si>
  <si>
    <t>kabel do ładowania 3w1</t>
  </si>
  <si>
    <t xml:space="preserve">długopis metalowy automatyczny; mechanizm wciskowy; korpus w kolorze niebieskim CMYK: C 100% M 40% Y 0% K 20% lub zbliżonym; znakowanie: jednostronne, jednokolorowe, dowolną techniką (np. grawer), w sposób zapewniający czytelność, trwałość i wysoką jakość, z użyciem logotypu PIP; obszar znakowania ok. 65 mm x 6 mm </t>
  </si>
  <si>
    <t>Opis parametrów przedmiotu zamówienia</t>
  </si>
  <si>
    <t>tworzywo: taśma poliestrowa, kolor smyczy niebieski, z metalowym karabińczykiem; znakowanie: obustronne, dowolną techniką, w sposób zapewniający czytelność, trwałość i wysoką jakość, z użyciem logo PIP (w kolorze białym)</t>
  </si>
  <si>
    <t>samozaciskowa, odblaskowa, blaszka samozaciskowa zalaminowana odblaskową folią mikropryzmatyczną PCV spód wykonany z weluru - miły dla dłoni, niebarwiący; różne kolory; rozmiar 34cmx3cm z tolerancją wymiarów dł. ±2 cm, szer. ±5 mm; znakowanie: dowolną techniką (tampodruk, sitodruk), w sposób zapewniający czytelność, trwałość i wysoką jakość, z użyciem logo PIP</t>
  </si>
  <si>
    <t>brelok odblaskowy z PVC w kształcie misia; z metalowym karabińczykiem; o wys. 70 mm +20 mm; różne kolory fluorescencyjne; znakowanie: jednokolorowe, tampodruk, w sposób zapewniający czytelność, trwałość i wysoką jakość, z użyciem logotypu PIP, godła lub sygnetu wydawniczego</t>
  </si>
  <si>
    <t>latarka z metalową/aluminową obudową, diodowa LED, COB; kolor obudowy: niebieski, zbliżony do koloru CMYK: C 100% M 40% Y 0% K 20%; zasilana bateriami (baterie w komplecie); wymiary ok. Ø 2,5 cm x 8,8 cm; w opakowaniu jednostkowym; znakowanie: jednostronne, na obudowie, dowolną techniką, w sposób zapewniający czytelność, trwałość i wysoką jakość, z użyciem logotypu PIP</t>
  </si>
  <si>
    <t>drewniane, kolorowe puzzle w kształcie kostki w woreczku z włókniny; rozmiar kostki, w którą układają się puzzle: 123x150mm ±5 mm; nadruk logo PIP na woreczku (z przodu), forma znakowania: transfer</t>
  </si>
  <si>
    <t>zestaw zawierający metalowy długopis z mechanizmem obrotowym oraz pióro metalowe ze stalówką, wyposażone w odpowiednie naboje (kolor naboi czarny), zapakowany w eleganckie pudełko wykonane z ekologicznej skóry - kolor czarny; wymiary 175x67x35 mm -  pudełko, pióro i długopis wymiar 140 mm śr. 12mm;  znakowanie jednostronne (na etui i na korpusach długopisów i piór), jednokolorowe, dowolną techniką (np. grawer) w sposób zapewniający czytelność, trwałość i wysoką jakość, z użyciem logotypu PIP</t>
  </si>
  <si>
    <t>gwiazdka antystresowa</t>
  </si>
  <si>
    <t xml:space="preserve">gwiazdka wykonana z poliuretanu ,elastycznej pianki; wymiar: 7,8X7,8X3,2CM; znakowanie: jednostronne, jednokolorowe, nadruk transferowy, w sposób zapewniający czytelność, trwałość i wysoką jakość, z użyciem logotypu PIP </t>
  </si>
  <si>
    <t>Ołówek nienaostrzony, mix wzorów: tygrys, biedronka, mysz, żaba i krowa, wymiar: Ø0,7 x 21 cm, materiał: drewno, nylon, znakowanie w sposób zapewniający czytelność, trwałość i wysoką jakość, z użyciem logotypu PIP</t>
  </si>
  <si>
    <t>Brelok do kluczy, kabel do ładowania z trzema końcówkami: USB, USB typu C oraz micro USB, wymiar: 17,8 x 1,4 x 0,6 cm, materiał: aluminium, kolor: niebieski, nadruk w sposób zapewniający czytelność, trwałość i wysoką jakość, z użyciem logotypu PIP</t>
  </si>
  <si>
    <t>Tradycyjna biała filiżanka ze spodkiem, z najwyższej jakości porcelany, wysokość: 7 cm, średnica góra: 14 cm, pojemność: 160 ml, nadruk, w sposób zapewniający czytelność, trwałość i wysoką jakość, z użyciem logotypu PIP</t>
  </si>
  <si>
    <t>Pióro wieczne (w stylu Parker IM lub Sonet) w pudełku prezentowym z grawerem. Kolor: czarny, wykończenie : złote,</t>
  </si>
  <si>
    <t>Zdjęcie poglądowe</t>
  </si>
  <si>
    <t>Cena jednostkowabez podatku VAT [PLN]</t>
  </si>
  <si>
    <t>FORMULARZ CENOWY</t>
  </si>
  <si>
    <t>Wartość pozycji bez podatku VAT (kol. 5 * kol. 6) [PLN]</t>
  </si>
  <si>
    <t>SUMA BEZ PODATKU VAT</t>
  </si>
  <si>
    <t>SUMA Z PODATKIEM VAT - CENA OFERTY</t>
  </si>
  <si>
    <t>torba szmaciana z logo PIP</t>
  </si>
  <si>
    <t>pióro wieczne w pudełku prezentowym z grawerem dla OIP</t>
  </si>
  <si>
    <t>niebieska z jednostronnym jednokolorowym (w kolorze białym) nadrukiem logo PIP (lub sygnetem wydawniczym) znakowanie: dowolną techniką, w sposób zapewniający czytelność, trwałość i wysoką jakość; kolor torby CMYK: C 100% M 40% Y 0% K 20%; papier kredowy min. 170 g, laminowany (laminat matowy); uchwyty – sznurek syntetyczny krótki</t>
  </si>
  <si>
    <t>parasol automatyczny</t>
  </si>
  <si>
    <t>maskotka</t>
  </si>
  <si>
    <t>kubek termiczny dwuścienny 350ml</t>
  </si>
  <si>
    <t>Brelok antystresowy SMILE</t>
  </si>
  <si>
    <t>drewniana gra zręcznościowa</t>
  </si>
  <si>
    <t>plecak worek</t>
  </si>
  <si>
    <t>Ołówek z gumką</t>
  </si>
  <si>
    <t>Brelok odblaskowy kamizelka</t>
  </si>
  <si>
    <t>Latarka Led z brelokiem</t>
  </si>
  <si>
    <t>Notes tęczowa zdrapywanka</t>
  </si>
  <si>
    <t>wachlarz</t>
  </si>
  <si>
    <t>Wodoodporne etui na telefon</t>
  </si>
  <si>
    <t>Kompres żelowy chłodząco-ogrzewający 15x9,2cm</t>
  </si>
  <si>
    <t>Miara 3m z poziomnicą i bitami</t>
  </si>
  <si>
    <t>Gra 4 in a row</t>
  </si>
  <si>
    <t>torba wykonana z wytrzymałego materiału non-woven w kolorze niebieskim, z jednostronnym jednokolorowym białym nadrukiem logo PIP (lub sygnetem wydawniczym); wymiar 38X42CM; znakowanie: dowolną techniką, w sposób zapewniającą czytelność, trwałość i wysoką jakość;</t>
  </si>
  <si>
    <t>długopis zwierzątka</t>
  </si>
  <si>
    <t>Odblaskowy brelok w kształcie kamizelki o wymiarach: 4,3 x 0,5 x 5,9 cm. Znakowanie: jednokolorowe, tampodruk, w sposób zapewniający czytelność, trwałość i wysoką jakość, z użyciem logotypu PIP, godła lub sygnetu wydawniczego</t>
  </si>
  <si>
    <t>Drewniany ołówek typu HB z gumką o wymiarach 19,1 x ⌀ 0,7 cm. Kolor niebieski, znakowanie: jednostronne, jednokolorowe, dowolną techniką w sposób zapewniający czytelność, trwałość i wysoką jakość, z użyciem logotypu PIP, godła lub sygnetu wydawniczego</t>
  </si>
  <si>
    <t>Materiałowy plecak worek ze sznurkiem ściągającym ułatwiającym otwieranie i zamykanie o wymiarach 33 x 44 cm. Kolor niebieski. Znakowanie: jednostronne, jednokolorowe, dowolną techniką w sposób zapewniający czytelność, trwałość i wysoką jakość, z użyciem logotypu PIP, godła lub sygnetu wydawniczego</t>
  </si>
  <si>
    <t>Drewniana gra zręcznościowa labirynt z metalową kulką. Wymiary produktu: 11,5 x 11,5 x 2,5 cm. Znakowanie jednostronne, jednokolorowe, dowolną techniką w sposób zapewniający czytelność, trwałość i wysoką jakość, z użyciem logotypu PIP, godła lub sygnetu wydawniczego</t>
  </si>
  <si>
    <t>kolorowe długopis "zwierzątka", wykonane z drewna i żelaza, wkład w niebieskim kolorze. Wymiary produktu: Ø1,2 x 15 cm. Znakowanie jednostronne, jednokolorowe, dowolną techniką w sposób zapewniający czytelność, trwałość i wysoką jakość, z użyciem logotypu PIP, godła lub sygnetu wydawniczego</t>
  </si>
  <si>
    <t>Brelok antystresowy w kształcie wesołej ikony uśmiechu. Znakowanie:jednostronne, jednokolorowe, dowolną techniką w sposób zapewniający czytelność, trwałość i wysoką jakość, z użyciem logotypu PIP, godła lub sygnetu wydawniczego</t>
  </si>
  <si>
    <t>Granatowy dwuścienny kubek ze stali nierdzewnej z pokrywką z PP. Pojeność: 350 ml. Znakowanie:jednostronne, jednokolorowe, dowolną techniką w sposób zapewniający czytelność, trwałość i wysoką jakość, z użyciem logotypu PIP, godła lub sygnetu wydawniczego</t>
  </si>
  <si>
    <t>Maskotka przytulanka dla dzieci w białej koszulce z logotypem PIP. Wymary 13 x19 x13 cm. Znakowanie:jednostronne, jednokolorowe, dowolną techniką w sposób zapewniający czytelność, trwałość i wysoką jakość, z użyciem logotypu PIP, godła lub sygnetu wydawniczego</t>
  </si>
  <si>
    <t>Parasol automatyczny z piankową rączką, zapinany na rzep, w kolorze niebieskim. Wymiar: Ø117 x 93 cm, znakowanie jednostronne, jednokolorowe, dowolną techniką w sposób zapewniający czytelność, trwałość i wysoką jakość, z użyciem logotypu PIP, godła lub sygnetu wydawniczego</t>
  </si>
  <si>
    <t xml:space="preserve"> Latarka LED z brelokiem, wykonana z plastiku, o wymiarach 12 x ⌀ 1,3 cm. Znakowanie:jednostronne, jednokolorowe, dowolną techniką w sposób zapewniający czytelność, trwałość i wysoką jakość, z użyciem logotypu PIP, godła lub sygnetu wydawniczego</t>
  </si>
  <si>
    <t>Notes tęczowa zdrapywanka z rysikiem. Min. 10 czarnych kartek do zdrapywania, które kryją kolorowe tło. Wymiary 10,6 x 14,5 x 0,5 cm. Znakowanie:jednostronne, jednokolorowe, dowolną techniką w sposób zapewniający czytelność, trwałość i wysoką jakość, z użyciem logotypu PIP, godła lub sygnetu wydawniczego</t>
  </si>
  <si>
    <t>Niebieski wachlarz z poliestru z ergonomiczną, plastikową rączką o wymiarach 42 x 3 x 22,5 cm. Znakowanie: jednostronne, jednokolorowe, dowolną techniką w sposób zapewniający czytelność, trwałość i wysoką jakość, z użyciem logotypu PIP, godła lub sygnetu wydawniczego.</t>
  </si>
  <si>
    <t>Wodoodporne etui na telefon, wykonane z przezroczystego PVC, które zapewnia pełną widoczność ekranu i możliwość korzystania z telefonu bez konieczności wyjmowania go z pokrowca. Wymiary: 22 x 10,9 x 0,8 cm. Znakowanie: jednostronne, jednokolorowe, dowolną techniką w sposób zapewniający czytelność, trwałość i wysoką jakość, z użyciem logotypu PIP, godła lub sygnetu wydawniczego.</t>
  </si>
  <si>
    <t>Kompres chłodząco-ogrzewający z żelowym wypełnieniem o wymiarach 15 x 9,2 cm. Znakowanie: jednostronne, jednokolorowe, dowolną techniką w sposób zapewniający czytelność, trwałość i wysoką jakość, z użyciem logotypu PIP, godła lub sygnetu wydawniczego.</t>
  </si>
  <si>
    <t>Narządzie 3 w 1: miara - 3 m., poziomica i zestaw pięciu wymiannych bitów. Wymiary: 9,7 x 2 x 5,8 cm. Znakowanie: jednostronne, jednokolorowe, dowolną techniką w sposób zapewniający czytelność, trwałość i wysoką jakość, z użyciem logotypu PIP, godła lub sygnetu wydawniczego.</t>
  </si>
  <si>
    <t>Kompaktowa gra 4 in a row. Wymiary: 20,7 x 14,9 x 2,9 cm. Znakowanie: jednostronne, jednokolorowe, dowolną techniką w sposób zapewniający czytelność, trwałość i wysoką jakość, z użyciem logotypu PIP, godła lub sygnetu wydawniczego.</t>
  </si>
  <si>
    <t>Załącznik nr 1a do zapytania ofertowego nr KT-ROR-A.213.169.2026</t>
  </si>
  <si>
    <t>torba prezentowa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</si>
</sst>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E131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/>
    <xf numFmtId="164" fontId="7" fillId="0" borderId="1" xfId="0" applyNumberFormat="1" applyFont="1" applyBorder="1"/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06/relationships/rdRichValueTypes" Target="richData/rdRichValueTypes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emf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emf"/><Relationship Id="rId30" Type="http://schemas.openxmlformats.org/officeDocument/2006/relationships/image" Target="../media/image3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129539</xdr:colOff>
      <xdr:row>7</xdr:row>
      <xdr:rowOff>307848</xdr:rowOff>
    </xdr:from>
    <xdr:to>
      <xdr:col>3</xdr:col>
      <xdr:colOff>1114425</xdr:colOff>
      <xdr:row>7</xdr:row>
      <xdr:rowOff>789348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1E209602-2015-988E-76A9-E9053085C5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2101214" y="2860548"/>
          <a:ext cx="984886" cy="4815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9</xdr:row>
      <xdr:rowOff>253790</xdr:rowOff>
    </xdr:from>
    <xdr:to>
      <xdr:col>3</xdr:col>
      <xdr:colOff>1133493</xdr:colOff>
      <xdr:row>9</xdr:row>
      <xdr:rowOff>1114425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248CA36-EBD1-70E2-B2D0-2C02E3C45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46420" y="4978190"/>
          <a:ext cx="942993" cy="860635"/>
        </a:xfrm>
        <a:prstGeom prst="rect">
          <a:avLst/>
        </a:prstGeom>
      </xdr:spPr>
    </xdr:pic>
    <xdr:clientData/>
  </xdr:twoCellAnchor>
  <xdr:twoCellAnchor editAs="oneCell">
    <xdr:from>
      <xdr:col>3</xdr:col>
      <xdr:colOff>425378</xdr:colOff>
      <xdr:row>10</xdr:row>
      <xdr:rowOff>76201</xdr:rowOff>
    </xdr:from>
    <xdr:to>
      <xdr:col>3</xdr:col>
      <xdr:colOff>1135616</xdr:colOff>
      <xdr:row>10</xdr:row>
      <xdr:rowOff>1082041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B9EA29B3-526F-EA72-1B0B-960D4A87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45618" y="5928361"/>
          <a:ext cx="710238" cy="1005840"/>
        </a:xfrm>
        <a:prstGeom prst="rect">
          <a:avLst/>
        </a:prstGeom>
      </xdr:spPr>
    </xdr:pic>
    <xdr:clientData/>
  </xdr:twoCellAnchor>
  <xdr:twoCellAnchor editAs="oneCell">
    <xdr:from>
      <xdr:col>3</xdr:col>
      <xdr:colOff>344948</xdr:colOff>
      <xdr:row>12</xdr:row>
      <xdr:rowOff>53340</xdr:rowOff>
    </xdr:from>
    <xdr:to>
      <xdr:col>3</xdr:col>
      <xdr:colOff>1021438</xdr:colOff>
      <xdr:row>12</xdr:row>
      <xdr:rowOff>968224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A9332306-1A42-B287-9C81-0E97E58C4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00868" y="8663940"/>
          <a:ext cx="676490" cy="914884"/>
        </a:xfrm>
        <a:prstGeom prst="rect">
          <a:avLst/>
        </a:prstGeom>
      </xdr:spPr>
    </xdr:pic>
    <xdr:clientData/>
  </xdr:twoCellAnchor>
  <xdr:twoCellAnchor editAs="oneCell">
    <xdr:from>
      <xdr:col>3</xdr:col>
      <xdr:colOff>270511</xdr:colOff>
      <xdr:row>13</xdr:row>
      <xdr:rowOff>175260</xdr:rowOff>
    </xdr:from>
    <xdr:to>
      <xdr:col>3</xdr:col>
      <xdr:colOff>1129357</xdr:colOff>
      <xdr:row>13</xdr:row>
      <xdr:rowOff>962025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F9F90F37-FDE0-A89D-22BB-7F3EF8F26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42186" y="10928985"/>
          <a:ext cx="858846" cy="786765"/>
        </a:xfrm>
        <a:prstGeom prst="rect">
          <a:avLst/>
        </a:prstGeom>
      </xdr:spPr>
    </xdr:pic>
    <xdr:clientData/>
  </xdr:twoCellAnchor>
  <xdr:twoCellAnchor editAs="oneCell">
    <xdr:from>
      <xdr:col>3</xdr:col>
      <xdr:colOff>123867</xdr:colOff>
      <xdr:row>14</xdr:row>
      <xdr:rowOff>45721</xdr:rowOff>
    </xdr:from>
    <xdr:to>
      <xdr:col>3</xdr:col>
      <xdr:colOff>1250505</xdr:colOff>
      <xdr:row>14</xdr:row>
      <xdr:rowOff>838200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C328CFFD-B35A-E8B7-D0E0-056387271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5542" y="11894821"/>
          <a:ext cx="1126638" cy="792479"/>
        </a:xfrm>
        <a:prstGeom prst="rect">
          <a:avLst/>
        </a:prstGeom>
      </xdr:spPr>
    </xdr:pic>
    <xdr:clientData/>
  </xdr:twoCellAnchor>
  <xdr:twoCellAnchor editAs="oneCell">
    <xdr:from>
      <xdr:col>3</xdr:col>
      <xdr:colOff>58593</xdr:colOff>
      <xdr:row>15</xdr:row>
      <xdr:rowOff>281940</xdr:rowOff>
    </xdr:from>
    <xdr:to>
      <xdr:col>3</xdr:col>
      <xdr:colOff>1285875</xdr:colOff>
      <xdr:row>15</xdr:row>
      <xdr:rowOff>836869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5F4AA06E-A50B-D43A-EEA9-50335E6F0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514513" y="13731240"/>
          <a:ext cx="1255857" cy="554929"/>
        </a:xfrm>
        <a:prstGeom prst="rect">
          <a:avLst/>
        </a:prstGeom>
      </xdr:spPr>
    </xdr:pic>
    <xdr:clientData/>
  </xdr:twoCellAnchor>
  <xdr:twoCellAnchor editAs="oneCell">
    <xdr:from>
      <xdr:col>3</xdr:col>
      <xdr:colOff>44435</xdr:colOff>
      <xdr:row>16</xdr:row>
      <xdr:rowOff>150257</xdr:rowOff>
    </xdr:from>
    <xdr:to>
      <xdr:col>3</xdr:col>
      <xdr:colOff>1067229</xdr:colOff>
      <xdr:row>16</xdr:row>
      <xdr:rowOff>937022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C0C84B0A-D836-4E80-926E-3AB02347C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54623" y="16098679"/>
          <a:ext cx="1022794" cy="786765"/>
        </a:xfrm>
        <a:prstGeom prst="rect">
          <a:avLst/>
        </a:prstGeom>
      </xdr:spPr>
    </xdr:pic>
    <xdr:clientData/>
  </xdr:twoCellAnchor>
  <xdr:twoCellAnchor editAs="oneCell">
    <xdr:from>
      <xdr:col>3</xdr:col>
      <xdr:colOff>159727</xdr:colOff>
      <xdr:row>18</xdr:row>
      <xdr:rowOff>777240</xdr:rowOff>
    </xdr:from>
    <xdr:to>
      <xdr:col>3</xdr:col>
      <xdr:colOff>1115105</xdr:colOff>
      <xdr:row>18</xdr:row>
      <xdr:rowOff>1343025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C32CEFC3-A67C-583B-F586-9C4C54A62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15647" y="18615660"/>
          <a:ext cx="955378" cy="565785"/>
        </a:xfrm>
        <a:prstGeom prst="rect">
          <a:avLst/>
        </a:prstGeom>
      </xdr:spPr>
    </xdr:pic>
    <xdr:clientData/>
  </xdr:twoCellAnchor>
  <xdr:twoCellAnchor editAs="oneCell">
    <xdr:from>
      <xdr:col>3</xdr:col>
      <xdr:colOff>275034</xdr:colOff>
      <xdr:row>19</xdr:row>
      <xdr:rowOff>158115</xdr:rowOff>
    </xdr:from>
    <xdr:to>
      <xdr:col>3</xdr:col>
      <xdr:colOff>1108402</xdr:colOff>
      <xdr:row>19</xdr:row>
      <xdr:rowOff>1057275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B90A939E-D024-817E-9B89-78982DB9C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85222" y="20285631"/>
          <a:ext cx="833368" cy="899160"/>
        </a:xfrm>
        <a:prstGeom prst="rect">
          <a:avLst/>
        </a:prstGeom>
      </xdr:spPr>
    </xdr:pic>
    <xdr:clientData/>
  </xdr:twoCellAnchor>
  <xdr:twoCellAnchor editAs="oneCell">
    <xdr:from>
      <xdr:col>3</xdr:col>
      <xdr:colOff>210505</xdr:colOff>
      <xdr:row>8</xdr:row>
      <xdr:rowOff>152400</xdr:rowOff>
    </xdr:from>
    <xdr:to>
      <xdr:col>3</xdr:col>
      <xdr:colOff>1006278</xdr:colOff>
      <xdr:row>9</xdr:row>
      <xdr:rowOff>4233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2D44CEEB-FFD2-C5EC-D0CF-CC17B8FD3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82180" y="4143375"/>
          <a:ext cx="795773" cy="762000"/>
        </a:xfrm>
        <a:prstGeom prst="rect">
          <a:avLst/>
        </a:prstGeom>
      </xdr:spPr>
    </xdr:pic>
    <xdr:clientData/>
  </xdr:twoCellAnchor>
  <xdr:twoCellAnchor editAs="oneCell">
    <xdr:from>
      <xdr:col>3</xdr:col>
      <xdr:colOff>175260</xdr:colOff>
      <xdr:row>17</xdr:row>
      <xdr:rowOff>116239</xdr:rowOff>
    </xdr:from>
    <xdr:to>
      <xdr:col>3</xdr:col>
      <xdr:colOff>1124567</xdr:colOff>
      <xdr:row>17</xdr:row>
      <xdr:rowOff>857251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4B4DEA2-42D6-5B46-42E6-DA8912E0B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146935" y="22252339"/>
          <a:ext cx="949307" cy="741012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</xdr:colOff>
      <xdr:row>11</xdr:row>
      <xdr:rowOff>99060</xdr:rowOff>
    </xdr:from>
    <xdr:to>
      <xdr:col>3</xdr:col>
      <xdr:colOff>1277756</xdr:colOff>
      <xdr:row>12</xdr:row>
      <xdr:rowOff>68157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249A466-2B56-423D-90AE-4BD449F9C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39740" y="7452360"/>
          <a:ext cx="1193936" cy="105918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</xdr:colOff>
      <xdr:row>20</xdr:row>
      <xdr:rowOff>99061</xdr:rowOff>
    </xdr:from>
    <xdr:to>
      <xdr:col>3</xdr:col>
      <xdr:colOff>1285975</xdr:colOff>
      <xdr:row>20</xdr:row>
      <xdr:rowOff>1135381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744E64C9-48B2-9572-0DEF-F30147AB3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01640" y="21061681"/>
          <a:ext cx="1240255" cy="1036320"/>
        </a:xfrm>
        <a:prstGeom prst="rect">
          <a:avLst/>
        </a:prstGeom>
      </xdr:spPr>
    </xdr:pic>
    <xdr:clientData/>
  </xdr:twoCellAnchor>
  <xdr:twoCellAnchor editAs="oneCell">
    <xdr:from>
      <xdr:col>3</xdr:col>
      <xdr:colOff>182881</xdr:colOff>
      <xdr:row>22</xdr:row>
      <xdr:rowOff>7620</xdr:rowOff>
    </xdr:from>
    <xdr:to>
      <xdr:col>3</xdr:col>
      <xdr:colOff>1127761</xdr:colOff>
      <xdr:row>22</xdr:row>
      <xdr:rowOff>1181489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55633F87-E70F-EB91-FB89-0F940DA74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638801" y="25755600"/>
          <a:ext cx="944880" cy="1173869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</xdr:colOff>
      <xdr:row>23</xdr:row>
      <xdr:rowOff>38926</xdr:rowOff>
    </xdr:from>
    <xdr:to>
      <xdr:col>3</xdr:col>
      <xdr:colOff>1286064</xdr:colOff>
      <xdr:row>23</xdr:row>
      <xdr:rowOff>1181274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88D382C1-FB11-334D-FC28-F5568BEAC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09260" y="26983246"/>
          <a:ext cx="1242249" cy="114234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24</xdr:row>
      <xdr:rowOff>175260</xdr:rowOff>
    </xdr:from>
    <xdr:to>
      <xdr:col>3</xdr:col>
      <xdr:colOff>1291594</xdr:colOff>
      <xdr:row>24</xdr:row>
      <xdr:rowOff>998220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7AB983AC-466D-68CE-C842-0E4C39E00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494020" y="29512260"/>
          <a:ext cx="1288207" cy="82296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</xdr:colOff>
      <xdr:row>25</xdr:row>
      <xdr:rowOff>106680</xdr:rowOff>
    </xdr:from>
    <xdr:to>
      <xdr:col>3</xdr:col>
      <xdr:colOff>1286295</xdr:colOff>
      <xdr:row>25</xdr:row>
      <xdr:rowOff>1074420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6302F279-E61E-1748-9493-AAF963DD5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509260" y="30640020"/>
          <a:ext cx="1242480" cy="96774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190500</xdr:colOff>
      <xdr:row>26</xdr:row>
      <xdr:rowOff>30480</xdr:rowOff>
    </xdr:from>
    <xdr:to>
      <xdr:col>3</xdr:col>
      <xdr:colOff>1089820</xdr:colOff>
      <xdr:row>26</xdr:row>
      <xdr:rowOff>1196340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6357E11F-5F52-3ED6-720F-5DCE3CEE9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646420" y="35349180"/>
          <a:ext cx="899320" cy="1165860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</xdr:colOff>
      <xdr:row>6</xdr:row>
      <xdr:rowOff>190500</xdr:rowOff>
    </xdr:from>
    <xdr:to>
      <xdr:col>3</xdr:col>
      <xdr:colOff>1158525</xdr:colOff>
      <xdr:row>6</xdr:row>
      <xdr:rowOff>1118938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8E3A0767-2BC3-4D8D-A2B7-7018F93D9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547360" y="1783080"/>
          <a:ext cx="1067085" cy="928438"/>
        </a:xfrm>
        <a:prstGeom prst="rect">
          <a:avLst/>
        </a:prstGeom>
      </xdr:spPr>
    </xdr:pic>
    <xdr:clientData/>
  </xdr:twoCellAnchor>
  <xdr:twoCellAnchor editAs="oneCell">
    <xdr:from>
      <xdr:col>3</xdr:col>
      <xdr:colOff>198120</xdr:colOff>
      <xdr:row>27</xdr:row>
      <xdr:rowOff>236220</xdr:rowOff>
    </xdr:from>
    <xdr:to>
      <xdr:col>3</xdr:col>
      <xdr:colOff>1189814</xdr:colOff>
      <xdr:row>27</xdr:row>
      <xdr:rowOff>1158240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CB80479F-4A47-4709-8479-71FEBD6DC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654040" y="36819840"/>
          <a:ext cx="991694" cy="922020"/>
        </a:xfrm>
        <a:prstGeom prst="rect">
          <a:avLst/>
        </a:prstGeom>
      </xdr:spPr>
    </xdr:pic>
    <xdr:clientData/>
  </xdr:twoCellAnchor>
  <xdr:twoCellAnchor editAs="oneCell">
    <xdr:from>
      <xdr:col>3</xdr:col>
      <xdr:colOff>320040</xdr:colOff>
      <xdr:row>28</xdr:row>
      <xdr:rowOff>83820</xdr:rowOff>
    </xdr:from>
    <xdr:to>
      <xdr:col>3</xdr:col>
      <xdr:colOff>1146970</xdr:colOff>
      <xdr:row>28</xdr:row>
      <xdr:rowOff>1135379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EF522338-9002-4548-A892-A62A88D2C7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775960" y="37932360"/>
          <a:ext cx="826930" cy="1051559"/>
        </a:xfrm>
        <a:prstGeom prst="rect">
          <a:avLst/>
        </a:prstGeom>
      </xdr:spPr>
    </xdr:pic>
    <xdr:clientData/>
  </xdr:twoCellAnchor>
  <xdr:twoCellAnchor editAs="oneCell">
    <xdr:from>
      <xdr:col>3</xdr:col>
      <xdr:colOff>45721</xdr:colOff>
      <xdr:row>29</xdr:row>
      <xdr:rowOff>315009</xdr:rowOff>
    </xdr:from>
    <xdr:to>
      <xdr:col>3</xdr:col>
      <xdr:colOff>1283971</xdr:colOff>
      <xdr:row>29</xdr:row>
      <xdr:rowOff>953219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FE4385D1-7D68-41B1-BD42-2F933241B2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4146" r="5087"/>
        <a:stretch>
          <a:fillRect/>
        </a:stretch>
      </xdr:blipFill>
      <xdr:spPr>
        <a:xfrm>
          <a:off x="5501641" y="41958309"/>
          <a:ext cx="1257300" cy="63821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34</xdr:row>
      <xdr:rowOff>33867</xdr:rowOff>
    </xdr:from>
    <xdr:to>
      <xdr:col>3</xdr:col>
      <xdr:colOff>1250646</xdr:colOff>
      <xdr:row>34</xdr:row>
      <xdr:rowOff>832658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B4FD35C5-74B4-47C7-82C1-9169C1A4A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511800" y="52561067"/>
          <a:ext cx="1199846" cy="798791"/>
        </a:xfrm>
        <a:prstGeom prst="rect">
          <a:avLst/>
        </a:prstGeom>
      </xdr:spPr>
    </xdr:pic>
    <xdr:clientData/>
  </xdr:twoCellAnchor>
  <xdr:twoCellAnchor editAs="oneCell">
    <xdr:from>
      <xdr:col>3</xdr:col>
      <xdr:colOff>214666</xdr:colOff>
      <xdr:row>34</xdr:row>
      <xdr:rowOff>838200</xdr:rowOff>
    </xdr:from>
    <xdr:to>
      <xdr:col>3</xdr:col>
      <xdr:colOff>1281277</xdr:colOff>
      <xdr:row>34</xdr:row>
      <xdr:rowOff>1888067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CB243EE4-2D1A-40AD-9189-56967B644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675666" y="53365400"/>
          <a:ext cx="1066611" cy="1049867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30</xdr:row>
      <xdr:rowOff>95250</xdr:rowOff>
    </xdr:from>
    <xdr:to>
      <xdr:col>3</xdr:col>
      <xdr:colOff>2078567</xdr:colOff>
      <xdr:row>30</xdr:row>
      <xdr:rowOff>1200150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8AA5ED20-2274-FE34-7896-E7D7264A0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6750" y="32385000"/>
          <a:ext cx="1634067" cy="1104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243416</xdr:colOff>
      <xdr:row>31</xdr:row>
      <xdr:rowOff>84666</xdr:rowOff>
    </xdr:from>
    <xdr:to>
      <xdr:col>3</xdr:col>
      <xdr:colOff>1968499</xdr:colOff>
      <xdr:row>31</xdr:row>
      <xdr:rowOff>1224491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27FA772-3038-EEFA-7AB1-CA1EAC5D4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5666" y="33633833"/>
          <a:ext cx="1725083" cy="113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254000</xdr:colOff>
      <xdr:row>32</xdr:row>
      <xdr:rowOff>105834</xdr:rowOff>
    </xdr:from>
    <xdr:to>
      <xdr:col>3</xdr:col>
      <xdr:colOff>1915583</xdr:colOff>
      <xdr:row>32</xdr:row>
      <xdr:rowOff>1862667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6269AAA4-2BD6-E75A-D180-62E1ACAE0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250" y="34946167"/>
          <a:ext cx="1661583" cy="1756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486834</xdr:colOff>
      <xdr:row>35</xdr:row>
      <xdr:rowOff>137583</xdr:rowOff>
    </xdr:from>
    <xdr:to>
      <xdr:col>3</xdr:col>
      <xdr:colOff>2077509</xdr:colOff>
      <xdr:row>35</xdr:row>
      <xdr:rowOff>1400174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34D3637F-0FF0-D909-6A65-851276927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9084" y="40925750"/>
          <a:ext cx="1590675" cy="1262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306917</xdr:colOff>
      <xdr:row>33</xdr:row>
      <xdr:rowOff>370416</xdr:rowOff>
    </xdr:from>
    <xdr:to>
      <xdr:col>3</xdr:col>
      <xdr:colOff>2134658</xdr:colOff>
      <xdr:row>33</xdr:row>
      <xdr:rowOff>1513416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5C8DD3D3-FA35-6BD5-4008-AE3B2CC9EF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9167" y="37147499"/>
          <a:ext cx="1827741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370416</xdr:colOff>
      <xdr:row>21</xdr:row>
      <xdr:rowOff>275166</xdr:rowOff>
    </xdr:from>
    <xdr:to>
      <xdr:col>3</xdr:col>
      <xdr:colOff>2148416</xdr:colOff>
      <xdr:row>21</xdr:row>
      <xdr:rowOff>1680632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FBED374-70C8-BA9D-4315-70F5444203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2666" y="21410083"/>
          <a:ext cx="1778000" cy="14054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6.png"/><Relationship Id="rId1" Type="http://schemas.openxmlformats.org/officeDocument/2006/relationships/image" Target="../media/image110.png"/><Relationship Id="rId6" Type="http://schemas.openxmlformats.org/officeDocument/2006/relationships/image" Target="../media/image60.png"/><Relationship Id="rId5" Type="http://schemas.openxmlformats.org/officeDocument/2006/relationships/image" Target="../media/image50.png"/><Relationship Id="rId4" Type="http://schemas.openxmlformats.org/officeDocument/2006/relationships/image" Target="../media/image4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6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E2F42-B5B5-476C-BEB6-D5249DE5CB8A}">
  <sheetPr>
    <pageSetUpPr fitToPage="1"/>
  </sheetPr>
  <dimension ref="A1:H47"/>
  <sheetViews>
    <sheetView tabSelected="1" zoomScale="90" zoomScaleNormal="90" workbookViewId="0">
      <selection activeCell="B11" sqref="B11"/>
    </sheetView>
  </sheetViews>
  <sheetFormatPr defaultColWidth="9.109375" defaultRowHeight="13.8" x14ac:dyDescent="0.25"/>
  <cols>
    <col min="1" max="1" width="3.6640625" style="1" customWidth="1"/>
    <col min="2" max="2" width="25.88671875" style="1" customWidth="1"/>
    <col min="3" max="3" width="54.44140625" style="1" customWidth="1"/>
    <col min="4" max="4" width="40.33203125" style="1" customWidth="1"/>
    <col min="5" max="5" width="6" style="1" bestFit="1" customWidth="1"/>
    <col min="6" max="6" width="12.44140625" style="9" customWidth="1"/>
    <col min="7" max="7" width="19" style="9" customWidth="1"/>
    <col min="8" max="16384" width="9.109375" style="1"/>
  </cols>
  <sheetData>
    <row r="1" spans="1:7" x14ac:dyDescent="0.25">
      <c r="A1" s="27" t="s">
        <v>80</v>
      </c>
      <c r="B1" s="27"/>
      <c r="C1" s="27"/>
      <c r="D1" s="27"/>
      <c r="E1" s="27"/>
      <c r="F1" s="27"/>
      <c r="G1" s="13"/>
    </row>
    <row r="2" spans="1:7" ht="14.4" x14ac:dyDescent="0.3">
      <c r="A2"/>
      <c r="B2"/>
      <c r="C2"/>
      <c r="D2"/>
      <c r="E2"/>
      <c r="F2"/>
    </row>
    <row r="3" spans="1:7" x14ac:dyDescent="0.25">
      <c r="A3" s="29" t="s">
        <v>40</v>
      </c>
      <c r="B3" s="29"/>
      <c r="C3" s="29"/>
      <c r="D3" s="29"/>
      <c r="E3" s="29"/>
      <c r="F3" s="29"/>
      <c r="G3" s="29"/>
    </row>
    <row r="5" spans="1:7" ht="55.2" x14ac:dyDescent="0.25">
      <c r="A5" s="2" t="s">
        <v>0</v>
      </c>
      <c r="B5" s="2" t="s">
        <v>1</v>
      </c>
      <c r="C5" s="2" t="s">
        <v>25</v>
      </c>
      <c r="D5" s="2" t="s">
        <v>38</v>
      </c>
      <c r="E5" s="2" t="s">
        <v>2</v>
      </c>
      <c r="F5" s="6" t="s">
        <v>39</v>
      </c>
      <c r="G5" s="6" t="s">
        <v>41</v>
      </c>
    </row>
    <row r="6" spans="1:7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</row>
    <row r="7" spans="1:7" ht="96.6" x14ac:dyDescent="0.25">
      <c r="A7" s="2">
        <v>1</v>
      </c>
      <c r="B7" s="3" t="s">
        <v>3</v>
      </c>
      <c r="C7" s="3" t="s">
        <v>24</v>
      </c>
      <c r="D7" s="3"/>
      <c r="E7" s="3">
        <v>300</v>
      </c>
      <c r="F7" s="7"/>
      <c r="G7" s="7">
        <f>E7*F7</f>
        <v>0</v>
      </c>
    </row>
    <row r="8" spans="1:7" ht="69" x14ac:dyDescent="0.25">
      <c r="A8" s="2">
        <v>2</v>
      </c>
      <c r="B8" s="3" t="s">
        <v>4</v>
      </c>
      <c r="C8" s="3" t="s">
        <v>26</v>
      </c>
      <c r="D8" s="3"/>
      <c r="E8" s="3">
        <v>200</v>
      </c>
      <c r="F8" s="7"/>
      <c r="G8" s="7">
        <f t="shared" ref="G8:G36" si="0">E8*F8</f>
        <v>0</v>
      </c>
    </row>
    <row r="9" spans="1:7" ht="69" x14ac:dyDescent="0.25">
      <c r="A9" s="2">
        <v>3</v>
      </c>
      <c r="B9" s="3" t="s">
        <v>32</v>
      </c>
      <c r="C9" s="3" t="s">
        <v>33</v>
      </c>
      <c r="D9" s="3"/>
      <c r="E9" s="3">
        <v>200</v>
      </c>
      <c r="F9" s="7"/>
      <c r="G9" s="7">
        <f t="shared" si="0"/>
        <v>0</v>
      </c>
    </row>
    <row r="10" spans="1:7" ht="96.6" x14ac:dyDescent="0.25">
      <c r="A10" s="2">
        <v>4</v>
      </c>
      <c r="B10" s="3" t="s">
        <v>18</v>
      </c>
      <c r="C10" s="3" t="s">
        <v>27</v>
      </c>
      <c r="D10" s="3"/>
      <c r="E10" s="3">
        <v>300</v>
      </c>
      <c r="F10" s="7"/>
      <c r="G10" s="7">
        <f t="shared" si="0"/>
        <v>0</v>
      </c>
    </row>
    <row r="11" spans="1:7" ht="96.6" x14ac:dyDescent="0.25">
      <c r="A11" s="2">
        <v>5</v>
      </c>
      <c r="B11" s="3" t="s">
        <v>81</v>
      </c>
      <c r="C11" s="3" t="s">
        <v>46</v>
      </c>
      <c r="D11" s="3"/>
      <c r="E11" s="3">
        <v>150</v>
      </c>
      <c r="F11" s="7"/>
      <c r="G11" s="7">
        <f t="shared" si="0"/>
        <v>0</v>
      </c>
    </row>
    <row r="12" spans="1:7" ht="69" x14ac:dyDescent="0.25">
      <c r="A12" s="2">
        <v>6</v>
      </c>
      <c r="B12" s="3" t="s">
        <v>44</v>
      </c>
      <c r="C12" s="3" t="s">
        <v>62</v>
      </c>
      <c r="D12" s="3"/>
      <c r="E12" s="3">
        <v>100</v>
      </c>
      <c r="F12" s="7"/>
      <c r="G12" s="7">
        <f t="shared" si="0"/>
        <v>0</v>
      </c>
    </row>
    <row r="13" spans="1:7" ht="82.8" x14ac:dyDescent="0.25">
      <c r="A13" s="2">
        <v>7</v>
      </c>
      <c r="B13" s="3" t="s">
        <v>19</v>
      </c>
      <c r="C13" s="3" t="s">
        <v>28</v>
      </c>
      <c r="D13" s="3"/>
      <c r="E13" s="3">
        <v>100</v>
      </c>
      <c r="F13" s="7"/>
      <c r="G13" s="7">
        <f t="shared" si="0"/>
        <v>0</v>
      </c>
    </row>
    <row r="14" spans="1:7" ht="96.6" x14ac:dyDescent="0.25">
      <c r="A14" s="2">
        <v>9</v>
      </c>
      <c r="B14" s="3" t="s">
        <v>5</v>
      </c>
      <c r="C14" s="3" t="s">
        <v>29</v>
      </c>
      <c r="D14" s="3"/>
      <c r="E14" s="3">
        <v>50</v>
      </c>
      <c r="F14" s="7"/>
      <c r="G14" s="7">
        <f t="shared" si="0"/>
        <v>0</v>
      </c>
    </row>
    <row r="15" spans="1:7" ht="69" x14ac:dyDescent="0.25">
      <c r="A15" s="2">
        <v>10</v>
      </c>
      <c r="B15" s="3" t="s">
        <v>20</v>
      </c>
      <c r="C15" s="4" t="s">
        <v>34</v>
      </c>
      <c r="D15" s="3"/>
      <c r="E15" s="3">
        <v>100</v>
      </c>
      <c r="F15" s="7"/>
      <c r="G15" s="7">
        <f t="shared" si="0"/>
        <v>0</v>
      </c>
    </row>
    <row r="16" spans="1:7" ht="76.5" customHeight="1" x14ac:dyDescent="0.25">
      <c r="A16" s="2">
        <v>11</v>
      </c>
      <c r="B16" s="3" t="s">
        <v>21</v>
      </c>
      <c r="C16" s="3" t="s">
        <v>30</v>
      </c>
      <c r="D16" s="3"/>
      <c r="E16" s="3">
        <v>50</v>
      </c>
      <c r="F16" s="7"/>
      <c r="G16" s="7">
        <f t="shared" si="0"/>
        <v>0</v>
      </c>
    </row>
    <row r="17" spans="1:7" ht="89.25" customHeight="1" x14ac:dyDescent="0.25">
      <c r="A17" s="2">
        <v>13</v>
      </c>
      <c r="B17" s="3" t="s">
        <v>22</v>
      </c>
      <c r="C17" s="5" t="s">
        <v>36</v>
      </c>
      <c r="D17" s="3"/>
      <c r="E17" s="3">
        <v>20</v>
      </c>
      <c r="F17" s="7"/>
      <c r="G17" s="7">
        <f t="shared" si="0"/>
        <v>0</v>
      </c>
    </row>
    <row r="18" spans="1:7" ht="86.7" customHeight="1" x14ac:dyDescent="0.25">
      <c r="A18" s="2">
        <v>14</v>
      </c>
      <c r="B18" s="3" t="s">
        <v>45</v>
      </c>
      <c r="C18" s="3" t="s">
        <v>37</v>
      </c>
      <c r="D18" s="3"/>
      <c r="E18" s="3">
        <v>10</v>
      </c>
      <c r="F18" s="7"/>
      <c r="G18" s="7">
        <f t="shared" si="0"/>
        <v>0</v>
      </c>
    </row>
    <row r="19" spans="1:7" ht="138" x14ac:dyDescent="0.25">
      <c r="A19" s="2">
        <v>15</v>
      </c>
      <c r="B19" s="3" t="s">
        <v>17</v>
      </c>
      <c r="C19" s="3" t="s">
        <v>31</v>
      </c>
      <c r="D19" s="3"/>
      <c r="E19" s="3">
        <v>30</v>
      </c>
      <c r="F19" s="7"/>
      <c r="G19" s="7">
        <f t="shared" si="0"/>
        <v>0</v>
      </c>
    </row>
    <row r="20" spans="1:7" ht="88.5" customHeight="1" x14ac:dyDescent="0.25">
      <c r="A20" s="2">
        <v>16</v>
      </c>
      <c r="B20" s="3" t="s">
        <v>23</v>
      </c>
      <c r="C20" s="4" t="s">
        <v>35</v>
      </c>
      <c r="D20" s="3"/>
      <c r="E20" s="3">
        <v>100</v>
      </c>
      <c r="F20" s="7"/>
      <c r="G20" s="7">
        <f t="shared" si="0"/>
        <v>0</v>
      </c>
    </row>
    <row r="21" spans="1:7" ht="94.5" customHeight="1" x14ac:dyDescent="0.25">
      <c r="A21" s="2">
        <v>17</v>
      </c>
      <c r="B21" s="3" t="s">
        <v>47</v>
      </c>
      <c r="C21" s="4" t="s">
        <v>72</v>
      </c>
      <c r="D21" s="3"/>
      <c r="E21" s="3">
        <v>50</v>
      </c>
      <c r="F21" s="7"/>
      <c r="G21" s="7">
        <f t="shared" si="0"/>
        <v>0</v>
      </c>
    </row>
    <row r="22" spans="1:7" ht="150" customHeight="1" x14ac:dyDescent="0.25">
      <c r="A22" s="2">
        <v>18</v>
      </c>
      <c r="B22" s="3" t="s">
        <v>48</v>
      </c>
      <c r="C22" s="4" t="s">
        <v>71</v>
      </c>
      <c r="D22" s="3" t="e" vm="1">
        <v>#VALUE!</v>
      </c>
      <c r="E22" s="3">
        <v>30</v>
      </c>
      <c r="F22" s="7"/>
      <c r="G22" s="7">
        <f t="shared" si="0"/>
        <v>0</v>
      </c>
    </row>
    <row r="23" spans="1:7" ht="94.5" customHeight="1" x14ac:dyDescent="0.25">
      <c r="A23" s="2">
        <v>19</v>
      </c>
      <c r="B23" s="3" t="s">
        <v>49</v>
      </c>
      <c r="C23" s="4" t="s">
        <v>70</v>
      </c>
      <c r="D23" s="3"/>
      <c r="E23" s="3">
        <v>50</v>
      </c>
      <c r="F23" s="7"/>
      <c r="G23" s="7">
        <f t="shared" si="0"/>
        <v>0</v>
      </c>
    </row>
    <row r="24" spans="1:7" ht="94.5" customHeight="1" x14ac:dyDescent="0.25">
      <c r="A24" s="2">
        <v>20</v>
      </c>
      <c r="B24" s="3" t="s">
        <v>50</v>
      </c>
      <c r="C24" s="4" t="s">
        <v>69</v>
      </c>
      <c r="D24" s="3"/>
      <c r="E24" s="3">
        <v>100</v>
      </c>
      <c r="F24" s="7"/>
      <c r="G24" s="7">
        <f t="shared" si="0"/>
        <v>0</v>
      </c>
    </row>
    <row r="25" spans="1:7" ht="104.4" customHeight="1" x14ac:dyDescent="0.25">
      <c r="A25" s="2">
        <v>21</v>
      </c>
      <c r="B25" s="3" t="s">
        <v>63</v>
      </c>
      <c r="C25" s="4" t="s">
        <v>68</v>
      </c>
      <c r="D25" s="3"/>
      <c r="E25" s="3">
        <v>50</v>
      </c>
      <c r="F25" s="7"/>
      <c r="G25" s="7">
        <f t="shared" si="0"/>
        <v>0</v>
      </c>
    </row>
    <row r="26" spans="1:7" ht="94.5" customHeight="1" x14ac:dyDescent="0.25">
      <c r="A26" s="2">
        <v>22</v>
      </c>
      <c r="B26" s="3" t="s">
        <v>51</v>
      </c>
      <c r="C26" s="4" t="s">
        <v>67</v>
      </c>
      <c r="D26" s="3"/>
      <c r="E26" s="3">
        <v>50</v>
      </c>
      <c r="F26" s="7"/>
      <c r="G26" s="7">
        <f t="shared" si="0"/>
        <v>0</v>
      </c>
    </row>
    <row r="27" spans="1:7" ht="99.6" customHeight="1" x14ac:dyDescent="0.25">
      <c r="A27" s="2">
        <v>23</v>
      </c>
      <c r="B27" s="3" t="s">
        <v>52</v>
      </c>
      <c r="C27" s="4" t="s">
        <v>66</v>
      </c>
      <c r="D27" s="3"/>
      <c r="E27" s="3">
        <v>100</v>
      </c>
      <c r="F27" s="7"/>
      <c r="G27" s="7">
        <f t="shared" si="0"/>
        <v>0</v>
      </c>
    </row>
    <row r="28" spans="1:7" ht="99.6" customHeight="1" x14ac:dyDescent="0.25">
      <c r="A28" s="2">
        <v>24</v>
      </c>
      <c r="B28" s="3" t="s">
        <v>53</v>
      </c>
      <c r="C28" s="4" t="s">
        <v>65</v>
      </c>
      <c r="D28" s="3"/>
      <c r="E28" s="3">
        <v>300</v>
      </c>
      <c r="F28" s="7"/>
      <c r="G28" s="7">
        <f t="shared" si="0"/>
        <v>0</v>
      </c>
    </row>
    <row r="29" spans="1:7" ht="99.6" customHeight="1" x14ac:dyDescent="0.25">
      <c r="A29" s="2">
        <v>25</v>
      </c>
      <c r="B29" s="3" t="s">
        <v>54</v>
      </c>
      <c r="C29" s="4" t="s">
        <v>64</v>
      </c>
      <c r="D29" s="3"/>
      <c r="E29" s="3">
        <v>200</v>
      </c>
      <c r="F29" s="7"/>
      <c r="G29" s="7">
        <f t="shared" si="0"/>
        <v>0</v>
      </c>
    </row>
    <row r="30" spans="1:7" ht="96.75" customHeight="1" x14ac:dyDescent="0.25">
      <c r="A30" s="2">
        <v>26</v>
      </c>
      <c r="B30" s="19" t="s">
        <v>55</v>
      </c>
      <c r="C30" s="4" t="s">
        <v>73</v>
      </c>
      <c r="D30" s="3"/>
      <c r="E30" s="3">
        <v>100</v>
      </c>
      <c r="F30" s="7"/>
      <c r="G30" s="7">
        <f t="shared" si="0"/>
        <v>0</v>
      </c>
    </row>
    <row r="31" spans="1:7" ht="99.6" customHeight="1" x14ac:dyDescent="0.25">
      <c r="A31" s="2">
        <v>27</v>
      </c>
      <c r="B31" s="3" t="s">
        <v>56</v>
      </c>
      <c r="C31" s="4" t="s">
        <v>74</v>
      </c>
      <c r="D31" s="3" t="e" vm="2">
        <v>#VALUE!</v>
      </c>
      <c r="E31" s="3">
        <v>100</v>
      </c>
      <c r="F31" s="7"/>
      <c r="G31" s="7">
        <f t="shared" si="0"/>
        <v>0</v>
      </c>
    </row>
    <row r="32" spans="1:7" ht="101.25" customHeight="1" x14ac:dyDescent="0.25">
      <c r="A32" s="2">
        <v>28</v>
      </c>
      <c r="B32" s="3" t="s">
        <v>57</v>
      </c>
      <c r="C32" s="4" t="s">
        <v>75</v>
      </c>
      <c r="D32" s="3" t="e" vm="3">
        <v>#VALUE!</v>
      </c>
      <c r="E32" s="3">
        <v>50</v>
      </c>
      <c r="F32" s="7"/>
      <c r="G32" s="7">
        <f t="shared" si="0"/>
        <v>0</v>
      </c>
    </row>
    <row r="33" spans="1:8" ht="152.25" customHeight="1" x14ac:dyDescent="0.25">
      <c r="A33" s="2">
        <v>29</v>
      </c>
      <c r="B33" s="3" t="s">
        <v>58</v>
      </c>
      <c r="C33" s="4" t="s">
        <v>76</v>
      </c>
      <c r="D33" s="3" t="e">
        <v>#VALUE!</v>
      </c>
      <c r="E33" s="3">
        <v>50</v>
      </c>
      <c r="F33" s="7"/>
      <c r="G33" s="7">
        <f t="shared" si="0"/>
        <v>0</v>
      </c>
    </row>
    <row r="34" spans="1:8" ht="153.75" customHeight="1" x14ac:dyDescent="0.25">
      <c r="A34" s="2">
        <v>30</v>
      </c>
      <c r="B34" s="3" t="s">
        <v>59</v>
      </c>
      <c r="C34" s="4" t="s">
        <v>77</v>
      </c>
      <c r="D34" s="3"/>
      <c r="E34" s="3">
        <v>100</v>
      </c>
      <c r="F34" s="7"/>
      <c r="G34" s="7">
        <f t="shared" si="0"/>
        <v>0</v>
      </c>
    </row>
    <row r="35" spans="1:8" ht="162" customHeight="1" x14ac:dyDescent="0.25">
      <c r="A35" s="2">
        <v>31</v>
      </c>
      <c r="B35" s="3" t="s">
        <v>60</v>
      </c>
      <c r="C35" s="4" t="s">
        <v>78</v>
      </c>
      <c r="D35" s="3"/>
      <c r="E35" s="3">
        <v>100</v>
      </c>
      <c r="F35" s="7"/>
      <c r="G35" s="7">
        <f t="shared" si="0"/>
        <v>0</v>
      </c>
    </row>
    <row r="36" spans="1:8" ht="147" customHeight="1" x14ac:dyDescent="0.25">
      <c r="A36" s="2">
        <v>32</v>
      </c>
      <c r="B36" s="19" t="s">
        <v>61</v>
      </c>
      <c r="C36" s="4" t="s">
        <v>79</v>
      </c>
      <c r="D36" s="3" t="e" vm="4">
        <v>#VALUE!</v>
      </c>
      <c r="E36" s="3">
        <v>100</v>
      </c>
      <c r="F36" s="7"/>
      <c r="G36" s="7">
        <f t="shared" si="0"/>
        <v>0</v>
      </c>
    </row>
    <row r="37" spans="1:8" ht="14.4" x14ac:dyDescent="0.25">
      <c r="A37" s="21" t="s">
        <v>42</v>
      </c>
      <c r="B37" s="22"/>
      <c r="C37" s="22"/>
      <c r="D37" s="22"/>
      <c r="E37" s="22"/>
      <c r="F37" s="23"/>
      <c r="G37" s="8">
        <f>SUM(G7:G36)</f>
        <v>0</v>
      </c>
    </row>
    <row r="38" spans="1:8" ht="15.6" x14ac:dyDescent="0.3">
      <c r="A38" s="24" t="s">
        <v>43</v>
      </c>
      <c r="B38" s="25"/>
      <c r="C38" s="25"/>
      <c r="D38" s="25"/>
      <c r="E38" s="25"/>
      <c r="F38" s="26"/>
      <c r="G38" s="17">
        <f>ROUND(G37*1.23,2)</f>
        <v>0</v>
      </c>
    </row>
    <row r="39" spans="1:8" ht="14.4" x14ac:dyDescent="0.3">
      <c r="A39" s="15"/>
      <c r="B39" s="15"/>
      <c r="C39" s="15"/>
      <c r="D39" s="15"/>
      <c r="E39" s="15"/>
      <c r="F39" s="16"/>
    </row>
    <row r="40" spans="1:8" x14ac:dyDescent="0.25">
      <c r="A40" s="1" t="s">
        <v>6</v>
      </c>
    </row>
    <row r="41" spans="1:8" x14ac:dyDescent="0.25">
      <c r="A41" s="18" t="s">
        <v>12</v>
      </c>
      <c r="B41" s="20" t="s">
        <v>7</v>
      </c>
      <c r="C41" s="20"/>
      <c r="D41" s="20"/>
      <c r="E41" s="20"/>
      <c r="F41" s="20"/>
      <c r="G41" s="20"/>
    </row>
    <row r="42" spans="1:8" x14ac:dyDescent="0.25">
      <c r="A42" s="18" t="s">
        <v>13</v>
      </c>
      <c r="B42" s="28" t="s">
        <v>8</v>
      </c>
      <c r="C42" s="28"/>
      <c r="D42" s="28"/>
      <c r="E42" s="28"/>
      <c r="F42" s="28"/>
      <c r="G42" s="28"/>
      <c r="H42" s="11"/>
    </row>
    <row r="43" spans="1:8" ht="29.4" customHeight="1" x14ac:dyDescent="0.25">
      <c r="A43" s="18" t="s">
        <v>14</v>
      </c>
      <c r="B43" s="28" t="s">
        <v>9</v>
      </c>
      <c r="C43" s="28"/>
      <c r="D43" s="28"/>
      <c r="E43" s="28"/>
      <c r="F43" s="28"/>
      <c r="G43" s="28"/>
    </row>
    <row r="44" spans="1:8" ht="28.2" customHeight="1" x14ac:dyDescent="0.25">
      <c r="A44" s="18" t="s">
        <v>15</v>
      </c>
      <c r="B44" s="28" t="s">
        <v>10</v>
      </c>
      <c r="C44" s="28"/>
      <c r="D44" s="28"/>
      <c r="E44" s="28"/>
      <c r="F44" s="28"/>
      <c r="G44" s="28"/>
    </row>
    <row r="45" spans="1:8" x14ac:dyDescent="0.25">
      <c r="A45" s="12" t="s">
        <v>16</v>
      </c>
      <c r="B45" s="20" t="s">
        <v>11</v>
      </c>
      <c r="C45" s="20"/>
      <c r="D45" s="20"/>
      <c r="E45" s="20"/>
      <c r="F45" s="20"/>
      <c r="G45" s="20"/>
      <c r="H45" s="11"/>
    </row>
    <row r="46" spans="1:8" x14ac:dyDescent="0.25">
      <c r="A46" s="10"/>
    </row>
    <row r="47" spans="1:8" x14ac:dyDescent="0.25">
      <c r="A47" s="10"/>
    </row>
  </sheetData>
  <mergeCells count="9">
    <mergeCell ref="B45:G45"/>
    <mergeCell ref="B41:G41"/>
    <mergeCell ref="A37:F37"/>
    <mergeCell ref="A38:F38"/>
    <mergeCell ref="A1:F1"/>
    <mergeCell ref="B42:G42"/>
    <mergeCell ref="B43:G43"/>
    <mergeCell ref="A3:G3"/>
    <mergeCell ref="B44:G44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Klos</dc:creator>
  <cp:lastModifiedBy>Aleksandra Klos</cp:lastModifiedBy>
  <cp:lastPrinted>2026-06-18T08:31:43Z</cp:lastPrinted>
  <dcterms:created xsi:type="dcterms:W3CDTF">2024-11-13T13:51:59Z</dcterms:created>
  <dcterms:modified xsi:type="dcterms:W3CDTF">2026-06-22T13:46:54Z</dcterms:modified>
</cp:coreProperties>
</file>