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5" i="3" l="1"/>
  <c r="N34" i="3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3" i="2"/>
  <c r="N32" i="2"/>
  <c r="N31" i="2"/>
  <c r="N30" i="2"/>
  <c r="N29" i="2"/>
  <c r="N28" i="2"/>
  <c r="N27" i="2"/>
  <c r="N26" i="2"/>
  <c r="N25" i="2"/>
  <c r="N24" i="2"/>
  <c r="N23" i="2"/>
  <c r="N22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<sst xmlns="http://schemas.openxmlformats.org/spreadsheetml/2006/main" count="262" uniqueCount="76">
  <si>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</si>
  <si>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</si>
  <si>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</si>
  <si>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</si>
  <si>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</si>
  <si>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</si>
  <si>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</si>
  <si>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</si>
  <si>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</si>
  <si>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</si>
  <si>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</si>
  <si>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</si>
  <si>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</si>
  <si>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</si>
  <si>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</si>
  <si>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</si>
  <si>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</si>
  <si>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</si>
  <si>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</si>
  <si>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</si>
  <si>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</si>
  <si>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</si>
  <si>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</si>
  <si>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</si>
  <si>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</si>
  <si>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</si>
  <si>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</si>
  <si>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</si>
  <si>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</si>
  <si>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</si>
  <si>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</si>
  <si>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</si>
  <si>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Ziemniaki młode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</si>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</sst>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0" xfId="0" applyNumberFormat="1" applyFont="1"/>
    <xf numFmtId="2" fontId="18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7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2" fontId="12" fillId="0" borderId="98" xfId="0" applyNumberFormat="1" applyFont="1" applyBorder="1" applyAlignment="1">
      <alignment horizontal="left"/>
    </xf>
    <xf numFmtId="2" fontId="12" fillId="0" borderId="99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0" fontId="5" fillId="0" borderId="30" xfId="1" applyNumberFormat="1" applyFont="1" applyBorder="1" applyAlignment="1">
      <alignment horizontal="center"/>
    </xf>
    <xf numFmtId="0" fontId="5" fillId="0" borderId="100" xfId="1" applyNumberFormat="1" applyFont="1" applyBorder="1" applyAlignment="1">
      <alignment horizontal="center" vertical="top"/>
    </xf>
    <xf numFmtId="2" fontId="5" fillId="0" borderId="100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166" fontId="5" fillId="0" borderId="101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abSelected="1" zoomScale="90" zoomScaleNormal="90" workbookViewId="0">
      <selection activeCell="E23" sqref="E2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43174</v>
      </c>
      <c r="E3" s="12"/>
      <c r="F3" s="13">
        <v>43167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16.666666666666664</v>
      </c>
    </row>
    <row r="8" spans="2:15" x14ac:dyDescent="0.3">
      <c r="B8" s="54" t="s">
        <v>12</v>
      </c>
      <c r="C8" s="44" t="s">
        <v>35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16.666666666666664</v>
      </c>
      <c r="L8" s="51">
        <v>0</v>
      </c>
      <c r="M8" s="50">
        <v>16.666666666666664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35</v>
      </c>
      <c r="D9" s="45">
        <v>0.45</v>
      </c>
      <c r="E9" s="46">
        <v>2.4</v>
      </c>
      <c r="F9" s="47">
        <v>0.45</v>
      </c>
      <c r="G9" s="48">
        <v>2.4</v>
      </c>
      <c r="H9" s="49">
        <v>0</v>
      </c>
      <c r="I9" s="50">
        <v>0</v>
      </c>
      <c r="J9" s="51">
        <v>-9.9999999999999982</v>
      </c>
      <c r="K9" s="50">
        <v>0</v>
      </c>
      <c r="L9" s="51">
        <v>-9.9999999999999982</v>
      </c>
      <c r="M9" s="50">
        <v>0</v>
      </c>
      <c r="N9" s="51">
        <v>-9.9999999999999982</v>
      </c>
      <c r="O9" s="52">
        <v>140</v>
      </c>
    </row>
    <row r="10" spans="2:15" x14ac:dyDescent="0.3">
      <c r="B10" s="56" t="s">
        <v>15</v>
      </c>
      <c r="C10" s="44" t="s">
        <v>35</v>
      </c>
      <c r="D10" s="45">
        <v>0.3</v>
      </c>
      <c r="E10" s="46">
        <v>0.6</v>
      </c>
      <c r="F10" s="47">
        <v>0.3</v>
      </c>
      <c r="G10" s="48">
        <v>0.7</v>
      </c>
      <c r="H10" s="49">
        <v>0</v>
      </c>
      <c r="I10" s="50">
        <v>-14.285714285714283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-25.000000000000007</v>
      </c>
    </row>
    <row r="11" spans="2:15" x14ac:dyDescent="0.3">
      <c r="B11" s="55" t="s">
        <v>18</v>
      </c>
      <c r="C11" s="44" t="s">
        <v>35</v>
      </c>
      <c r="D11" s="45">
        <v>0.8</v>
      </c>
      <c r="E11" s="46">
        <v>2</v>
      </c>
      <c r="F11" s="47">
        <v>0.8</v>
      </c>
      <c r="G11" s="48">
        <v>1.6</v>
      </c>
      <c r="H11" s="49">
        <v>0</v>
      </c>
      <c r="I11" s="50">
        <v>24.999999999999993</v>
      </c>
      <c r="J11" s="51">
        <v>0</v>
      </c>
      <c r="K11" s="50">
        <v>42.857142857142868</v>
      </c>
      <c r="L11" s="51">
        <v>0</v>
      </c>
      <c r="M11" s="50">
        <v>42.857142857142868</v>
      </c>
      <c r="N11" s="51">
        <v>0</v>
      </c>
      <c r="O11" s="52">
        <v>42.857142857142868</v>
      </c>
    </row>
    <row r="12" spans="2:15" x14ac:dyDescent="0.3">
      <c r="B12" s="57" t="s">
        <v>20</v>
      </c>
      <c r="C12" s="44" t="s">
        <v>35</v>
      </c>
      <c r="D12" s="45">
        <v>3.5</v>
      </c>
      <c r="E12" s="46">
        <v>6</v>
      </c>
      <c r="F12" s="47">
        <v>4.6500000000000004</v>
      </c>
      <c r="G12" s="48">
        <v>8</v>
      </c>
      <c r="H12" s="49">
        <v>-24.731182795698931</v>
      </c>
      <c r="I12" s="50">
        <v>-25</v>
      </c>
      <c r="J12" s="51">
        <v>-46.153846153846153</v>
      </c>
      <c r="K12" s="50">
        <v>-33.333333333333329</v>
      </c>
      <c r="L12" s="51">
        <v>-53.333333333333336</v>
      </c>
      <c r="M12" s="50">
        <v>-40</v>
      </c>
      <c r="N12" s="51">
        <v>-58.82352941176471</v>
      </c>
      <c r="O12" s="52">
        <v>-50</v>
      </c>
    </row>
    <row r="13" spans="2:15" x14ac:dyDescent="0.3">
      <c r="B13" s="57" t="s">
        <v>21</v>
      </c>
      <c r="C13" s="44" t="s">
        <v>35</v>
      </c>
      <c r="D13" s="45">
        <v>5</v>
      </c>
      <c r="E13" s="46">
        <v>7</v>
      </c>
      <c r="F13" s="47">
        <v>5</v>
      </c>
      <c r="G13" s="48">
        <v>7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8" t="s">
        <v>22</v>
      </c>
      <c r="C14" s="44" t="s">
        <v>35</v>
      </c>
      <c r="D14" s="45">
        <v>3.8</v>
      </c>
      <c r="E14" s="46">
        <v>5.2</v>
      </c>
      <c r="F14" s="47">
        <v>2.6</v>
      </c>
      <c r="G14" s="48">
        <v>5</v>
      </c>
      <c r="H14" s="49">
        <v>46.153846153846139</v>
      </c>
      <c r="I14" s="50">
        <v>4.0000000000000036</v>
      </c>
      <c r="J14" s="51">
        <v>46.153846153846139</v>
      </c>
      <c r="K14" s="50">
        <v>30.000000000000004</v>
      </c>
      <c r="L14" s="51">
        <v>46.153846153846139</v>
      </c>
      <c r="M14" s="50">
        <v>30.000000000000004</v>
      </c>
      <c r="N14" s="51">
        <v>51.999999999999993</v>
      </c>
      <c r="O14" s="52">
        <v>30.000000000000004</v>
      </c>
    </row>
    <row r="15" spans="2:15" x14ac:dyDescent="0.3">
      <c r="B15" s="59" t="s">
        <v>27</v>
      </c>
      <c r="C15" s="44" t="s">
        <v>28</v>
      </c>
      <c r="D15" s="45">
        <v>1.4</v>
      </c>
      <c r="E15" s="46">
        <v>1.6</v>
      </c>
      <c r="F15" s="47">
        <v>1.4</v>
      </c>
      <c r="G15" s="48">
        <v>1.7</v>
      </c>
      <c r="H15" s="49">
        <v>0</v>
      </c>
      <c r="I15" s="50">
        <v>-5.882352941176463</v>
      </c>
      <c r="J15" s="51">
        <v>16.666666666666664</v>
      </c>
      <c r="K15" s="50">
        <v>0</v>
      </c>
      <c r="L15" s="51">
        <v>16.666666666666664</v>
      </c>
      <c r="M15" s="50">
        <v>14.285714285714299</v>
      </c>
      <c r="N15" s="51">
        <v>16.666666666666664</v>
      </c>
      <c r="O15" s="52">
        <v>6.6666666666666723</v>
      </c>
    </row>
    <row r="16" spans="2:15" x14ac:dyDescent="0.3">
      <c r="B16" s="59" t="s">
        <v>29</v>
      </c>
      <c r="C16" s="44" t="s">
        <v>16</v>
      </c>
      <c r="D16" s="45">
        <v>2.1</v>
      </c>
      <c r="E16" s="46">
        <v>4</v>
      </c>
      <c r="F16" s="47">
        <v>2.5</v>
      </c>
      <c r="G16" s="48">
        <v>4.5999999999999996</v>
      </c>
      <c r="H16" s="49">
        <v>-15.999999999999998</v>
      </c>
      <c r="I16" s="50">
        <v>-13.043478260869559</v>
      </c>
      <c r="J16" s="51">
        <v>25.748502994011986</v>
      </c>
      <c r="K16" s="50">
        <v>-13.043478260869559</v>
      </c>
      <c r="L16" s="51">
        <v>34.615384615384613</v>
      </c>
      <c r="M16" s="50">
        <v>-13.043478260869559</v>
      </c>
      <c r="N16" s="51">
        <v>23.529411764705891</v>
      </c>
      <c r="O16" s="52">
        <v>-6.9767441860465071</v>
      </c>
    </row>
    <row r="17" spans="2:15" x14ac:dyDescent="0.3">
      <c r="B17" s="59" t="s">
        <v>30</v>
      </c>
      <c r="C17" s="44" t="s">
        <v>35</v>
      </c>
      <c r="D17" s="45">
        <v>1.5</v>
      </c>
      <c r="E17" s="46">
        <v>3</v>
      </c>
      <c r="F17" s="47">
        <v>1.5</v>
      </c>
      <c r="G17" s="48">
        <v>3</v>
      </c>
      <c r="H17" s="49">
        <v>0</v>
      </c>
      <c r="I17" s="50">
        <v>0</v>
      </c>
      <c r="J17" s="51">
        <v>0</v>
      </c>
      <c r="K17" s="50">
        <v>0</v>
      </c>
      <c r="L17" s="51">
        <v>25.000000000000007</v>
      </c>
      <c r="M17" s="50">
        <v>0</v>
      </c>
      <c r="N17" s="51">
        <v>25.000000000000007</v>
      </c>
      <c r="O17" s="52">
        <v>0</v>
      </c>
    </row>
    <row r="18" spans="2:15" ht="21" thickBot="1" x14ac:dyDescent="0.35">
      <c r="B18" s="59" t="s">
        <v>31</v>
      </c>
      <c r="C18" s="44" t="s">
        <v>35</v>
      </c>
      <c r="D18" s="45">
        <v>0.4</v>
      </c>
      <c r="E18" s="46">
        <v>0.8</v>
      </c>
      <c r="F18" s="47">
        <v>0.4</v>
      </c>
      <c r="G18" s="48">
        <v>0.8</v>
      </c>
      <c r="H18" s="49">
        <v>0</v>
      </c>
      <c r="I18" s="50">
        <v>0</v>
      </c>
      <c r="J18" s="51">
        <v>0</v>
      </c>
      <c r="K18" s="50">
        <v>9.0909090909091042</v>
      </c>
      <c r="L18" s="51">
        <v>0</v>
      </c>
      <c r="M18" s="50">
        <v>9.0909090909091042</v>
      </c>
      <c r="N18" s="51">
        <v>0</v>
      </c>
      <c r="O18" s="52">
        <v>0</v>
      </c>
    </row>
    <row r="19" spans="2:15" ht="21" thickBot="1" x14ac:dyDescent="0.35">
      <c r="B19" s="37" t="s">
        <v>33</v>
      </c>
      <c r="C19" s="38"/>
      <c r="D19" s="39"/>
      <c r="E19" s="39"/>
      <c r="F19" s="39"/>
      <c r="G19" s="39"/>
      <c r="H19" s="40"/>
      <c r="I19" s="41"/>
      <c r="J19" s="41"/>
      <c r="K19" s="41"/>
      <c r="L19" s="41"/>
      <c r="M19" s="41"/>
      <c r="N19" s="41"/>
      <c r="O19" s="42"/>
    </row>
    <row r="20" spans="2:15" x14ac:dyDescent="0.3">
      <c r="B20" s="59" t="s">
        <v>34</v>
      </c>
      <c r="C20" s="44" t="s">
        <v>35</v>
      </c>
      <c r="D20" s="45">
        <v>2.5</v>
      </c>
      <c r="E20" s="46">
        <v>5.5</v>
      </c>
      <c r="F20" s="47">
        <v>2.5</v>
      </c>
      <c r="G20" s="48">
        <v>5.5</v>
      </c>
      <c r="H20" s="49">
        <v>0</v>
      </c>
      <c r="I20" s="50">
        <v>0</v>
      </c>
      <c r="J20" s="51">
        <v>13.636363636363628</v>
      </c>
      <c r="K20" s="50">
        <v>0</v>
      </c>
      <c r="L20" s="51">
        <v>13.636363636363628</v>
      </c>
      <c r="M20" s="50">
        <v>0</v>
      </c>
      <c r="N20" s="51">
        <v>25</v>
      </c>
      <c r="O20" s="52">
        <v>15.789473684210526</v>
      </c>
    </row>
    <row r="21" spans="2:15" x14ac:dyDescent="0.3">
      <c r="B21" s="165" t="s">
        <v>36</v>
      </c>
      <c r="C21" s="166"/>
      <c r="D21" s="167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9"/>
    </row>
    <row r="22" spans="2:15" x14ac:dyDescent="0.3">
      <c r="B22" s="61" t="s">
        <v>37</v>
      </c>
      <c r="C22" s="44" t="s">
        <v>35</v>
      </c>
      <c r="D22" s="45">
        <v>5.67</v>
      </c>
      <c r="E22" s="46">
        <v>7</v>
      </c>
      <c r="F22" s="47">
        <v>3.33</v>
      </c>
      <c r="G22" s="48">
        <v>7</v>
      </c>
      <c r="H22" s="49">
        <v>70.27027027027026</v>
      </c>
      <c r="I22" s="50">
        <v>0</v>
      </c>
      <c r="J22" s="51">
        <v>0</v>
      </c>
      <c r="K22" s="50">
        <v>0</v>
      </c>
      <c r="L22" s="51">
        <v>70.27027027027026</v>
      </c>
      <c r="M22" s="50">
        <v>0</v>
      </c>
      <c r="N22" s="51">
        <v>-5.5000000000000018</v>
      </c>
      <c r="O22" s="52">
        <v>10.584518167456554</v>
      </c>
    </row>
    <row r="23" spans="2:15" x14ac:dyDescent="0.3">
      <c r="B23" s="60" t="s">
        <v>38</v>
      </c>
      <c r="C23" s="44" t="s">
        <v>35</v>
      </c>
      <c r="D23" s="45">
        <v>2.3333333333333335</v>
      </c>
      <c r="E23" s="46">
        <v>5</v>
      </c>
      <c r="F23" s="47">
        <v>2.3333333333333335</v>
      </c>
      <c r="G23" s="48">
        <v>4.666666666666667</v>
      </c>
      <c r="H23" s="49">
        <v>0</v>
      </c>
      <c r="I23" s="50">
        <v>7.1428571428571352</v>
      </c>
      <c r="J23" s="51">
        <v>0</v>
      </c>
      <c r="K23" s="50">
        <v>7.1428571428571352</v>
      </c>
      <c r="L23" s="51">
        <v>0</v>
      </c>
      <c r="M23" s="50">
        <v>7.2961373390557904</v>
      </c>
      <c r="N23" s="51">
        <v>0</v>
      </c>
      <c r="O23" s="52">
        <v>7.2961373390557904</v>
      </c>
    </row>
    <row r="24" spans="2:15" x14ac:dyDescent="0.3">
      <c r="B24" s="60" t="s">
        <v>39</v>
      </c>
      <c r="C24" s="44" t="s">
        <v>35</v>
      </c>
      <c r="D24" s="45">
        <v>1.6666666666666667</v>
      </c>
      <c r="E24" s="46">
        <v>3</v>
      </c>
      <c r="F24" s="47">
        <v>1.6666666666666667</v>
      </c>
      <c r="G24" s="48">
        <v>2.8</v>
      </c>
      <c r="H24" s="49">
        <v>0</v>
      </c>
      <c r="I24" s="50">
        <v>7.1428571428571495</v>
      </c>
      <c r="J24" s="51">
        <v>0</v>
      </c>
      <c r="K24" s="50">
        <v>7.1428571428571495</v>
      </c>
      <c r="L24" s="51">
        <v>0</v>
      </c>
      <c r="M24" s="50">
        <v>7.1428571428571495</v>
      </c>
      <c r="N24" s="51">
        <v>-16.666666666666664</v>
      </c>
      <c r="O24" s="52">
        <v>0</v>
      </c>
    </row>
    <row r="25" spans="2:15" x14ac:dyDescent="0.3">
      <c r="B25" s="60" t="s">
        <v>40</v>
      </c>
      <c r="C25" s="44" t="s">
        <v>35</v>
      </c>
      <c r="D25" s="45">
        <v>2.33</v>
      </c>
      <c r="E25" s="46">
        <v>3.14</v>
      </c>
      <c r="F25" s="47">
        <v>2</v>
      </c>
      <c r="G25" s="48">
        <v>2</v>
      </c>
      <c r="H25" s="49">
        <v>16.500000000000004</v>
      </c>
      <c r="I25" s="50">
        <v>57.000000000000007</v>
      </c>
      <c r="J25" s="51">
        <v>0</v>
      </c>
      <c r="K25" s="50">
        <v>30.833333333333346</v>
      </c>
      <c r="L25" s="51">
        <v>39.520958083832348</v>
      </c>
      <c r="M25" s="50">
        <v>34.763948497854081</v>
      </c>
      <c r="N25" s="51">
        <v>16.500000000000004</v>
      </c>
      <c r="O25" s="52">
        <v>34.763948497854081</v>
      </c>
    </row>
    <row r="26" spans="2:15" x14ac:dyDescent="0.3">
      <c r="B26" s="60" t="s">
        <v>41</v>
      </c>
      <c r="C26" s="44" t="s">
        <v>35</v>
      </c>
      <c r="D26" s="45">
        <v>2.2000000000000002</v>
      </c>
      <c r="E26" s="46">
        <v>3</v>
      </c>
      <c r="F26" s="47">
        <v>1.33</v>
      </c>
      <c r="G26" s="48">
        <v>3</v>
      </c>
      <c r="H26" s="49">
        <v>65.413533834586474</v>
      </c>
      <c r="I26" s="50">
        <v>0</v>
      </c>
      <c r="J26" s="51">
        <v>0</v>
      </c>
      <c r="K26" s="50">
        <v>0</v>
      </c>
      <c r="L26" s="51">
        <v>31.736526946107801</v>
      </c>
      <c r="M26" s="50">
        <v>0</v>
      </c>
      <c r="N26" s="51">
        <v>-5.5793991416308968</v>
      </c>
      <c r="O26" s="52">
        <v>-9.0909090909090864</v>
      </c>
    </row>
    <row r="27" spans="2:15" x14ac:dyDescent="0.3">
      <c r="B27" s="60" t="s">
        <v>42</v>
      </c>
      <c r="C27" s="44" t="s">
        <v>35</v>
      </c>
      <c r="D27" s="45">
        <v>1.6666666666666667</v>
      </c>
      <c r="E27" s="46">
        <v>2.6666666666666665</v>
      </c>
      <c r="F27" s="47">
        <v>2</v>
      </c>
      <c r="G27" s="48">
        <v>2.367</v>
      </c>
      <c r="H27" s="49">
        <v>-16.666666666666664</v>
      </c>
      <c r="I27" s="50">
        <v>12.660188705816076</v>
      </c>
      <c r="J27" s="51">
        <v>-28.469241773962807</v>
      </c>
      <c r="K27" s="50">
        <v>19.04761904761903</v>
      </c>
      <c r="L27" s="51">
        <v>-0.19960079840318493</v>
      </c>
      <c r="M27" s="50">
        <v>21.212121212121197</v>
      </c>
      <c r="N27" s="51">
        <v>-16.666666666666664</v>
      </c>
      <c r="O27" s="52">
        <v>14.449213161659506</v>
      </c>
    </row>
    <row r="28" spans="2:15" x14ac:dyDescent="0.3">
      <c r="B28" s="60" t="s">
        <v>43</v>
      </c>
      <c r="C28" s="44" t="s">
        <v>35</v>
      </c>
      <c r="D28" s="45">
        <v>1.85</v>
      </c>
      <c r="E28" s="46">
        <v>2.33</v>
      </c>
      <c r="F28" s="47">
        <v>1.85</v>
      </c>
      <c r="G28" s="48">
        <v>2.33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1.3043478260869674</v>
      </c>
      <c r="N28" s="51">
        <v>-7.4999999999999956</v>
      </c>
      <c r="O28" s="52">
        <v>0</v>
      </c>
    </row>
    <row r="29" spans="2:15" x14ac:dyDescent="0.3">
      <c r="B29" s="60" t="s">
        <v>44</v>
      </c>
      <c r="C29" s="44" t="s">
        <v>35</v>
      </c>
      <c r="D29" s="45">
        <v>1.85</v>
      </c>
      <c r="E29" s="46">
        <v>2.8</v>
      </c>
      <c r="F29" s="47">
        <v>1.67</v>
      </c>
      <c r="G29" s="48">
        <v>2.67</v>
      </c>
      <c r="H29" s="49">
        <v>10.778443113772465</v>
      </c>
      <c r="I29" s="50">
        <v>4.8689138576778985</v>
      </c>
      <c r="J29" s="51">
        <v>0</v>
      </c>
      <c r="K29" s="50">
        <v>4.9999999999999991</v>
      </c>
      <c r="L29" s="51">
        <v>11</v>
      </c>
      <c r="M29" s="50">
        <v>19.999999999999986</v>
      </c>
      <c r="N29" s="51">
        <v>11</v>
      </c>
      <c r="O29" s="52">
        <v>5.26315789473683</v>
      </c>
    </row>
    <row r="30" spans="2:15" x14ac:dyDescent="0.3">
      <c r="B30" s="60" t="s">
        <v>45</v>
      </c>
      <c r="C30" s="44" t="s">
        <v>35</v>
      </c>
      <c r="D30" s="45">
        <v>2.3333333333333335</v>
      </c>
      <c r="E30" s="46">
        <v>4</v>
      </c>
      <c r="F30" s="47">
        <v>2.3333333333333335</v>
      </c>
      <c r="G30" s="48">
        <v>6</v>
      </c>
      <c r="H30" s="49">
        <v>0</v>
      </c>
      <c r="I30" s="50">
        <v>-33.333333333333329</v>
      </c>
      <c r="J30" s="51">
        <v>0</v>
      </c>
      <c r="K30" s="50">
        <v>0</v>
      </c>
      <c r="L30" s="51">
        <v>0.14306151645207768</v>
      </c>
      <c r="M30" s="50">
        <v>0</v>
      </c>
      <c r="N30" s="51">
        <v>0</v>
      </c>
      <c r="O30" s="52">
        <v>0</v>
      </c>
    </row>
    <row r="31" spans="2:15" ht="21" thickBot="1" x14ac:dyDescent="0.35">
      <c r="B31" s="60" t="s">
        <v>47</v>
      </c>
      <c r="C31" s="44" t="s">
        <v>35</v>
      </c>
      <c r="D31" s="45">
        <v>1.6666666666666667</v>
      </c>
      <c r="E31" s="46">
        <v>2.87</v>
      </c>
      <c r="F31" s="47">
        <v>1.6666666666666667</v>
      </c>
      <c r="G31" s="48">
        <v>3</v>
      </c>
      <c r="H31" s="49">
        <v>0</v>
      </c>
      <c r="I31" s="50">
        <v>-4.3333333333333304</v>
      </c>
      <c r="J31" s="51">
        <v>0</v>
      </c>
      <c r="K31" s="50">
        <v>7.4906367041198578</v>
      </c>
      <c r="L31" s="51">
        <v>0</v>
      </c>
      <c r="M31" s="50">
        <v>13.289473684210536</v>
      </c>
      <c r="N31" s="51">
        <v>0</v>
      </c>
      <c r="O31" s="52">
        <v>7.8947368421052611</v>
      </c>
    </row>
    <row r="32" spans="2:15" ht="21" thickBot="1" x14ac:dyDescent="0.35">
      <c r="B32" s="37" t="s">
        <v>51</v>
      </c>
      <c r="C32" s="38"/>
      <c r="D32" s="62"/>
      <c r="E32" s="62"/>
      <c r="F32" s="62"/>
      <c r="G32" s="62"/>
      <c r="H32" s="63"/>
      <c r="I32" s="64"/>
      <c r="J32" s="64"/>
      <c r="K32" s="64"/>
      <c r="L32" s="64"/>
      <c r="M32" s="64"/>
      <c r="N32" s="64"/>
      <c r="O32" s="65"/>
    </row>
    <row r="33" spans="2:15" x14ac:dyDescent="0.3">
      <c r="B33" s="58" t="s">
        <v>14</v>
      </c>
      <c r="C33" s="66" t="s">
        <v>35</v>
      </c>
      <c r="D33" s="45">
        <v>8</v>
      </c>
      <c r="E33" s="46">
        <v>11</v>
      </c>
      <c r="F33" s="47">
        <v>6</v>
      </c>
      <c r="G33" s="48">
        <v>11</v>
      </c>
      <c r="H33" s="49">
        <v>33.333333333333329</v>
      </c>
      <c r="I33" s="50">
        <v>0</v>
      </c>
      <c r="J33" s="51">
        <v>0</v>
      </c>
      <c r="K33" s="50">
        <v>0</v>
      </c>
      <c r="L33" s="51">
        <v>33.333333333333329</v>
      </c>
      <c r="M33" s="50">
        <v>0</v>
      </c>
      <c r="N33" s="51">
        <v>0</v>
      </c>
      <c r="O33" s="52">
        <v>-45</v>
      </c>
    </row>
    <row r="34" spans="2:15" x14ac:dyDescent="0.3">
      <c r="B34" s="57" t="s">
        <v>17</v>
      </c>
      <c r="C34" s="66" t="s">
        <v>16</v>
      </c>
      <c r="D34" s="45">
        <v>6.75</v>
      </c>
      <c r="E34" s="46">
        <v>8</v>
      </c>
      <c r="F34" s="47">
        <v>5</v>
      </c>
      <c r="G34" s="48">
        <v>7.2</v>
      </c>
      <c r="H34" s="49">
        <v>35</v>
      </c>
      <c r="I34" s="50">
        <v>11.111111111111107</v>
      </c>
      <c r="J34" s="51">
        <v>68.75</v>
      </c>
      <c r="K34" s="50">
        <v>33.333333333333329</v>
      </c>
      <c r="L34" s="51">
        <v>82.432432432432421</v>
      </c>
      <c r="M34" s="50">
        <v>33.333333333333329</v>
      </c>
      <c r="N34" s="51">
        <v>68.75</v>
      </c>
      <c r="O34" s="52">
        <v>33.333333333333329</v>
      </c>
    </row>
    <row r="35" spans="2:15" x14ac:dyDescent="0.3">
      <c r="B35" s="57" t="s">
        <v>19</v>
      </c>
      <c r="C35" s="66" t="s">
        <v>35</v>
      </c>
      <c r="D35" s="45">
        <v>4.4000000000000004</v>
      </c>
      <c r="E35" s="46">
        <v>4.4000000000000004</v>
      </c>
      <c r="F35" s="47">
        <v>5.77</v>
      </c>
      <c r="G35" s="48">
        <v>5.77</v>
      </c>
      <c r="H35" s="49">
        <v>-23.743500866551116</v>
      </c>
      <c r="I35" s="50">
        <v>-23.743500866551116</v>
      </c>
      <c r="J35" s="51">
        <v>-33.333333333333329</v>
      </c>
      <c r="K35" s="50">
        <v>-51.111111111111107</v>
      </c>
      <c r="L35" s="51">
        <v>-37.142857142857139</v>
      </c>
      <c r="M35" s="50">
        <v>-44.999999999999993</v>
      </c>
      <c r="N35" s="51">
        <v>-32.307692307692307</v>
      </c>
      <c r="O35" s="52">
        <v>-63.333333333333329</v>
      </c>
    </row>
    <row r="36" spans="2:15" x14ac:dyDescent="0.3">
      <c r="B36" s="57" t="s">
        <v>20</v>
      </c>
      <c r="C36" s="66" t="s">
        <v>35</v>
      </c>
      <c r="D36" s="45">
        <v>3.85</v>
      </c>
      <c r="E36" s="46">
        <v>5.7777777777777777</v>
      </c>
      <c r="F36" s="47">
        <v>7</v>
      </c>
      <c r="G36" s="48">
        <v>8</v>
      </c>
      <c r="H36" s="49">
        <v>-45</v>
      </c>
      <c r="I36" s="50">
        <v>-27.777777777777779</v>
      </c>
      <c r="J36" s="51">
        <v>-47.47612551159618</v>
      </c>
      <c r="K36" s="50">
        <v>-33.333333333333329</v>
      </c>
      <c r="L36" s="51">
        <v>-48.666666666666664</v>
      </c>
      <c r="M36" s="50">
        <v>-33.333333333333329</v>
      </c>
      <c r="N36" s="51">
        <v>-48.666666666666664</v>
      </c>
      <c r="O36" s="52">
        <v>-35.802469135802475</v>
      </c>
    </row>
    <row r="37" spans="2:15" x14ac:dyDescent="0.3">
      <c r="B37" s="57" t="s">
        <v>23</v>
      </c>
      <c r="C37" s="66" t="s">
        <v>35</v>
      </c>
      <c r="D37" s="45">
        <v>7</v>
      </c>
      <c r="E37" s="46">
        <v>10</v>
      </c>
      <c r="F37" s="47">
        <v>7.5</v>
      </c>
      <c r="G37" s="48">
        <v>9.6</v>
      </c>
      <c r="H37" s="49">
        <v>-6.666666666666667</v>
      </c>
      <c r="I37" s="50">
        <v>4.1666666666666705</v>
      </c>
      <c r="J37" s="51">
        <v>27.27272727272727</v>
      </c>
      <c r="K37" s="50">
        <v>11.111111111111111</v>
      </c>
      <c r="L37" s="51">
        <v>27.27272727272727</v>
      </c>
      <c r="M37" s="50">
        <v>11.111111111111111</v>
      </c>
      <c r="N37" s="51">
        <v>-6.666666666666667</v>
      </c>
      <c r="O37" s="52">
        <v>0</v>
      </c>
    </row>
    <row r="38" spans="2:15" x14ac:dyDescent="0.3">
      <c r="B38" s="57" t="s">
        <v>24</v>
      </c>
      <c r="C38" s="66" t="s">
        <v>35</v>
      </c>
      <c r="D38" s="45">
        <v>7.5</v>
      </c>
      <c r="E38" s="46">
        <v>9</v>
      </c>
      <c r="F38" s="47">
        <v>6.4</v>
      </c>
      <c r="G38" s="48">
        <v>9</v>
      </c>
      <c r="H38" s="49">
        <v>17.187499999999993</v>
      </c>
      <c r="I38" s="50">
        <v>0</v>
      </c>
      <c r="J38" s="51">
        <v>17.187499999999993</v>
      </c>
      <c r="K38" s="50">
        <v>-10</v>
      </c>
      <c r="L38" s="51">
        <v>17.187499999999993</v>
      </c>
      <c r="M38" s="50">
        <v>-10</v>
      </c>
      <c r="N38" s="51">
        <v>11.111111111111111</v>
      </c>
      <c r="O38" s="52">
        <v>-10</v>
      </c>
    </row>
    <row r="39" spans="2:15" x14ac:dyDescent="0.3">
      <c r="B39" s="57" t="s">
        <v>25</v>
      </c>
      <c r="C39" s="66" t="s">
        <v>35</v>
      </c>
      <c r="D39" s="45">
        <v>7</v>
      </c>
      <c r="E39" s="46">
        <v>10</v>
      </c>
      <c r="F39" s="47">
        <v>7.5</v>
      </c>
      <c r="G39" s="48">
        <v>10</v>
      </c>
      <c r="H39" s="49">
        <v>-6.666666666666667</v>
      </c>
      <c r="I39" s="50">
        <v>0</v>
      </c>
      <c r="J39" s="51">
        <v>27.27272727272727</v>
      </c>
      <c r="K39" s="50">
        <v>0</v>
      </c>
      <c r="L39" s="51">
        <v>27.27272727272727</v>
      </c>
      <c r="M39" s="50">
        <v>-16.666666666666664</v>
      </c>
      <c r="N39" s="51">
        <v>-6.666666666666667</v>
      </c>
      <c r="O39" s="52">
        <v>-16.666666666666664</v>
      </c>
    </row>
    <row r="40" spans="2:15" x14ac:dyDescent="0.3">
      <c r="B40" s="57" t="s">
        <v>26</v>
      </c>
      <c r="C40" s="66" t="s">
        <v>35</v>
      </c>
      <c r="D40" s="45">
        <v>4.75</v>
      </c>
      <c r="E40" s="46">
        <v>9</v>
      </c>
      <c r="F40" s="47">
        <v>5</v>
      </c>
      <c r="G40" s="48">
        <v>9</v>
      </c>
      <c r="H40" s="49">
        <v>-5</v>
      </c>
      <c r="I40" s="50">
        <v>0</v>
      </c>
      <c r="J40" s="51">
        <v>23.376623376623375</v>
      </c>
      <c r="K40" s="50">
        <v>0</v>
      </c>
      <c r="L40" s="51">
        <v>18.75</v>
      </c>
      <c r="M40" s="50">
        <v>-10</v>
      </c>
      <c r="N40" s="51">
        <v>18.75</v>
      </c>
      <c r="O40" s="52">
        <v>-10</v>
      </c>
    </row>
    <row r="41" spans="2:15" x14ac:dyDescent="0.3">
      <c r="B41" s="57" t="s">
        <v>52</v>
      </c>
      <c r="C41" s="66" t="s">
        <v>35</v>
      </c>
      <c r="D41" s="45">
        <v>3.6</v>
      </c>
      <c r="E41" s="46">
        <v>4.3</v>
      </c>
      <c r="F41" s="47">
        <v>3</v>
      </c>
      <c r="G41" s="48">
        <v>4.4000000000000004</v>
      </c>
      <c r="H41" s="49">
        <v>20.000000000000004</v>
      </c>
      <c r="I41" s="50">
        <v>-2.2727272727272845</v>
      </c>
      <c r="J41" s="51">
        <v>80</v>
      </c>
      <c r="K41" s="50">
        <v>7.4999999999999956</v>
      </c>
      <c r="L41" s="51">
        <v>80</v>
      </c>
      <c r="M41" s="50">
        <v>56.36363636363636</v>
      </c>
      <c r="N41" s="51">
        <v>89.473684210526329</v>
      </c>
      <c r="O41" s="52">
        <v>56.36363636363636</v>
      </c>
    </row>
    <row r="42" spans="2:15" x14ac:dyDescent="0.3">
      <c r="B42" s="57" t="s">
        <v>27</v>
      </c>
      <c r="C42" s="66" t="s">
        <v>28</v>
      </c>
      <c r="D42" s="45">
        <v>1</v>
      </c>
      <c r="E42" s="46">
        <v>1.7</v>
      </c>
      <c r="F42" s="47">
        <v>1.2</v>
      </c>
      <c r="G42" s="48">
        <v>1.6</v>
      </c>
      <c r="H42" s="49">
        <v>-16.666666666666664</v>
      </c>
      <c r="I42" s="50">
        <v>6.249999999999992</v>
      </c>
      <c r="J42" s="51">
        <v>-16.666666666666664</v>
      </c>
      <c r="K42" s="50">
        <v>6.249999999999992</v>
      </c>
      <c r="L42" s="51">
        <v>-13.043478260869559</v>
      </c>
      <c r="M42" s="50">
        <v>13.33333333333333</v>
      </c>
      <c r="N42" s="51">
        <v>-9.0909090909090988</v>
      </c>
      <c r="O42" s="52">
        <v>-5.5555555555555598</v>
      </c>
    </row>
    <row r="43" spans="2:15" ht="21" thickBot="1" x14ac:dyDescent="0.35">
      <c r="B43" s="57" t="s">
        <v>29</v>
      </c>
      <c r="C43" s="66" t="s">
        <v>16</v>
      </c>
      <c r="D43" s="45">
        <v>1.62</v>
      </c>
      <c r="E43" s="46">
        <v>3.2</v>
      </c>
      <c r="F43" s="47">
        <v>1.87</v>
      </c>
      <c r="G43" s="48">
        <v>3</v>
      </c>
      <c r="H43" s="49">
        <v>-13.36898395721925</v>
      </c>
      <c r="I43" s="50">
        <v>6.6666666666666723</v>
      </c>
      <c r="J43" s="51">
        <v>15.714285714285731</v>
      </c>
      <c r="K43" s="50">
        <v>23.076923076923077</v>
      </c>
      <c r="L43" s="51">
        <v>-18.999999999999993</v>
      </c>
      <c r="M43" s="50">
        <v>6.6666666666666723</v>
      </c>
      <c r="N43" s="51">
        <v>-14.736842105263149</v>
      </c>
      <c r="O43" s="52">
        <v>23.076923076923077</v>
      </c>
    </row>
    <row r="44" spans="2:15" ht="21" thickBot="1" x14ac:dyDescent="0.35">
      <c r="B44" s="37" t="s">
        <v>53</v>
      </c>
      <c r="C44" s="38"/>
      <c r="D44" s="62"/>
      <c r="E44" s="62"/>
      <c r="F44" s="62"/>
      <c r="G44" s="62"/>
      <c r="H44" s="63"/>
      <c r="I44" s="64"/>
      <c r="J44" s="64"/>
      <c r="K44" s="64"/>
      <c r="L44" s="64"/>
      <c r="M44" s="64"/>
      <c r="N44" s="64"/>
      <c r="O44" s="65"/>
    </row>
    <row r="45" spans="2:15" x14ac:dyDescent="0.3">
      <c r="B45" s="58" t="s">
        <v>54</v>
      </c>
      <c r="C45" s="66" t="s">
        <v>35</v>
      </c>
      <c r="D45" s="45">
        <v>4.5</v>
      </c>
      <c r="E45" s="46">
        <v>10</v>
      </c>
      <c r="F45" s="47">
        <v>5</v>
      </c>
      <c r="G45" s="48">
        <v>10</v>
      </c>
      <c r="H45" s="49">
        <v>-10</v>
      </c>
      <c r="I45" s="50">
        <v>0</v>
      </c>
      <c r="J45" s="51">
        <v>-10</v>
      </c>
      <c r="K45" s="50">
        <v>0</v>
      </c>
      <c r="L45" s="51">
        <v>-10</v>
      </c>
      <c r="M45" s="50">
        <v>0</v>
      </c>
      <c r="N45" s="51">
        <v>12.5</v>
      </c>
      <c r="O45" s="52">
        <v>0</v>
      </c>
    </row>
    <row r="46" spans="2:15" x14ac:dyDescent="0.3">
      <c r="B46" s="58" t="s">
        <v>55</v>
      </c>
      <c r="C46" s="44" t="s">
        <v>35</v>
      </c>
      <c r="D46" s="45">
        <v>5</v>
      </c>
      <c r="E46" s="46">
        <v>6.3888888888888893</v>
      </c>
      <c r="F46" s="47">
        <v>4.5999999999999996</v>
      </c>
      <c r="G46" s="48">
        <v>6.2222222222222223</v>
      </c>
      <c r="H46" s="49">
        <v>8.6956521739130519</v>
      </c>
      <c r="I46" s="50">
        <v>2.6785714285714333</v>
      </c>
      <c r="J46" s="51">
        <v>8.6956521739130519</v>
      </c>
      <c r="K46" s="50">
        <v>3.0465949820788563</v>
      </c>
      <c r="L46" s="51">
        <v>8.6956521739130519</v>
      </c>
      <c r="M46" s="50">
        <v>3.0465949820788563</v>
      </c>
      <c r="N46" s="51">
        <v>8.6956521739130519</v>
      </c>
      <c r="O46" s="52">
        <v>6.4814814814814881</v>
      </c>
    </row>
    <row r="47" spans="2:15" x14ac:dyDescent="0.3">
      <c r="B47" s="58" t="s">
        <v>56</v>
      </c>
      <c r="C47" s="44" t="s">
        <v>35</v>
      </c>
      <c r="D47" s="45">
        <v>4</v>
      </c>
      <c r="E47" s="46">
        <v>6.5</v>
      </c>
      <c r="F47" s="47">
        <v>4</v>
      </c>
      <c r="G47" s="48">
        <v>7</v>
      </c>
      <c r="H47" s="49">
        <v>0</v>
      </c>
      <c r="I47" s="50">
        <v>-7.1428571428571423</v>
      </c>
      <c r="J47" s="51">
        <v>0</v>
      </c>
      <c r="K47" s="50">
        <v>-7.1428571428571423</v>
      </c>
      <c r="L47" s="51">
        <v>0</v>
      </c>
      <c r="M47" s="50">
        <v>-7.1428571428571423</v>
      </c>
      <c r="N47" s="51">
        <v>0</v>
      </c>
      <c r="O47" s="52">
        <v>0</v>
      </c>
    </row>
    <row r="48" spans="2:15" x14ac:dyDescent="0.3">
      <c r="B48" s="58" t="s">
        <v>57</v>
      </c>
      <c r="C48" s="44" t="s">
        <v>35</v>
      </c>
      <c r="D48" s="45">
        <v>3.3</v>
      </c>
      <c r="E48" s="46">
        <v>12</v>
      </c>
      <c r="F48" s="47">
        <v>3.2</v>
      </c>
      <c r="G48" s="48">
        <v>12</v>
      </c>
      <c r="H48" s="49">
        <v>3.1249999999999889</v>
      </c>
      <c r="I48" s="50">
        <v>0</v>
      </c>
      <c r="J48" s="51">
        <v>3.1249999999999889</v>
      </c>
      <c r="K48" s="50">
        <v>0</v>
      </c>
      <c r="L48" s="51">
        <v>0</v>
      </c>
      <c r="M48" s="50">
        <v>0</v>
      </c>
      <c r="N48" s="51">
        <v>0</v>
      </c>
      <c r="O48" s="52">
        <v>-20</v>
      </c>
    </row>
    <row r="49" spans="2:15" x14ac:dyDescent="0.3">
      <c r="B49" s="58" t="s">
        <v>34</v>
      </c>
      <c r="C49" s="44">
        <v>0</v>
      </c>
      <c r="D49" s="45">
        <v>4.3</v>
      </c>
      <c r="E49" s="46">
        <v>6.3</v>
      </c>
      <c r="F49" s="47">
        <v>4.3</v>
      </c>
      <c r="G49" s="48">
        <v>6.3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4.9999999999999964</v>
      </c>
    </row>
    <row r="50" spans="2:15" x14ac:dyDescent="0.3">
      <c r="B50" s="58" t="s">
        <v>58</v>
      </c>
      <c r="C50" s="44" t="s">
        <v>35</v>
      </c>
      <c r="D50" s="45">
        <v>4</v>
      </c>
      <c r="E50" s="46">
        <v>6.3</v>
      </c>
      <c r="F50" s="47">
        <v>4</v>
      </c>
      <c r="G50" s="48">
        <v>6.3</v>
      </c>
      <c r="H50" s="49">
        <v>0</v>
      </c>
      <c r="I50" s="50">
        <v>0</v>
      </c>
      <c r="J50" s="51">
        <v>0</v>
      </c>
      <c r="K50" s="50">
        <v>4.9999999999999964</v>
      </c>
      <c r="L50" s="51">
        <v>0</v>
      </c>
      <c r="M50" s="50">
        <v>4.9999999999999964</v>
      </c>
      <c r="N50" s="51">
        <v>0</v>
      </c>
      <c r="O50" s="52">
        <v>4.9999999999999964</v>
      </c>
    </row>
    <row r="51" spans="2:15" x14ac:dyDescent="0.3">
      <c r="B51" s="58" t="s">
        <v>59</v>
      </c>
      <c r="C51" s="44" t="s">
        <v>35</v>
      </c>
      <c r="D51" s="45">
        <v>4.5</v>
      </c>
      <c r="E51" s="46">
        <v>9</v>
      </c>
      <c r="F51" s="47">
        <v>4.5</v>
      </c>
      <c r="G51" s="48">
        <v>9</v>
      </c>
      <c r="H51" s="49">
        <v>0</v>
      </c>
      <c r="I51" s="50">
        <v>0</v>
      </c>
      <c r="J51" s="51">
        <v>28.571428571428569</v>
      </c>
      <c r="K51" s="50">
        <v>0</v>
      </c>
      <c r="L51" s="51">
        <v>28.571428571428569</v>
      </c>
      <c r="M51" s="50">
        <v>0</v>
      </c>
      <c r="N51" s="51">
        <v>28.571428571428569</v>
      </c>
      <c r="O51" s="52">
        <v>0</v>
      </c>
    </row>
    <row r="52" spans="2:15" x14ac:dyDescent="0.3">
      <c r="B52" s="58" t="s">
        <v>50</v>
      </c>
      <c r="C52" s="44" t="s">
        <v>35</v>
      </c>
      <c r="D52" s="45">
        <v>15</v>
      </c>
      <c r="E52" s="46">
        <v>24</v>
      </c>
      <c r="F52" s="47">
        <v>13</v>
      </c>
      <c r="G52" s="48">
        <v>24</v>
      </c>
      <c r="H52" s="49">
        <v>15.384615384615385</v>
      </c>
      <c r="I52" s="50">
        <v>0</v>
      </c>
      <c r="J52" s="51">
        <v>-6.25</v>
      </c>
      <c r="K52" s="50">
        <v>0</v>
      </c>
      <c r="L52" s="51">
        <v>-6.25</v>
      </c>
      <c r="M52" s="50">
        <v>0</v>
      </c>
      <c r="N52" s="51">
        <v>25</v>
      </c>
      <c r="O52" s="52">
        <v>0</v>
      </c>
    </row>
    <row r="53" spans="2:15" x14ac:dyDescent="0.3">
      <c r="B53" s="58" t="s">
        <v>60</v>
      </c>
      <c r="C53" s="44" t="s">
        <v>35</v>
      </c>
      <c r="D53" s="45">
        <v>3</v>
      </c>
      <c r="E53" s="46">
        <v>6</v>
      </c>
      <c r="F53" s="47">
        <v>3.2</v>
      </c>
      <c r="G53" s="48">
        <v>6</v>
      </c>
      <c r="H53" s="49">
        <v>-6.2500000000000053</v>
      </c>
      <c r="I53" s="50">
        <v>0</v>
      </c>
      <c r="J53" s="51">
        <v>-9.0909090909090864</v>
      </c>
      <c r="K53" s="50">
        <v>0</v>
      </c>
      <c r="L53" s="51">
        <v>3.4482758620689689</v>
      </c>
      <c r="M53" s="50">
        <v>0</v>
      </c>
      <c r="N53" s="51">
        <v>20</v>
      </c>
      <c r="O53" s="52">
        <v>0</v>
      </c>
    </row>
    <row r="54" spans="2:15" ht="21" thickBot="1" x14ac:dyDescent="0.35">
      <c r="B54" s="67" t="s">
        <v>61</v>
      </c>
      <c r="C54" s="68" t="s">
        <v>35</v>
      </c>
      <c r="D54" s="69">
        <v>8.8000000000000007</v>
      </c>
      <c r="E54" s="70">
        <v>17</v>
      </c>
      <c r="F54" s="71">
        <v>10</v>
      </c>
      <c r="G54" s="72">
        <v>17</v>
      </c>
      <c r="H54" s="73">
        <v>-11.999999999999993</v>
      </c>
      <c r="I54" s="74">
        <v>0</v>
      </c>
      <c r="J54" s="75">
        <v>-11.999999999999993</v>
      </c>
      <c r="K54" s="74">
        <v>0</v>
      </c>
      <c r="L54" s="75">
        <v>-11.999999999999993</v>
      </c>
      <c r="M54" s="74">
        <v>0</v>
      </c>
      <c r="N54" s="75">
        <v>-11.999999999999993</v>
      </c>
      <c r="O54" s="76">
        <v>0</v>
      </c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zoomScale="118" zoomScaleNormal="118" workbookViewId="0">
      <selection activeCell="N22" sqref="N22:N33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10.1406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6"/>
    </row>
    <row r="4" spans="1:14" ht="15" x14ac:dyDescent="0.25">
      <c r="A4" s="87" t="s">
        <v>68</v>
      </c>
      <c r="B4" s="88"/>
      <c r="C4" s="89"/>
      <c r="D4" s="90">
        <v>43174</v>
      </c>
      <c r="E4" s="90"/>
      <c r="F4" s="90">
        <v>43172</v>
      </c>
      <c r="G4" s="90"/>
      <c r="H4" s="90">
        <v>43174</v>
      </c>
      <c r="I4" s="90"/>
      <c r="J4" s="90">
        <v>43173</v>
      </c>
      <c r="K4" s="90"/>
      <c r="L4" s="90">
        <v>43173</v>
      </c>
      <c r="M4" s="91"/>
    </row>
    <row r="5" spans="1:14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35</v>
      </c>
      <c r="D7" s="107">
        <v>0.6</v>
      </c>
      <c r="E7" s="108">
        <v>1</v>
      </c>
      <c r="F7" s="109">
        <v>0.9</v>
      </c>
      <c r="G7" s="110">
        <v>1.2</v>
      </c>
      <c r="H7" s="111">
        <v>0.7</v>
      </c>
      <c r="I7" s="112">
        <v>1.2</v>
      </c>
      <c r="J7" s="109">
        <v>1</v>
      </c>
      <c r="K7" s="110">
        <v>1.4</v>
      </c>
      <c r="L7" s="111">
        <v>1</v>
      </c>
      <c r="M7" s="113">
        <v>1.2</v>
      </c>
      <c r="N7" s="114">
        <f>AVERAGE(D7:M7)</f>
        <v>1.02</v>
      </c>
    </row>
    <row r="8" spans="1:14" x14ac:dyDescent="0.2">
      <c r="A8" s="115" t="s">
        <v>13</v>
      </c>
      <c r="B8" s="116"/>
      <c r="C8" s="117" t="s">
        <v>35</v>
      </c>
      <c r="D8" s="118">
        <v>0.45</v>
      </c>
      <c r="E8" s="119">
        <v>0.75</v>
      </c>
      <c r="F8" s="109">
        <v>0.8</v>
      </c>
      <c r="G8" s="110">
        <v>1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0.7</v>
      </c>
      <c r="M8" s="120">
        <v>0.8</v>
      </c>
      <c r="N8" s="114">
        <f t="shared" ref="N8:N33" si="0">AVERAGE(D8:M8)</f>
        <v>0.94333333333333336</v>
      </c>
    </row>
    <row r="9" spans="1:14" x14ac:dyDescent="0.2">
      <c r="A9" s="115" t="s">
        <v>15</v>
      </c>
      <c r="B9" s="116"/>
      <c r="C9" s="117" t="s">
        <v>35</v>
      </c>
      <c r="D9" s="118">
        <v>0.35</v>
      </c>
      <c r="E9" s="119">
        <v>0.5</v>
      </c>
      <c r="F9" s="109">
        <v>0.5</v>
      </c>
      <c r="G9" s="110">
        <v>0.6</v>
      </c>
      <c r="H9" s="109">
        <v>0.3</v>
      </c>
      <c r="I9" s="110">
        <v>0.6</v>
      </c>
      <c r="J9" s="109"/>
      <c r="K9" s="110"/>
      <c r="L9" s="109">
        <v>0.5</v>
      </c>
      <c r="M9" s="120">
        <v>0.6</v>
      </c>
      <c r="N9" s="114">
        <f t="shared" si="0"/>
        <v>0.49375000000000002</v>
      </c>
    </row>
    <row r="10" spans="1:14" x14ac:dyDescent="0.2">
      <c r="A10" s="115" t="s">
        <v>18</v>
      </c>
      <c r="B10" s="116"/>
      <c r="C10" s="117" t="s">
        <v>35</v>
      </c>
      <c r="D10" s="118">
        <v>1.1000000000000001</v>
      </c>
      <c r="E10" s="119">
        <v>1.1499999999999999</v>
      </c>
      <c r="F10" s="109">
        <v>0.8</v>
      </c>
      <c r="G10" s="110">
        <v>1.6</v>
      </c>
      <c r="H10" s="109">
        <v>1</v>
      </c>
      <c r="I10" s="110">
        <v>1.8</v>
      </c>
      <c r="J10" s="109">
        <v>1.2</v>
      </c>
      <c r="K10" s="110">
        <v>1.5</v>
      </c>
      <c r="L10" s="109">
        <v>1.6</v>
      </c>
      <c r="M10" s="120">
        <v>2</v>
      </c>
      <c r="N10" s="114">
        <f t="shared" si="0"/>
        <v>1.375</v>
      </c>
    </row>
    <row r="11" spans="1:14" x14ac:dyDescent="0.2">
      <c r="A11" s="115" t="s">
        <v>20</v>
      </c>
      <c r="B11" s="116"/>
      <c r="C11" s="117" t="s">
        <v>35</v>
      </c>
      <c r="D11" s="118">
        <v>3.5</v>
      </c>
      <c r="E11" s="119">
        <v>5</v>
      </c>
      <c r="F11" s="109">
        <v>4.5</v>
      </c>
      <c r="G11" s="110">
        <v>5</v>
      </c>
      <c r="H11" s="109">
        <v>4</v>
      </c>
      <c r="I11" s="110">
        <v>6</v>
      </c>
      <c r="J11" s="109">
        <v>5</v>
      </c>
      <c r="K11" s="110">
        <v>5.6</v>
      </c>
      <c r="L11" s="109">
        <v>4</v>
      </c>
      <c r="M11" s="120">
        <v>5</v>
      </c>
      <c r="N11" s="114">
        <f t="shared" si="0"/>
        <v>4.76</v>
      </c>
    </row>
    <row r="12" spans="1:14" x14ac:dyDescent="0.2">
      <c r="A12" s="115" t="s">
        <v>22</v>
      </c>
      <c r="B12" s="116"/>
      <c r="C12" s="117" t="s">
        <v>35</v>
      </c>
      <c r="D12" s="118">
        <v>3.85</v>
      </c>
      <c r="E12" s="119">
        <v>5</v>
      </c>
      <c r="F12" s="109">
        <v>3.8</v>
      </c>
      <c r="G12" s="110">
        <v>4.5999999999999996</v>
      </c>
      <c r="H12" s="109">
        <v>4</v>
      </c>
      <c r="I12" s="110">
        <v>5.2</v>
      </c>
      <c r="J12" s="109">
        <v>4</v>
      </c>
      <c r="K12" s="110">
        <v>5</v>
      </c>
      <c r="L12" s="109">
        <v>4</v>
      </c>
      <c r="M12" s="120">
        <v>4.5</v>
      </c>
      <c r="N12" s="114">
        <f t="shared" si="0"/>
        <v>4.3950000000000005</v>
      </c>
    </row>
    <row r="13" spans="1:14" x14ac:dyDescent="0.2">
      <c r="A13" s="115" t="s">
        <v>26</v>
      </c>
      <c r="B13" s="116"/>
      <c r="C13" s="117" t="s">
        <v>35</v>
      </c>
      <c r="D13" s="118">
        <v>13</v>
      </c>
      <c r="E13" s="119">
        <v>15</v>
      </c>
      <c r="F13" s="109">
        <v>13</v>
      </c>
      <c r="G13" s="110">
        <v>15.8</v>
      </c>
      <c r="H13" s="109">
        <v>13.333333333333334</v>
      </c>
      <c r="I13" s="110">
        <v>16.666666666666668</v>
      </c>
      <c r="J13" s="109">
        <v>15.833333333333334</v>
      </c>
      <c r="K13" s="110">
        <v>16.666666666666668</v>
      </c>
      <c r="L13" s="109">
        <v>15</v>
      </c>
      <c r="M13" s="120">
        <v>15</v>
      </c>
      <c r="N13" s="114">
        <f t="shared" si="0"/>
        <v>14.930000000000001</v>
      </c>
    </row>
    <row r="14" spans="1:14" x14ac:dyDescent="0.2">
      <c r="A14" s="115" t="s">
        <v>52</v>
      </c>
      <c r="B14" s="116"/>
      <c r="C14" s="117" t="s">
        <v>35</v>
      </c>
      <c r="D14" s="118">
        <v>2</v>
      </c>
      <c r="E14" s="119">
        <v>3</v>
      </c>
      <c r="F14" s="109">
        <v>3</v>
      </c>
      <c r="G14" s="110">
        <v>4</v>
      </c>
      <c r="H14" s="109">
        <v>3</v>
      </c>
      <c r="I14" s="110">
        <v>4.4000000000000004</v>
      </c>
      <c r="J14" s="109"/>
      <c r="K14" s="110"/>
      <c r="L14" s="109">
        <v>2</v>
      </c>
      <c r="M14" s="120">
        <v>2</v>
      </c>
      <c r="N14" s="114">
        <f t="shared" si="0"/>
        <v>2.9249999999999998</v>
      </c>
    </row>
    <row r="15" spans="1:14" x14ac:dyDescent="0.2">
      <c r="A15" s="115" t="s">
        <v>27</v>
      </c>
      <c r="B15" s="116"/>
      <c r="C15" s="117" t="s">
        <v>28</v>
      </c>
      <c r="D15" s="118"/>
      <c r="E15" s="119"/>
      <c r="F15" s="109">
        <v>1.4</v>
      </c>
      <c r="G15" s="110">
        <v>1.6</v>
      </c>
      <c r="H15" s="109"/>
      <c r="I15" s="110"/>
      <c r="J15" s="109"/>
      <c r="K15" s="110"/>
      <c r="L15" s="109">
        <v>1.4</v>
      </c>
      <c r="M15" s="120">
        <v>1.5</v>
      </c>
      <c r="N15" s="114">
        <f t="shared" si="0"/>
        <v>1.4750000000000001</v>
      </c>
    </row>
    <row r="16" spans="1:14" x14ac:dyDescent="0.2">
      <c r="A16" s="115" t="s">
        <v>29</v>
      </c>
      <c r="B16" s="116"/>
      <c r="C16" s="117" t="s">
        <v>16</v>
      </c>
      <c r="D16" s="118">
        <v>2.5</v>
      </c>
      <c r="E16" s="119">
        <v>4</v>
      </c>
      <c r="F16" s="109">
        <v>2.1</v>
      </c>
      <c r="G16" s="110">
        <v>2.2000000000000002</v>
      </c>
      <c r="H16" s="109">
        <v>2.5</v>
      </c>
      <c r="I16" s="110">
        <v>2.8</v>
      </c>
      <c r="J16" s="109"/>
      <c r="K16" s="110"/>
      <c r="L16" s="109"/>
      <c r="M16" s="120"/>
      <c r="N16" s="114">
        <f t="shared" si="0"/>
        <v>2.6833333333333336</v>
      </c>
    </row>
    <row r="17" spans="1:14" x14ac:dyDescent="0.2">
      <c r="A17" s="115" t="s">
        <v>30</v>
      </c>
      <c r="B17" s="116"/>
      <c r="C17" s="117" t="s">
        <v>35</v>
      </c>
      <c r="D17" s="118">
        <v>1.5</v>
      </c>
      <c r="E17" s="119">
        <v>2</v>
      </c>
      <c r="F17" s="109">
        <v>2</v>
      </c>
      <c r="G17" s="110">
        <v>2</v>
      </c>
      <c r="H17" s="109">
        <v>1.6</v>
      </c>
      <c r="I17" s="110">
        <v>2.8</v>
      </c>
      <c r="J17" s="109">
        <v>2.4</v>
      </c>
      <c r="K17" s="110">
        <v>3</v>
      </c>
      <c r="L17" s="109">
        <v>2.4</v>
      </c>
      <c r="M17" s="120">
        <v>2.4</v>
      </c>
      <c r="N17" s="114">
        <f t="shared" si="0"/>
        <v>2.2099999999999995</v>
      </c>
    </row>
    <row r="18" spans="1:14" x14ac:dyDescent="0.2">
      <c r="A18" s="115" t="s">
        <v>31</v>
      </c>
      <c r="B18" s="116"/>
      <c r="C18" s="117" t="s">
        <v>35</v>
      </c>
      <c r="D18" s="118">
        <v>0.45</v>
      </c>
      <c r="E18" s="119">
        <v>0.55000000000000004</v>
      </c>
      <c r="F18" s="109">
        <v>0.6</v>
      </c>
      <c r="G18" s="110">
        <v>0.6</v>
      </c>
      <c r="H18" s="109">
        <v>0.4</v>
      </c>
      <c r="I18" s="110">
        <v>0.73333333333333328</v>
      </c>
      <c r="J18" s="109">
        <v>0.46666666666666667</v>
      </c>
      <c r="K18" s="110">
        <v>0.8</v>
      </c>
      <c r="L18" s="109">
        <v>0.5</v>
      </c>
      <c r="M18" s="120">
        <v>0.6</v>
      </c>
      <c r="N18" s="114">
        <f t="shared" si="0"/>
        <v>0.57000000000000006</v>
      </c>
    </row>
    <row r="19" spans="1:14" x14ac:dyDescent="0.2">
      <c r="A19" s="115" t="s">
        <v>12</v>
      </c>
      <c r="B19" s="116"/>
      <c r="C19" s="117" t="s">
        <v>35</v>
      </c>
      <c r="D19" s="118">
        <v>8</v>
      </c>
      <c r="E19" s="119">
        <v>15</v>
      </c>
      <c r="F19" s="109">
        <v>15</v>
      </c>
      <c r="G19" s="110">
        <v>15</v>
      </c>
      <c r="H19" s="109"/>
      <c r="I19" s="110"/>
      <c r="J19" s="109"/>
      <c r="K19" s="110"/>
      <c r="L19" s="109">
        <v>12.5</v>
      </c>
      <c r="M19" s="120">
        <v>17.5</v>
      </c>
      <c r="N19" s="114">
        <f t="shared" si="0"/>
        <v>13.833333333333334</v>
      </c>
    </row>
    <row r="20" spans="1:14" ht="15" thickBot="1" x14ac:dyDescent="0.25">
      <c r="A20" s="115" t="s">
        <v>21</v>
      </c>
      <c r="B20" s="116"/>
      <c r="C20" s="117" t="s">
        <v>35</v>
      </c>
      <c r="D20" s="118">
        <v>5</v>
      </c>
      <c r="E20" s="119">
        <v>6.5</v>
      </c>
      <c r="F20" s="109">
        <v>5</v>
      </c>
      <c r="G20" s="110">
        <v>5</v>
      </c>
      <c r="H20" s="109">
        <v>5</v>
      </c>
      <c r="I20" s="110">
        <v>7</v>
      </c>
      <c r="J20" s="109">
        <v>5.5</v>
      </c>
      <c r="K20" s="110">
        <v>6.5</v>
      </c>
      <c r="L20" s="109">
        <v>5</v>
      </c>
      <c r="M20" s="120">
        <v>5.5</v>
      </c>
      <c r="N20" s="114">
        <f t="shared" si="0"/>
        <v>5.6</v>
      </c>
    </row>
    <row r="21" spans="1:14" ht="15" thickBot="1" x14ac:dyDescent="0.25">
      <c r="A21" s="121" t="s">
        <v>71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22"/>
      <c r="N21" s="114"/>
    </row>
    <row r="22" spans="1:14" x14ac:dyDescent="0.2">
      <c r="A22" s="115" t="s">
        <v>14</v>
      </c>
      <c r="B22" s="116"/>
      <c r="C22" s="117" t="s">
        <v>35</v>
      </c>
      <c r="D22" s="118">
        <v>8</v>
      </c>
      <c r="E22" s="119">
        <v>11</v>
      </c>
      <c r="F22" s="109">
        <v>8</v>
      </c>
      <c r="G22" s="110">
        <v>8</v>
      </c>
      <c r="H22" s="109"/>
      <c r="I22" s="110"/>
      <c r="J22" s="109"/>
      <c r="K22" s="110"/>
      <c r="L22" s="109"/>
      <c r="M22" s="120"/>
      <c r="N22" s="114">
        <f t="shared" si="0"/>
        <v>8.75</v>
      </c>
    </row>
    <row r="23" spans="1:14" x14ac:dyDescent="0.2">
      <c r="A23" s="115" t="s">
        <v>17</v>
      </c>
      <c r="B23" s="116"/>
      <c r="C23" s="117" t="s">
        <v>16</v>
      </c>
      <c r="D23" s="118">
        <v>6.75</v>
      </c>
      <c r="E23" s="119">
        <v>7.75</v>
      </c>
      <c r="F23" s="109"/>
      <c r="G23" s="110"/>
      <c r="H23" s="109"/>
      <c r="I23" s="110"/>
      <c r="J23" s="109"/>
      <c r="K23" s="110"/>
      <c r="L23" s="109">
        <v>8</v>
      </c>
      <c r="M23" s="120">
        <v>8</v>
      </c>
      <c r="N23" s="114">
        <f t="shared" si="0"/>
        <v>7.625</v>
      </c>
    </row>
    <row r="24" spans="1:14" x14ac:dyDescent="0.2">
      <c r="A24" s="115" t="s">
        <v>19</v>
      </c>
      <c r="B24" s="116"/>
      <c r="C24" s="117" t="s">
        <v>35</v>
      </c>
      <c r="D24" s="118"/>
      <c r="E24" s="119"/>
      <c r="F24" s="109">
        <v>4.4000000000000004</v>
      </c>
      <c r="G24" s="110">
        <v>4.4000000000000004</v>
      </c>
      <c r="H24" s="109"/>
      <c r="I24" s="110"/>
      <c r="J24" s="109"/>
      <c r="K24" s="110"/>
      <c r="L24" s="109"/>
      <c r="M24" s="120"/>
      <c r="N24" s="114">
        <f t="shared" si="0"/>
        <v>4.4000000000000004</v>
      </c>
    </row>
    <row r="25" spans="1:14" x14ac:dyDescent="0.2">
      <c r="A25" s="115" t="s">
        <v>20</v>
      </c>
      <c r="B25" s="116"/>
      <c r="C25" s="117" t="s">
        <v>35</v>
      </c>
      <c r="D25" s="118">
        <v>3.85</v>
      </c>
      <c r="E25" s="119">
        <v>5</v>
      </c>
      <c r="F25" s="109"/>
      <c r="G25" s="110"/>
      <c r="H25" s="109">
        <v>4.8888888888888893</v>
      </c>
      <c r="I25" s="110">
        <v>5.5555555555555554</v>
      </c>
      <c r="J25" s="109">
        <v>4.4444444444444446</v>
      </c>
      <c r="K25" s="110">
        <v>5.7777777777777777</v>
      </c>
      <c r="L25" s="109"/>
      <c r="M25" s="120"/>
      <c r="N25" s="114">
        <f t="shared" si="0"/>
        <v>4.9194444444444443</v>
      </c>
    </row>
    <row r="26" spans="1:14" x14ac:dyDescent="0.2">
      <c r="A26" s="115" t="s">
        <v>23</v>
      </c>
      <c r="B26" s="116"/>
      <c r="C26" s="117" t="s">
        <v>35</v>
      </c>
      <c r="D26" s="118">
        <v>7</v>
      </c>
      <c r="E26" s="119">
        <v>8.5</v>
      </c>
      <c r="F26" s="109">
        <v>8.4</v>
      </c>
      <c r="G26" s="110">
        <v>8.8000000000000007</v>
      </c>
      <c r="H26" s="109">
        <v>8.4</v>
      </c>
      <c r="I26" s="110">
        <v>10</v>
      </c>
      <c r="J26" s="109">
        <v>8</v>
      </c>
      <c r="K26" s="110">
        <v>9</v>
      </c>
      <c r="L26" s="109">
        <v>8</v>
      </c>
      <c r="M26" s="120">
        <v>9</v>
      </c>
      <c r="N26" s="114">
        <f t="shared" si="0"/>
        <v>8.51</v>
      </c>
    </row>
    <row r="27" spans="1:14" x14ac:dyDescent="0.2">
      <c r="A27" s="115" t="s">
        <v>24</v>
      </c>
      <c r="B27" s="116"/>
      <c r="C27" s="117" t="s">
        <v>35</v>
      </c>
      <c r="D27" s="118">
        <v>7.5</v>
      </c>
      <c r="E27" s="119">
        <v>8</v>
      </c>
      <c r="F27" s="109"/>
      <c r="G27" s="110"/>
      <c r="H27" s="109">
        <v>8.5</v>
      </c>
      <c r="I27" s="110">
        <v>9</v>
      </c>
      <c r="J27" s="109">
        <v>7.6</v>
      </c>
      <c r="K27" s="110">
        <v>8</v>
      </c>
      <c r="L27" s="109">
        <v>8</v>
      </c>
      <c r="M27" s="120">
        <v>8</v>
      </c>
      <c r="N27" s="114">
        <f t="shared" si="0"/>
        <v>8.0749999999999993</v>
      </c>
    </row>
    <row r="28" spans="1:14" x14ac:dyDescent="0.2">
      <c r="A28" s="115" t="s">
        <v>25</v>
      </c>
      <c r="B28" s="116"/>
      <c r="C28" s="117" t="s">
        <v>35</v>
      </c>
      <c r="D28" s="118">
        <v>7</v>
      </c>
      <c r="E28" s="119">
        <v>8.5</v>
      </c>
      <c r="F28" s="109"/>
      <c r="G28" s="110"/>
      <c r="H28" s="109">
        <v>9</v>
      </c>
      <c r="I28" s="110">
        <v>10</v>
      </c>
      <c r="J28" s="109">
        <v>9</v>
      </c>
      <c r="K28" s="110">
        <v>10</v>
      </c>
      <c r="L28" s="109">
        <v>9</v>
      </c>
      <c r="M28" s="120">
        <v>10</v>
      </c>
      <c r="N28" s="114">
        <f t="shared" si="0"/>
        <v>9.0625</v>
      </c>
    </row>
    <row r="29" spans="1:14" x14ac:dyDescent="0.2">
      <c r="A29" s="115" t="s">
        <v>26</v>
      </c>
      <c r="B29" s="116"/>
      <c r="C29" s="117" t="s">
        <v>35</v>
      </c>
      <c r="D29" s="118">
        <v>4.75</v>
      </c>
      <c r="E29" s="119">
        <v>9</v>
      </c>
      <c r="F29" s="109">
        <v>5.5</v>
      </c>
      <c r="G29" s="110">
        <v>5.5</v>
      </c>
      <c r="H29" s="109">
        <v>5</v>
      </c>
      <c r="I29" s="110">
        <v>6</v>
      </c>
      <c r="J29" s="109">
        <v>5.833333333333333</v>
      </c>
      <c r="K29" s="110">
        <v>7.5</v>
      </c>
      <c r="L29" s="109"/>
      <c r="M29" s="120"/>
      <c r="N29" s="114">
        <f t="shared" si="0"/>
        <v>6.135416666666667</v>
      </c>
    </row>
    <row r="30" spans="1:14" x14ac:dyDescent="0.2">
      <c r="A30" s="115" t="s">
        <v>52</v>
      </c>
      <c r="B30" s="116"/>
      <c r="C30" s="117" t="s">
        <v>35</v>
      </c>
      <c r="D30" s="118">
        <v>3.85</v>
      </c>
      <c r="E30" s="119">
        <v>4.3</v>
      </c>
      <c r="F30" s="109"/>
      <c r="G30" s="110"/>
      <c r="H30" s="109"/>
      <c r="I30" s="110"/>
      <c r="J30" s="109">
        <v>3.6</v>
      </c>
      <c r="K30" s="110">
        <v>4.2</v>
      </c>
      <c r="L30" s="109"/>
      <c r="M30" s="120"/>
      <c r="N30" s="114">
        <f t="shared" si="0"/>
        <v>3.9874999999999998</v>
      </c>
    </row>
    <row r="31" spans="1:14" x14ac:dyDescent="0.2">
      <c r="A31" s="115" t="s">
        <v>27</v>
      </c>
      <c r="B31" s="116"/>
      <c r="C31" s="117" t="s">
        <v>28</v>
      </c>
      <c r="D31" s="118">
        <v>1</v>
      </c>
      <c r="E31" s="119">
        <v>1.6</v>
      </c>
      <c r="F31" s="109"/>
      <c r="G31" s="110"/>
      <c r="H31" s="109">
        <v>1.5</v>
      </c>
      <c r="I31" s="110">
        <v>1.7</v>
      </c>
      <c r="J31" s="109">
        <v>1.4</v>
      </c>
      <c r="K31" s="110">
        <v>1.6</v>
      </c>
      <c r="L31" s="109"/>
      <c r="M31" s="120"/>
      <c r="N31" s="114">
        <f t="shared" si="0"/>
        <v>1.4666666666666666</v>
      </c>
    </row>
    <row r="32" spans="1:14" x14ac:dyDescent="0.2">
      <c r="A32" s="115" t="s">
        <v>29</v>
      </c>
      <c r="B32" s="116"/>
      <c r="C32" s="117" t="s">
        <v>16</v>
      </c>
      <c r="D32" s="118">
        <v>1.62</v>
      </c>
      <c r="E32" s="119">
        <v>2.33</v>
      </c>
      <c r="F32" s="109"/>
      <c r="G32" s="110"/>
      <c r="H32" s="109">
        <v>2.8</v>
      </c>
      <c r="I32" s="110">
        <v>32</v>
      </c>
      <c r="J32" s="109">
        <v>2</v>
      </c>
      <c r="K32" s="110">
        <v>2.375</v>
      </c>
      <c r="L32" s="109">
        <v>2.8</v>
      </c>
      <c r="M32" s="120">
        <v>2.8</v>
      </c>
      <c r="N32" s="114">
        <f t="shared" si="0"/>
        <v>6.0906249999999993</v>
      </c>
    </row>
    <row r="33" spans="1:14" ht="15" thickBot="1" x14ac:dyDescent="0.25">
      <c r="A33" s="157" t="s">
        <v>32</v>
      </c>
      <c r="B33" s="158"/>
      <c r="C33" s="159" t="s">
        <v>35</v>
      </c>
      <c r="D33" s="160">
        <v>1.8</v>
      </c>
      <c r="E33" s="161">
        <v>2.7</v>
      </c>
      <c r="F33" s="162">
        <v>2.1</v>
      </c>
      <c r="G33" s="163">
        <v>2.1</v>
      </c>
      <c r="H33" s="162">
        <v>2.5</v>
      </c>
      <c r="I33" s="163">
        <v>2.75</v>
      </c>
      <c r="J33" s="162">
        <v>2.2666666666666666</v>
      </c>
      <c r="K33" s="163">
        <v>2.4</v>
      </c>
      <c r="L33" s="162"/>
      <c r="M33" s="164"/>
      <c r="N33" s="114">
        <f t="shared" si="0"/>
        <v>2.3270833333333329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topLeftCell="A3" zoomScale="118" zoomScaleNormal="118" workbookViewId="0">
      <selection activeCell="Q11" sqref="Q11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3" width="9.710937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6"/>
    </row>
    <row r="4" spans="1:14" ht="15" x14ac:dyDescent="0.25">
      <c r="A4" s="87" t="s">
        <v>68</v>
      </c>
      <c r="B4" s="88"/>
      <c r="C4" s="89"/>
      <c r="D4" s="90">
        <v>43174</v>
      </c>
      <c r="E4" s="90"/>
      <c r="F4" s="90">
        <v>43172</v>
      </c>
      <c r="G4" s="90"/>
      <c r="H4" s="90">
        <v>43174</v>
      </c>
      <c r="I4" s="90"/>
      <c r="J4" s="90">
        <v>43173</v>
      </c>
      <c r="K4" s="90"/>
      <c r="L4" s="90">
        <v>43173</v>
      </c>
      <c r="M4" s="91"/>
    </row>
    <row r="5" spans="1:14" ht="15.75" thickBot="1" x14ac:dyDescent="0.3">
      <c r="A5" s="123" t="s">
        <v>69</v>
      </c>
      <c r="B5" s="124" t="s">
        <v>72</v>
      </c>
      <c r="C5" s="125" t="s">
        <v>3</v>
      </c>
      <c r="D5" s="126" t="s">
        <v>8</v>
      </c>
      <c r="E5" s="127" t="s">
        <v>9</v>
      </c>
      <c r="F5" s="128" t="s">
        <v>8</v>
      </c>
      <c r="G5" s="127" t="s">
        <v>9</v>
      </c>
      <c r="H5" s="128" t="s">
        <v>8</v>
      </c>
      <c r="I5" s="127" t="s">
        <v>9</v>
      </c>
      <c r="J5" s="128" t="s">
        <v>8</v>
      </c>
      <c r="K5" s="127" t="s">
        <v>9</v>
      </c>
      <c r="L5" s="128" t="s">
        <v>8</v>
      </c>
      <c r="M5" s="129" t="s">
        <v>9</v>
      </c>
    </row>
    <row r="6" spans="1:14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0" t="s">
        <v>34</v>
      </c>
      <c r="B7" s="131"/>
      <c r="C7" s="132" t="s">
        <v>35</v>
      </c>
      <c r="D7" s="133">
        <v>3.33</v>
      </c>
      <c r="E7" s="134">
        <v>4.5</v>
      </c>
      <c r="F7" s="135">
        <v>4</v>
      </c>
      <c r="G7" s="136">
        <v>4.75</v>
      </c>
      <c r="H7" s="135">
        <v>2.5</v>
      </c>
      <c r="I7" s="136">
        <v>4.5</v>
      </c>
      <c r="J7" s="135">
        <v>5</v>
      </c>
      <c r="K7" s="136">
        <v>5.5</v>
      </c>
      <c r="L7" s="135">
        <v>2.5</v>
      </c>
      <c r="M7" s="137">
        <v>4.5</v>
      </c>
      <c r="N7" s="138">
        <f>AVERAGE(D7:M7)</f>
        <v>4.1079999999999997</v>
      </c>
    </row>
    <row r="8" spans="1:14" ht="15.75" thickBot="1" x14ac:dyDescent="0.3">
      <c r="A8" s="139" t="s">
        <v>36</v>
      </c>
      <c r="B8" s="140"/>
      <c r="C8" s="141"/>
      <c r="D8" s="142"/>
      <c r="E8" s="142"/>
      <c r="F8" s="142"/>
      <c r="G8" s="142"/>
      <c r="H8" s="142"/>
      <c r="I8" s="142"/>
      <c r="J8" s="142"/>
      <c r="K8" s="142"/>
      <c r="L8" s="142"/>
      <c r="M8" s="143"/>
      <c r="N8" s="138">
        <f>AVERAGE(D9:K22)</f>
        <v>2.9709498207885301</v>
      </c>
    </row>
    <row r="9" spans="1:14" ht="15" x14ac:dyDescent="0.25">
      <c r="A9" s="144"/>
      <c r="B9" s="145" t="s">
        <v>73</v>
      </c>
      <c r="C9" s="146" t="s">
        <v>35</v>
      </c>
      <c r="D9" s="147">
        <v>2</v>
      </c>
      <c r="E9" s="148">
        <v>3</v>
      </c>
      <c r="F9" s="148"/>
      <c r="G9" s="148"/>
      <c r="H9" s="148"/>
      <c r="I9" s="148"/>
      <c r="J9" s="148"/>
      <c r="K9" s="148"/>
      <c r="L9" s="148"/>
      <c r="M9" s="149"/>
      <c r="N9" s="114">
        <f t="shared" ref="N9:N35" si="0">AVERAGE(D9:M9)</f>
        <v>2.5</v>
      </c>
    </row>
    <row r="10" spans="1:14" ht="15" x14ac:dyDescent="0.25">
      <c r="A10" s="144"/>
      <c r="B10" s="145" t="s">
        <v>74</v>
      </c>
      <c r="C10" s="150" t="s">
        <v>35</v>
      </c>
      <c r="D10" s="151">
        <v>2</v>
      </c>
      <c r="E10" s="152">
        <v>3</v>
      </c>
      <c r="F10" s="152">
        <v>3</v>
      </c>
      <c r="G10" s="152">
        <v>3.4</v>
      </c>
      <c r="H10" s="152"/>
      <c r="I10" s="152"/>
      <c r="J10" s="152"/>
      <c r="K10" s="152"/>
      <c r="L10" s="152"/>
      <c r="M10" s="153"/>
      <c r="N10" s="114">
        <f t="shared" si="0"/>
        <v>2.85</v>
      </c>
    </row>
    <row r="11" spans="1:14" ht="15" x14ac:dyDescent="0.25">
      <c r="A11" s="144"/>
      <c r="B11" s="145" t="s">
        <v>37</v>
      </c>
      <c r="C11" s="154" t="s">
        <v>35</v>
      </c>
      <c r="D11" s="151"/>
      <c r="E11" s="152"/>
      <c r="F11" s="152">
        <v>5.67</v>
      </c>
      <c r="G11" s="152">
        <v>6</v>
      </c>
      <c r="H11" s="152"/>
      <c r="I11" s="152"/>
      <c r="J11" s="152">
        <v>6</v>
      </c>
      <c r="K11" s="152">
        <v>7</v>
      </c>
      <c r="L11" s="152"/>
      <c r="M11" s="153"/>
      <c r="N11" s="114">
        <f t="shared" si="0"/>
        <v>6.1675000000000004</v>
      </c>
    </row>
    <row r="12" spans="1:14" ht="15" x14ac:dyDescent="0.25">
      <c r="A12" s="144"/>
      <c r="B12" s="145" t="s">
        <v>38</v>
      </c>
      <c r="C12" s="155" t="s">
        <v>35</v>
      </c>
      <c r="D12" s="151">
        <v>3.75</v>
      </c>
      <c r="E12" s="152">
        <v>5</v>
      </c>
      <c r="F12" s="152"/>
      <c r="G12" s="152"/>
      <c r="H12" s="152">
        <v>2.3333333333333335</v>
      </c>
      <c r="I12" s="152">
        <v>4</v>
      </c>
      <c r="J12" s="152">
        <v>4.333333333333333</v>
      </c>
      <c r="K12" s="152">
        <v>4.666666666666667</v>
      </c>
      <c r="L12" s="152"/>
      <c r="M12" s="153"/>
      <c r="N12" s="114">
        <f t="shared" si="0"/>
        <v>4.0138888888888893</v>
      </c>
    </row>
    <row r="13" spans="1:14" ht="15" x14ac:dyDescent="0.25">
      <c r="A13" s="144"/>
      <c r="B13" s="145" t="s">
        <v>39</v>
      </c>
      <c r="C13" s="155" t="s">
        <v>35</v>
      </c>
      <c r="D13" s="151">
        <v>2</v>
      </c>
      <c r="E13" s="152">
        <v>2.75</v>
      </c>
      <c r="F13" s="152">
        <v>3</v>
      </c>
      <c r="G13" s="152">
        <v>3</v>
      </c>
      <c r="H13" s="152"/>
      <c r="I13" s="152"/>
      <c r="J13" s="152">
        <v>1.6666666666666667</v>
      </c>
      <c r="K13" s="152">
        <v>2.5</v>
      </c>
      <c r="L13" s="152"/>
      <c r="M13" s="153"/>
      <c r="N13" s="114">
        <f t="shared" si="0"/>
        <v>2.4861111111111112</v>
      </c>
    </row>
    <row r="14" spans="1:14" ht="15" x14ac:dyDescent="0.25">
      <c r="A14" s="144"/>
      <c r="B14" s="145" t="s">
        <v>40</v>
      </c>
      <c r="C14" s="155" t="s">
        <v>35</v>
      </c>
      <c r="D14" s="151"/>
      <c r="E14" s="152"/>
      <c r="F14" s="152">
        <v>2.33</v>
      </c>
      <c r="G14" s="152">
        <v>3.14</v>
      </c>
      <c r="H14" s="152"/>
      <c r="I14" s="152"/>
      <c r="J14" s="152"/>
      <c r="K14" s="152"/>
      <c r="L14" s="152"/>
      <c r="M14" s="153"/>
      <c r="N14" s="114">
        <f t="shared" si="0"/>
        <v>2.7350000000000003</v>
      </c>
    </row>
    <row r="15" spans="1:14" ht="15.75" x14ac:dyDescent="0.25">
      <c r="A15" s="156"/>
      <c r="B15" s="145" t="s">
        <v>41</v>
      </c>
      <c r="C15" s="155" t="s">
        <v>35</v>
      </c>
      <c r="D15" s="151">
        <v>2.2000000000000002</v>
      </c>
      <c r="E15" s="152">
        <v>3</v>
      </c>
      <c r="F15" s="152">
        <v>2.67</v>
      </c>
      <c r="G15" s="152">
        <v>2.67</v>
      </c>
      <c r="H15" s="152"/>
      <c r="I15" s="152"/>
      <c r="J15" s="152"/>
      <c r="K15" s="152"/>
      <c r="L15" s="152"/>
      <c r="M15" s="153"/>
      <c r="N15" s="114">
        <f t="shared" si="0"/>
        <v>2.6349999999999998</v>
      </c>
    </row>
    <row r="16" spans="1:14" ht="15.75" x14ac:dyDescent="0.25">
      <c r="A16" s="156"/>
      <c r="B16" s="145" t="s">
        <v>42</v>
      </c>
      <c r="C16" s="155" t="s">
        <v>35</v>
      </c>
      <c r="D16" s="151"/>
      <c r="E16" s="152"/>
      <c r="F16" s="152">
        <v>2.33</v>
      </c>
      <c r="G16" s="152">
        <v>2.33</v>
      </c>
      <c r="H16" s="152">
        <v>1.6666666666666667</v>
      </c>
      <c r="I16" s="152">
        <v>2.6666666666666665</v>
      </c>
      <c r="J16" s="152"/>
      <c r="K16" s="152"/>
      <c r="L16" s="152"/>
      <c r="M16" s="153"/>
      <c r="N16" s="114">
        <f t="shared" si="0"/>
        <v>2.2483333333333335</v>
      </c>
    </row>
    <row r="17" spans="1:14" ht="15" x14ac:dyDescent="0.25">
      <c r="A17" s="144"/>
      <c r="B17" s="145" t="s">
        <v>43</v>
      </c>
      <c r="C17" s="155" t="s">
        <v>35</v>
      </c>
      <c r="D17" s="151">
        <v>1.85</v>
      </c>
      <c r="E17" s="152">
        <v>2.33</v>
      </c>
      <c r="F17" s="152"/>
      <c r="G17" s="152"/>
      <c r="H17" s="152"/>
      <c r="I17" s="152"/>
      <c r="J17" s="152"/>
      <c r="K17" s="152"/>
      <c r="L17" s="152"/>
      <c r="M17" s="153"/>
      <c r="N17" s="114">
        <f t="shared" si="0"/>
        <v>2.09</v>
      </c>
    </row>
    <row r="18" spans="1:14" ht="15" x14ac:dyDescent="0.25">
      <c r="A18" s="144"/>
      <c r="B18" s="145" t="s">
        <v>75</v>
      </c>
      <c r="C18" s="155" t="s">
        <v>35</v>
      </c>
      <c r="D18" s="151"/>
      <c r="E18" s="152"/>
      <c r="F18" s="152"/>
      <c r="G18" s="152"/>
      <c r="H18" s="152">
        <v>2</v>
      </c>
      <c r="I18" s="152">
        <v>2.6666666666666665</v>
      </c>
      <c r="J18" s="152">
        <v>1.9444444444444444</v>
      </c>
      <c r="K18" s="152">
        <v>2.7777777777777777</v>
      </c>
      <c r="L18" s="152"/>
      <c r="M18" s="153"/>
      <c r="N18" s="114">
        <f t="shared" si="0"/>
        <v>2.3472222222222223</v>
      </c>
    </row>
    <row r="19" spans="1:14" ht="15.75" x14ac:dyDescent="0.25">
      <c r="A19" s="156"/>
      <c r="B19" s="145" t="s">
        <v>44</v>
      </c>
      <c r="C19" s="155" t="s">
        <v>35</v>
      </c>
      <c r="D19" s="151">
        <v>1.85</v>
      </c>
      <c r="E19" s="152">
        <v>2.33</v>
      </c>
      <c r="F19" s="152">
        <v>2.54</v>
      </c>
      <c r="G19" s="152">
        <v>2.8</v>
      </c>
      <c r="H19" s="152">
        <v>2</v>
      </c>
      <c r="I19" s="152">
        <v>2.6666666666666665</v>
      </c>
      <c r="J19" s="152"/>
      <c r="K19" s="152"/>
      <c r="L19" s="152"/>
      <c r="M19" s="153"/>
      <c r="N19" s="114">
        <f t="shared" si="0"/>
        <v>2.3644444444444441</v>
      </c>
    </row>
    <row r="20" spans="1:14" ht="15.75" x14ac:dyDescent="0.25">
      <c r="A20" s="156"/>
      <c r="B20" s="145" t="s">
        <v>45</v>
      </c>
      <c r="C20" s="155" t="s">
        <v>35</v>
      </c>
      <c r="D20" s="151">
        <v>3</v>
      </c>
      <c r="E20" s="152">
        <v>4</v>
      </c>
      <c r="F20" s="152">
        <v>4</v>
      </c>
      <c r="G20" s="152">
        <v>4</v>
      </c>
      <c r="H20" s="152">
        <v>2.3333333333333335</v>
      </c>
      <c r="I20" s="152">
        <v>4</v>
      </c>
      <c r="J20" s="152">
        <v>3.6111111111111112</v>
      </c>
      <c r="K20" s="152">
        <v>3.8888888888888888</v>
      </c>
      <c r="L20" s="152"/>
      <c r="M20" s="153"/>
      <c r="N20" s="114">
        <f t="shared" si="0"/>
        <v>3.6041666666666665</v>
      </c>
    </row>
    <row r="21" spans="1:14" ht="15.75" x14ac:dyDescent="0.25">
      <c r="A21" s="156"/>
      <c r="B21" s="145" t="s">
        <v>46</v>
      </c>
      <c r="C21" s="155" t="s">
        <v>35</v>
      </c>
      <c r="D21" s="151"/>
      <c r="E21" s="152"/>
      <c r="F21" s="152"/>
      <c r="G21" s="152"/>
      <c r="H21" s="152"/>
      <c r="I21" s="152"/>
      <c r="J21" s="152">
        <v>1.6666666666666667</v>
      </c>
      <c r="K21" s="152">
        <v>2.5</v>
      </c>
      <c r="L21" s="152"/>
      <c r="M21" s="153"/>
      <c r="N21" s="114">
        <f t="shared" si="0"/>
        <v>2.0833333333333335</v>
      </c>
    </row>
    <row r="22" spans="1:14" ht="15.75" thickBot="1" x14ac:dyDescent="0.3">
      <c r="A22" s="144"/>
      <c r="B22" s="145" t="s">
        <v>47</v>
      </c>
      <c r="C22" s="155" t="s">
        <v>35</v>
      </c>
      <c r="D22" s="151">
        <v>2</v>
      </c>
      <c r="E22" s="152">
        <v>2.33</v>
      </c>
      <c r="F22" s="152">
        <v>2.67</v>
      </c>
      <c r="G22" s="152">
        <v>2.87</v>
      </c>
      <c r="H22" s="152">
        <v>1.6666666666666667</v>
      </c>
      <c r="I22" s="152">
        <v>2.6666666666666665</v>
      </c>
      <c r="J22" s="152">
        <v>1.6666666666666667</v>
      </c>
      <c r="K22" s="152">
        <v>2.5</v>
      </c>
      <c r="L22" s="152"/>
      <c r="M22" s="153"/>
      <c r="N22" s="114">
        <f t="shared" si="0"/>
        <v>2.2962499999999997</v>
      </c>
    </row>
    <row r="23" spans="1:14" ht="15" thickBot="1" x14ac:dyDescent="0.25">
      <c r="A23" s="121" t="s">
        <v>71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22"/>
      <c r="N23" s="114"/>
    </row>
    <row r="24" spans="1:14" x14ac:dyDescent="0.2">
      <c r="A24" s="115" t="s">
        <v>54</v>
      </c>
      <c r="B24" s="116"/>
      <c r="C24" s="117" t="s">
        <v>16</v>
      </c>
      <c r="D24" s="118">
        <v>4.5</v>
      </c>
      <c r="E24" s="119">
        <v>6</v>
      </c>
      <c r="F24" s="109">
        <v>5.5</v>
      </c>
      <c r="G24" s="110">
        <v>5.5</v>
      </c>
      <c r="H24" s="109">
        <v>4.99</v>
      </c>
      <c r="I24" s="110">
        <v>10</v>
      </c>
      <c r="J24" s="109"/>
      <c r="K24" s="110"/>
      <c r="L24" s="109">
        <v>6</v>
      </c>
      <c r="M24" s="120">
        <v>8</v>
      </c>
      <c r="N24" s="114">
        <f t="shared" si="0"/>
        <v>6.3112500000000002</v>
      </c>
    </row>
    <row r="25" spans="1:14" x14ac:dyDescent="0.2">
      <c r="A25" s="115" t="s">
        <v>55</v>
      </c>
      <c r="B25" s="116"/>
      <c r="C25" s="117" t="s">
        <v>35</v>
      </c>
      <c r="D25" s="118">
        <v>5</v>
      </c>
      <c r="E25" s="119">
        <v>6.3</v>
      </c>
      <c r="F25" s="109">
        <v>5.05</v>
      </c>
      <c r="G25" s="110">
        <v>5.33</v>
      </c>
      <c r="H25" s="109">
        <v>5.2777777777777777</v>
      </c>
      <c r="I25" s="110">
        <v>6.3888888888888893</v>
      </c>
      <c r="J25" s="109">
        <v>5.2222222222222223</v>
      </c>
      <c r="K25" s="110">
        <v>6.2222222222222223</v>
      </c>
      <c r="L25" s="109">
        <v>6</v>
      </c>
      <c r="M25" s="120">
        <v>6</v>
      </c>
      <c r="N25" s="114">
        <f t="shared" si="0"/>
        <v>5.6791111111111103</v>
      </c>
    </row>
    <row r="26" spans="1:14" x14ac:dyDescent="0.2">
      <c r="A26" s="115" t="s">
        <v>56</v>
      </c>
      <c r="B26" s="116"/>
      <c r="C26" s="117" t="s">
        <v>35</v>
      </c>
      <c r="D26" s="118">
        <v>4</v>
      </c>
      <c r="E26" s="119">
        <v>6</v>
      </c>
      <c r="F26" s="109">
        <v>4.8</v>
      </c>
      <c r="G26" s="110">
        <v>5.4</v>
      </c>
      <c r="H26" s="109">
        <v>5</v>
      </c>
      <c r="I26" s="110">
        <v>6.5</v>
      </c>
      <c r="J26" s="109">
        <v>5.5</v>
      </c>
      <c r="K26" s="110">
        <v>6.5</v>
      </c>
      <c r="L26" s="109">
        <v>5.5</v>
      </c>
      <c r="M26" s="120">
        <v>6.5</v>
      </c>
      <c r="N26" s="114">
        <f t="shared" si="0"/>
        <v>5.57</v>
      </c>
    </row>
    <row r="27" spans="1:14" x14ac:dyDescent="0.2">
      <c r="A27" s="115" t="s">
        <v>57</v>
      </c>
      <c r="B27" s="116"/>
      <c r="C27" s="117" t="s">
        <v>35</v>
      </c>
      <c r="D27" s="118">
        <v>3.5</v>
      </c>
      <c r="E27" s="119">
        <v>12</v>
      </c>
      <c r="F27" s="109">
        <v>3.3</v>
      </c>
      <c r="G27" s="110">
        <v>4.2</v>
      </c>
      <c r="H27" s="109">
        <v>5</v>
      </c>
      <c r="I27" s="110">
        <v>6.0714285714285712</v>
      </c>
      <c r="J27" s="109">
        <v>5</v>
      </c>
      <c r="K27" s="110">
        <v>6.2857142857142856</v>
      </c>
      <c r="L27" s="109">
        <v>6</v>
      </c>
      <c r="M27" s="120">
        <v>6</v>
      </c>
      <c r="N27" s="114">
        <f t="shared" si="0"/>
        <v>5.7357142857142858</v>
      </c>
    </row>
    <row r="28" spans="1:14" x14ac:dyDescent="0.2">
      <c r="A28" s="115" t="s">
        <v>34</v>
      </c>
      <c r="B28" s="116"/>
      <c r="C28" s="117" t="s">
        <v>35</v>
      </c>
      <c r="D28" s="118">
        <v>4.3</v>
      </c>
      <c r="E28" s="119">
        <v>6</v>
      </c>
      <c r="F28" s="109"/>
      <c r="G28" s="110"/>
      <c r="H28" s="109">
        <v>5</v>
      </c>
      <c r="I28" s="110">
        <v>5.416666666666667</v>
      </c>
      <c r="J28" s="109">
        <v>5</v>
      </c>
      <c r="K28" s="110">
        <v>6.3</v>
      </c>
      <c r="L28" s="109">
        <v>5</v>
      </c>
      <c r="M28" s="120">
        <v>6</v>
      </c>
      <c r="N28" s="114">
        <f t="shared" si="0"/>
        <v>5.3770833333333332</v>
      </c>
    </row>
    <row r="29" spans="1:14" x14ac:dyDescent="0.2">
      <c r="A29" s="115" t="s">
        <v>58</v>
      </c>
      <c r="B29" s="116"/>
      <c r="C29" s="117" t="s">
        <v>35</v>
      </c>
      <c r="D29" s="118">
        <v>5.5</v>
      </c>
      <c r="E29" s="119">
        <v>6.3</v>
      </c>
      <c r="F29" s="109"/>
      <c r="G29" s="110"/>
      <c r="H29" s="109"/>
      <c r="I29" s="110"/>
      <c r="J29" s="109">
        <v>4</v>
      </c>
      <c r="K29" s="110">
        <v>6</v>
      </c>
      <c r="L29" s="109"/>
      <c r="M29" s="120"/>
      <c r="N29" s="114">
        <f t="shared" si="0"/>
        <v>5.45</v>
      </c>
    </row>
    <row r="30" spans="1:14" x14ac:dyDescent="0.2">
      <c r="A30" s="115" t="s">
        <v>48</v>
      </c>
      <c r="B30" s="116"/>
      <c r="C30" s="117" t="s">
        <v>35</v>
      </c>
      <c r="D30" s="118"/>
      <c r="E30" s="119"/>
      <c r="F30" s="109"/>
      <c r="G30" s="110"/>
      <c r="H30" s="109"/>
      <c r="I30" s="110"/>
      <c r="J30" s="109">
        <v>64</v>
      </c>
      <c r="K30" s="110">
        <v>64</v>
      </c>
      <c r="L30" s="109"/>
      <c r="M30" s="120"/>
      <c r="N30" s="114">
        <f t="shared" si="0"/>
        <v>64</v>
      </c>
    </row>
    <row r="31" spans="1:14" x14ac:dyDescent="0.2">
      <c r="A31" s="115" t="s">
        <v>59</v>
      </c>
      <c r="B31" s="116"/>
      <c r="C31" s="117" t="s">
        <v>35</v>
      </c>
      <c r="D31" s="118">
        <v>4.5</v>
      </c>
      <c r="E31" s="119">
        <v>9</v>
      </c>
      <c r="F31" s="109">
        <v>4.5999999999999996</v>
      </c>
      <c r="G31" s="110">
        <v>5.8</v>
      </c>
      <c r="H31" s="109">
        <v>5</v>
      </c>
      <c r="I31" s="110">
        <v>7</v>
      </c>
      <c r="J31" s="109">
        <v>4.5</v>
      </c>
      <c r="K31" s="110">
        <v>7</v>
      </c>
      <c r="L31" s="109">
        <v>7</v>
      </c>
      <c r="M31" s="120">
        <v>8.5</v>
      </c>
      <c r="N31" s="114">
        <f t="shared" si="0"/>
        <v>6.2900000000000009</v>
      </c>
    </row>
    <row r="32" spans="1:14" x14ac:dyDescent="0.2">
      <c r="A32" s="115" t="s">
        <v>60</v>
      </c>
      <c r="B32" s="116"/>
      <c r="C32" s="117" t="s">
        <v>35</v>
      </c>
      <c r="D32" s="118">
        <v>3</v>
      </c>
      <c r="E32" s="119">
        <v>6</v>
      </c>
      <c r="F32" s="109">
        <v>3.2</v>
      </c>
      <c r="G32" s="110">
        <v>4.9000000000000004</v>
      </c>
      <c r="H32" s="109">
        <v>4</v>
      </c>
      <c r="I32" s="110">
        <v>4.5</v>
      </c>
      <c r="J32" s="109">
        <v>3.5</v>
      </c>
      <c r="K32" s="110">
        <v>5</v>
      </c>
      <c r="L32" s="109">
        <v>3.5</v>
      </c>
      <c r="M32" s="120">
        <v>5.5</v>
      </c>
      <c r="N32" s="114">
        <f t="shared" si="0"/>
        <v>4.3100000000000005</v>
      </c>
    </row>
    <row r="33" spans="1:14" x14ac:dyDescent="0.2">
      <c r="A33" s="115" t="s">
        <v>49</v>
      </c>
      <c r="B33" s="116"/>
      <c r="C33" s="117" t="s">
        <v>35</v>
      </c>
      <c r="D33" s="118">
        <v>12</v>
      </c>
      <c r="E33" s="119">
        <v>15</v>
      </c>
      <c r="F33" s="109"/>
      <c r="G33" s="110"/>
      <c r="H33" s="109"/>
      <c r="I33" s="110"/>
      <c r="J33" s="109"/>
      <c r="K33" s="110"/>
      <c r="L33" s="109"/>
      <c r="M33" s="120"/>
      <c r="N33" s="114">
        <f t="shared" si="0"/>
        <v>13.5</v>
      </c>
    </row>
    <row r="34" spans="1:14" x14ac:dyDescent="0.2">
      <c r="A34" s="115" t="s">
        <v>50</v>
      </c>
      <c r="B34" s="116"/>
      <c r="C34" s="117" t="s">
        <v>35</v>
      </c>
      <c r="D34" s="118">
        <v>15</v>
      </c>
      <c r="E34" s="119">
        <v>21</v>
      </c>
      <c r="F34" s="109"/>
      <c r="G34" s="110"/>
      <c r="H34" s="109">
        <v>16</v>
      </c>
      <c r="I34" s="110">
        <v>20</v>
      </c>
      <c r="J34" s="109">
        <v>20</v>
      </c>
      <c r="K34" s="110">
        <v>24</v>
      </c>
      <c r="L34" s="109"/>
      <c r="M34" s="120"/>
      <c r="N34" s="114">
        <f t="shared" si="0"/>
        <v>19.333333333333332</v>
      </c>
    </row>
    <row r="35" spans="1:14" ht="15" thickBot="1" x14ac:dyDescent="0.25">
      <c r="A35" s="157" t="s">
        <v>61</v>
      </c>
      <c r="B35" s="158"/>
      <c r="C35" s="159" t="s">
        <v>35</v>
      </c>
      <c r="D35" s="160">
        <v>10</v>
      </c>
      <c r="E35" s="161">
        <v>17</v>
      </c>
      <c r="F35" s="162">
        <v>8.8000000000000007</v>
      </c>
      <c r="G35" s="163">
        <v>8.8000000000000007</v>
      </c>
      <c r="H35" s="162">
        <v>12.222222222222221</v>
      </c>
      <c r="I35" s="163">
        <v>15.555555555555555</v>
      </c>
      <c r="J35" s="162">
        <v>12.857142857142858</v>
      </c>
      <c r="K35" s="163">
        <v>15.285714285714286</v>
      </c>
      <c r="L35" s="162">
        <v>14</v>
      </c>
      <c r="M35" s="164">
        <v>15</v>
      </c>
      <c r="N35" s="114">
        <f t="shared" si="0"/>
        <v>12.952063492063491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2018-03-15T08:41:19Z</dcterms:created>
  <dcterms:modified xsi:type="dcterms:W3CDTF">2018-03-15T14:06:40Z</dcterms:modified>
</cp:coreProperties>
</file>