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2" l="1"/>
  <c r="N9" i="2"/>
  <c r="N10" i="2"/>
  <c r="N34" i="3"/>
  <c r="N33" i="3"/>
  <c r="N32" i="3"/>
  <c r="N31" i="3"/>
  <c r="N30" i="3"/>
  <c r="N29" i="3"/>
  <c r="N28" i="3"/>
  <c r="N27" i="3"/>
  <c r="N26" i="3"/>
  <c r="N25" i="3"/>
  <c r="N24" i="3"/>
  <c r="N23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7" i="2"/>
</calcChain>
</file>

<file path=xl/sharedStrings.xml><?xml version="1.0" encoding="utf-8"?>
<sst xmlns="http://schemas.openxmlformats.org/spreadsheetml/2006/main" count="264" uniqueCount="78">
  <si>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</si>
  <si>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</si>
  <si>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</si>
  <si>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</si>
  <si>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</si>
  <si>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</si>
  <si>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</si>
  <si>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</si>
  <si>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</si>
  <si>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</si>
  <si>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</si>
  <si>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</si>
  <si>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</si>
  <si>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</si>
  <si>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Kapusta biała</t>
  </si>
  <si>
    <t>Marchew</t>
  </si>
  <si>
    <t>Ogórki gruntowe</t>
  </si>
  <si>
    <t>Ogórki krótkie</t>
  </si>
  <si>
    <t>Pieczarki</t>
  </si>
  <si>
    <t>Pietruszka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</si>
  <si>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</si>
  <si>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</si>
  <si>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</si>
  <si>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</si>
  <si>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</si>
  <si>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</si>
  <si>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</si>
  <si>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</si>
  <si>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</si>
  <si>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</si>
  <si>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</si>
  <si>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</si>
  <si>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</si>
  <si>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</si>
  <si>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</si>
  <si>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</si>
  <si>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</si>
  <si>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</si>
  <si>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</si>
  <si>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</si>
  <si>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</si>
  <si>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</si>
  <si>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</si>
  <si>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</si>
  <si>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</si>
  <si>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</si>
  <si>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</si>
  <si>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</si>
  <si>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Ziemniaki młode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</si>
  <si>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</si>
  <si>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</si>
  <si>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</si>
  <si>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</si>
  <si>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</si>
  <si>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</si>
  <si>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</si>
  <si>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Truskawki</t>
  </si>
  <si>
    <t>Pomarańcze</t>
  </si>
  <si>
    <t>Winogrona</t>
  </si>
  <si>
    <t>szt.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</si>
  <si>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</si>
  <si>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</si>
  <si>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</si>
  <si>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</si>
  <si>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</si>
  <si>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</si>
  <si>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</si>
  <si>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</si>
  <si>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</si>
  <si>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 xml:space="preserve">IMPORTOWANE </t>
  </si>
  <si>
    <t>Kapusta młoda</t>
  </si>
  <si>
    <t>Odm.</t>
  </si>
  <si>
    <t>Alwa</t>
  </si>
  <si>
    <t>Boiken</t>
  </si>
  <si>
    <t>Jonagored</t>
  </si>
  <si>
    <t>IMPORTOWANE</t>
  </si>
  <si>
    <t>Maliny</t>
  </si>
  <si>
    <t>Śliwki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</si>
</sst>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0" xfId="0" applyFont="1"/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0" xfId="1" applyNumberFormat="1" applyFont="1" applyBorder="1" applyAlignment="1">
      <alignment horizontal="right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0" xfId="0" applyNumberFormat="1" applyFont="1"/>
    <xf numFmtId="2" fontId="18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69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9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4"/>
  <sheetViews>
    <sheetView showGridLines="0" tabSelected="1" zoomScale="90" zoomScaleNormal="90" workbookViewId="0">
      <selection activeCell="B2" sqref="B2:O56"/>
    </sheetView>
  </sheetViews>
  <sheetFormatPr defaultRowHeight="20.25" x14ac:dyDescent="0.3"/>
  <cols>
    <col min="1" max="1" width="9.140625" style="43"/>
    <col min="2" max="2" width="24.42578125" style="43" customWidth="1"/>
    <col min="3" max="3" width="10.140625" style="43" customWidth="1"/>
    <col min="4" max="6" width="10.140625" style="43" bestFit="1" customWidth="1"/>
    <col min="7" max="7" width="11.42578125" style="43" customWidth="1"/>
    <col min="8" max="8" width="10.140625" style="43" customWidth="1"/>
    <col min="9" max="9" width="10.5703125" style="43" customWidth="1"/>
    <col min="10" max="10" width="12.140625" style="43" customWidth="1"/>
    <col min="11" max="11" width="11.140625" style="43" customWidth="1"/>
    <col min="12" max="12" width="11.7109375" style="43" customWidth="1"/>
    <col min="13" max="13" width="10.28515625" style="43" customWidth="1"/>
    <col min="14" max="14" width="10.7109375" style="43" customWidth="1"/>
    <col min="15" max="15" width="10" style="43" customWidth="1"/>
    <col min="16" max="16384" width="9.140625" style="4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43202</v>
      </c>
      <c r="E3" s="12"/>
      <c r="F3" s="13">
        <v>43195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4" t="s">
        <v>11</v>
      </c>
      <c r="C7" s="45" t="s">
        <v>28</v>
      </c>
      <c r="D7" s="46">
        <v>0.6</v>
      </c>
      <c r="E7" s="47">
        <v>1.4</v>
      </c>
      <c r="F7" s="48">
        <v>0.6</v>
      </c>
      <c r="G7" s="49">
        <v>1.4</v>
      </c>
      <c r="H7" s="50">
        <v>0</v>
      </c>
      <c r="I7" s="51">
        <v>0</v>
      </c>
      <c r="J7" s="52">
        <v>0</v>
      </c>
      <c r="K7" s="51">
        <v>0</v>
      </c>
      <c r="L7" s="52">
        <v>0</v>
      </c>
      <c r="M7" s="51">
        <v>0</v>
      </c>
      <c r="N7" s="52">
        <v>0</v>
      </c>
      <c r="O7" s="53">
        <v>0</v>
      </c>
    </row>
    <row r="8" spans="2:15" x14ac:dyDescent="0.3">
      <c r="B8" s="54" t="s">
        <v>12</v>
      </c>
      <c r="C8" s="45" t="s">
        <v>28</v>
      </c>
      <c r="D8" s="46">
        <v>8</v>
      </c>
      <c r="E8" s="47">
        <v>17.5</v>
      </c>
      <c r="F8" s="48">
        <v>8</v>
      </c>
      <c r="G8" s="49">
        <v>17.5</v>
      </c>
      <c r="H8" s="50">
        <v>0</v>
      </c>
      <c r="I8" s="51">
        <v>0</v>
      </c>
      <c r="J8" s="52">
        <v>0</v>
      </c>
      <c r="K8" s="51">
        <v>0</v>
      </c>
      <c r="L8" s="52">
        <v>0</v>
      </c>
      <c r="M8" s="51">
        <v>0</v>
      </c>
      <c r="N8" s="52">
        <v>0</v>
      </c>
      <c r="O8" s="53">
        <v>0</v>
      </c>
    </row>
    <row r="9" spans="2:15" x14ac:dyDescent="0.3">
      <c r="B9" s="55" t="s">
        <v>13</v>
      </c>
      <c r="C9" s="45" t="s">
        <v>28</v>
      </c>
      <c r="D9" s="46">
        <v>0.45</v>
      </c>
      <c r="E9" s="47">
        <v>2.4</v>
      </c>
      <c r="F9" s="48">
        <v>0.45</v>
      </c>
      <c r="G9" s="49">
        <v>2.4</v>
      </c>
      <c r="H9" s="50">
        <v>0</v>
      </c>
      <c r="I9" s="51">
        <v>0</v>
      </c>
      <c r="J9" s="52">
        <v>0</v>
      </c>
      <c r="K9" s="51">
        <v>0</v>
      </c>
      <c r="L9" s="52">
        <v>0</v>
      </c>
      <c r="M9" s="51">
        <v>0</v>
      </c>
      <c r="N9" s="52">
        <v>0</v>
      </c>
      <c r="O9" s="53">
        <v>0</v>
      </c>
    </row>
    <row r="10" spans="2:15" x14ac:dyDescent="0.3">
      <c r="B10" s="56" t="s">
        <v>14</v>
      </c>
      <c r="C10" s="45" t="s">
        <v>28</v>
      </c>
      <c r="D10" s="46">
        <v>0.3</v>
      </c>
      <c r="E10" s="47">
        <v>0.6</v>
      </c>
      <c r="F10" s="48">
        <v>0.3</v>
      </c>
      <c r="G10" s="49">
        <v>0.64</v>
      </c>
      <c r="H10" s="50">
        <v>0</v>
      </c>
      <c r="I10" s="51">
        <v>-6.2500000000000053</v>
      </c>
      <c r="J10" s="52">
        <v>0</v>
      </c>
      <c r="K10" s="51">
        <v>-6.2500000000000053</v>
      </c>
      <c r="L10" s="52">
        <v>0</v>
      </c>
      <c r="M10" s="51">
        <v>-6.2500000000000053</v>
      </c>
      <c r="N10" s="52">
        <v>0</v>
      </c>
      <c r="O10" s="53">
        <v>0</v>
      </c>
    </row>
    <row r="11" spans="2:15" x14ac:dyDescent="0.3">
      <c r="B11" s="55" t="s">
        <v>15</v>
      </c>
      <c r="C11" s="45" t="s">
        <v>28</v>
      </c>
      <c r="D11" s="46">
        <v>1.2</v>
      </c>
      <c r="E11" s="47">
        <v>2.2000000000000002</v>
      </c>
      <c r="F11" s="48">
        <v>1.2</v>
      </c>
      <c r="G11" s="49">
        <v>2.2000000000000002</v>
      </c>
      <c r="H11" s="50">
        <v>0</v>
      </c>
      <c r="I11" s="51">
        <v>0</v>
      </c>
      <c r="J11" s="52">
        <v>0</v>
      </c>
      <c r="K11" s="51">
        <v>0</v>
      </c>
      <c r="L11" s="52">
        <v>0</v>
      </c>
      <c r="M11" s="51">
        <v>10.000000000000009</v>
      </c>
      <c r="N11" s="52">
        <v>49.999999999999986</v>
      </c>
      <c r="O11" s="53">
        <v>10.000000000000009</v>
      </c>
    </row>
    <row r="12" spans="2:15" x14ac:dyDescent="0.3">
      <c r="B12" s="57" t="s">
        <v>16</v>
      </c>
      <c r="C12" s="45" t="s">
        <v>28</v>
      </c>
      <c r="D12" s="46">
        <v>6.5</v>
      </c>
      <c r="E12" s="47">
        <v>7.5</v>
      </c>
      <c r="F12" s="48">
        <v>6</v>
      </c>
      <c r="G12" s="49">
        <v>9</v>
      </c>
      <c r="H12" s="50">
        <v>8.3333333333333321</v>
      </c>
      <c r="I12" s="51">
        <v>-16.666666666666664</v>
      </c>
      <c r="J12" s="52">
        <v>-13.333333333333334</v>
      </c>
      <c r="K12" s="51">
        <v>-16.666666666666664</v>
      </c>
      <c r="L12" s="52">
        <v>-18.75</v>
      </c>
      <c r="M12" s="51">
        <v>-25</v>
      </c>
      <c r="N12" s="52"/>
      <c r="O12" s="53"/>
    </row>
    <row r="13" spans="2:15" x14ac:dyDescent="0.3">
      <c r="B13" s="57" t="s">
        <v>17</v>
      </c>
      <c r="C13" s="45" t="s">
        <v>28</v>
      </c>
      <c r="D13" s="46">
        <v>3.4</v>
      </c>
      <c r="E13" s="47">
        <v>5.2</v>
      </c>
      <c r="F13" s="48">
        <v>4</v>
      </c>
      <c r="G13" s="49">
        <v>7</v>
      </c>
      <c r="H13" s="50">
        <v>-15.000000000000002</v>
      </c>
      <c r="I13" s="51">
        <v>-25.714285714285712</v>
      </c>
      <c r="J13" s="52">
        <v>-15.000000000000002</v>
      </c>
      <c r="K13" s="51">
        <v>-30.666666666666664</v>
      </c>
      <c r="L13" s="52">
        <v>-8.1081081081081159</v>
      </c>
      <c r="M13" s="51">
        <v>-25.714285714285712</v>
      </c>
      <c r="N13" s="52">
        <v>-2.8571428571428599</v>
      </c>
      <c r="O13" s="53">
        <v>-13.33333333333333</v>
      </c>
    </row>
    <row r="14" spans="2:15" x14ac:dyDescent="0.3">
      <c r="B14" s="57" t="s">
        <v>18</v>
      </c>
      <c r="C14" s="45" t="s">
        <v>28</v>
      </c>
      <c r="D14" s="46">
        <v>4.75</v>
      </c>
      <c r="E14" s="47">
        <v>7</v>
      </c>
      <c r="F14" s="48">
        <v>5</v>
      </c>
      <c r="G14" s="49">
        <v>7</v>
      </c>
      <c r="H14" s="50">
        <v>-5</v>
      </c>
      <c r="I14" s="51">
        <v>0</v>
      </c>
      <c r="J14" s="52">
        <v>-5</v>
      </c>
      <c r="K14" s="51">
        <v>0</v>
      </c>
      <c r="L14" s="52">
        <v>-5</v>
      </c>
      <c r="M14" s="51">
        <v>0</v>
      </c>
      <c r="N14" s="52">
        <v>-5</v>
      </c>
      <c r="O14" s="53">
        <v>0</v>
      </c>
    </row>
    <row r="15" spans="2:15" x14ac:dyDescent="0.3">
      <c r="B15" s="58" t="s">
        <v>19</v>
      </c>
      <c r="C15" s="45" t="s">
        <v>28</v>
      </c>
      <c r="D15" s="46">
        <v>5</v>
      </c>
      <c r="E15" s="47">
        <v>9</v>
      </c>
      <c r="F15" s="48">
        <v>4</v>
      </c>
      <c r="G15" s="49">
        <v>7.6</v>
      </c>
      <c r="H15" s="50">
        <v>25</v>
      </c>
      <c r="I15" s="51">
        <v>18.421052631578952</v>
      </c>
      <c r="J15" s="52">
        <v>25</v>
      </c>
      <c r="K15" s="51">
        <v>28.571428571428569</v>
      </c>
      <c r="L15" s="52">
        <v>29.870129870129869</v>
      </c>
      <c r="M15" s="51">
        <v>66.666666666666657</v>
      </c>
      <c r="N15" s="52">
        <v>31.578947368421055</v>
      </c>
      <c r="O15" s="53">
        <v>73.076923076923066</v>
      </c>
    </row>
    <row r="16" spans="2:15" x14ac:dyDescent="0.3">
      <c r="B16" s="59" t="s">
        <v>20</v>
      </c>
      <c r="C16" s="45" t="s">
        <v>28</v>
      </c>
      <c r="D16" s="46">
        <v>5.8</v>
      </c>
      <c r="E16" s="47">
        <v>10</v>
      </c>
      <c r="F16" s="48">
        <v>8</v>
      </c>
      <c r="G16" s="49">
        <v>11.666666666666666</v>
      </c>
      <c r="H16" s="50">
        <v>-27.500000000000004</v>
      </c>
      <c r="I16" s="51">
        <v>-14.285714285714283</v>
      </c>
      <c r="J16" s="52">
        <v>-27.500000000000004</v>
      </c>
      <c r="K16" s="51">
        <v>-25.000000000000007</v>
      </c>
      <c r="L16" s="52">
        <v>-13.043478260869568</v>
      </c>
      <c r="M16" s="51">
        <v>-37.5</v>
      </c>
      <c r="N16" s="52">
        <v>-55.384615384615387</v>
      </c>
      <c r="O16" s="53">
        <v>-40</v>
      </c>
    </row>
    <row r="17" spans="2:15" x14ac:dyDescent="0.3">
      <c r="B17" s="59" t="s">
        <v>21</v>
      </c>
      <c r="C17" s="45" t="s">
        <v>22</v>
      </c>
      <c r="D17" s="46">
        <v>1.4</v>
      </c>
      <c r="E17" s="47">
        <v>2.5</v>
      </c>
      <c r="F17" s="48">
        <v>1.4</v>
      </c>
      <c r="G17" s="49">
        <v>2.5</v>
      </c>
      <c r="H17" s="50">
        <v>0</v>
      </c>
      <c r="I17" s="51">
        <v>0</v>
      </c>
      <c r="J17" s="52">
        <v>0</v>
      </c>
      <c r="K17" s="51">
        <v>19.047619047619044</v>
      </c>
      <c r="L17" s="52">
        <v>0</v>
      </c>
      <c r="M17" s="51">
        <v>25</v>
      </c>
      <c r="N17" s="52">
        <v>0</v>
      </c>
      <c r="O17" s="53">
        <v>56.249999999999986</v>
      </c>
    </row>
    <row r="18" spans="2:15" x14ac:dyDescent="0.3">
      <c r="B18" s="59" t="s">
        <v>23</v>
      </c>
      <c r="C18" s="45" t="s">
        <v>59</v>
      </c>
      <c r="D18" s="46">
        <v>2</v>
      </c>
      <c r="E18" s="47">
        <v>3.3</v>
      </c>
      <c r="F18" s="48">
        <v>2.4</v>
      </c>
      <c r="G18" s="49">
        <v>3.5</v>
      </c>
      <c r="H18" s="50">
        <v>-16.666666666666664</v>
      </c>
      <c r="I18" s="51">
        <v>-5.7142857142857197</v>
      </c>
      <c r="J18" s="52">
        <v>0</v>
      </c>
      <c r="K18" s="51">
        <v>-5.7142857142857197</v>
      </c>
      <c r="L18" s="52">
        <v>11.111111111111107</v>
      </c>
      <c r="M18" s="51">
        <v>-17.500000000000004</v>
      </c>
      <c r="N18" s="52">
        <v>-4.7619047619047654</v>
      </c>
      <c r="O18" s="53">
        <v>-17.500000000000004</v>
      </c>
    </row>
    <row r="19" spans="2:15" x14ac:dyDescent="0.3">
      <c r="B19" s="59" t="s">
        <v>24</v>
      </c>
      <c r="C19" s="45" t="s">
        <v>28</v>
      </c>
      <c r="D19" s="46">
        <v>1.6</v>
      </c>
      <c r="E19" s="47">
        <v>3</v>
      </c>
      <c r="F19" s="48">
        <v>1.6</v>
      </c>
      <c r="G19" s="49">
        <v>3</v>
      </c>
      <c r="H19" s="50">
        <v>0</v>
      </c>
      <c r="I19" s="51">
        <v>0</v>
      </c>
      <c r="J19" s="52">
        <v>0</v>
      </c>
      <c r="K19" s="51">
        <v>0</v>
      </c>
      <c r="L19" s="52">
        <v>6.6666666666666723</v>
      </c>
      <c r="M19" s="51">
        <v>0</v>
      </c>
      <c r="N19" s="52">
        <v>6.6666666666666723</v>
      </c>
      <c r="O19" s="53">
        <v>0</v>
      </c>
    </row>
    <row r="20" spans="2:15" ht="21" thickBot="1" x14ac:dyDescent="0.35">
      <c r="B20" s="59" t="s">
        <v>25</v>
      </c>
      <c r="C20" s="45" t="s">
        <v>28</v>
      </c>
      <c r="D20" s="46">
        <v>0.4</v>
      </c>
      <c r="E20" s="47">
        <v>0.8</v>
      </c>
      <c r="F20" s="48">
        <v>0.4</v>
      </c>
      <c r="G20" s="49">
        <v>0.8</v>
      </c>
      <c r="H20" s="50">
        <v>0</v>
      </c>
      <c r="I20" s="51">
        <v>0</v>
      </c>
      <c r="J20" s="52">
        <v>0</v>
      </c>
      <c r="K20" s="51">
        <v>0</v>
      </c>
      <c r="L20" s="52">
        <v>0</v>
      </c>
      <c r="M20" s="51">
        <v>0</v>
      </c>
      <c r="N20" s="52">
        <v>0</v>
      </c>
      <c r="O20" s="53">
        <v>0</v>
      </c>
    </row>
    <row r="21" spans="2:15" ht="21" thickBot="1" x14ac:dyDescent="0.35">
      <c r="B21" s="37" t="s">
        <v>26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x14ac:dyDescent="0.3">
      <c r="B22" s="59" t="s">
        <v>27</v>
      </c>
      <c r="C22" s="45" t="s">
        <v>28</v>
      </c>
      <c r="D22" s="46">
        <v>2.5</v>
      </c>
      <c r="E22" s="47">
        <v>5.5</v>
      </c>
      <c r="F22" s="48">
        <v>2.5</v>
      </c>
      <c r="G22" s="49">
        <v>5.5</v>
      </c>
      <c r="H22" s="50">
        <v>0</v>
      </c>
      <c r="I22" s="51">
        <v>0</v>
      </c>
      <c r="J22" s="52">
        <v>0</v>
      </c>
      <c r="K22" s="51">
        <v>0</v>
      </c>
      <c r="L22" s="52">
        <v>0</v>
      </c>
      <c r="M22" s="51">
        <v>0</v>
      </c>
      <c r="N22" s="52">
        <v>0</v>
      </c>
      <c r="O22" s="53">
        <v>0</v>
      </c>
    </row>
    <row r="23" spans="2:15" x14ac:dyDescent="0.3">
      <c r="B23" s="59" t="s">
        <v>29</v>
      </c>
      <c r="C23" s="45"/>
      <c r="D23" s="46"/>
      <c r="E23" s="47"/>
      <c r="F23" s="48"/>
      <c r="G23" s="49"/>
      <c r="H23" s="50"/>
      <c r="I23" s="51"/>
      <c r="J23" s="52"/>
      <c r="K23" s="51"/>
      <c r="L23" s="52"/>
      <c r="M23" s="51"/>
      <c r="N23" s="52"/>
      <c r="O23" s="53"/>
    </row>
    <row r="24" spans="2:15" x14ac:dyDescent="0.3">
      <c r="B24" s="60" t="s">
        <v>30</v>
      </c>
      <c r="C24" s="45" t="s">
        <v>28</v>
      </c>
      <c r="D24" s="46">
        <v>6</v>
      </c>
      <c r="E24" s="47">
        <v>7</v>
      </c>
      <c r="F24" s="48">
        <v>6</v>
      </c>
      <c r="G24" s="49">
        <v>7</v>
      </c>
      <c r="H24" s="50">
        <v>0</v>
      </c>
      <c r="I24" s="51">
        <v>0</v>
      </c>
      <c r="J24" s="52">
        <v>20</v>
      </c>
      <c r="K24" s="51">
        <v>0</v>
      </c>
      <c r="L24" s="52">
        <v>80.180180180180173</v>
      </c>
      <c r="M24" s="51">
        <v>0</v>
      </c>
      <c r="N24" s="52">
        <v>5.8201058201058213</v>
      </c>
      <c r="O24" s="53">
        <v>0</v>
      </c>
    </row>
    <row r="25" spans="2:15" x14ac:dyDescent="0.3">
      <c r="B25" s="61" t="s">
        <v>31</v>
      </c>
      <c r="C25" s="45" t="s">
        <v>28</v>
      </c>
      <c r="D25" s="46">
        <v>2.3333333333333335</v>
      </c>
      <c r="E25" s="47">
        <v>5.333333333333333</v>
      </c>
      <c r="F25" s="48">
        <v>2.3333333333333335</v>
      </c>
      <c r="G25" s="49">
        <v>5.333333333333333</v>
      </c>
      <c r="H25" s="50">
        <v>0</v>
      </c>
      <c r="I25" s="51">
        <v>0</v>
      </c>
      <c r="J25" s="52">
        <v>0</v>
      </c>
      <c r="K25" s="51">
        <v>0</v>
      </c>
      <c r="L25" s="52">
        <v>0</v>
      </c>
      <c r="M25" s="51">
        <v>0</v>
      </c>
      <c r="N25" s="52">
        <v>0</v>
      </c>
      <c r="O25" s="53">
        <v>6.6666666666666607</v>
      </c>
    </row>
    <row r="26" spans="2:15" x14ac:dyDescent="0.3">
      <c r="B26" s="61" t="s">
        <v>32</v>
      </c>
      <c r="C26" s="45" t="s">
        <v>28</v>
      </c>
      <c r="D26" s="46">
        <v>2</v>
      </c>
      <c r="E26" s="47">
        <v>3</v>
      </c>
      <c r="F26" s="48">
        <v>2</v>
      </c>
      <c r="G26" s="49">
        <v>3</v>
      </c>
      <c r="H26" s="50">
        <v>0</v>
      </c>
      <c r="I26" s="51">
        <v>0</v>
      </c>
      <c r="J26" s="52">
        <v>0</v>
      </c>
      <c r="K26" s="51">
        <v>0</v>
      </c>
      <c r="L26" s="52">
        <v>19.999999999999996</v>
      </c>
      <c r="M26" s="51">
        <v>0</v>
      </c>
      <c r="N26" s="52">
        <v>19.999999999999996</v>
      </c>
      <c r="O26" s="53">
        <v>0</v>
      </c>
    </row>
    <row r="27" spans="2:15" x14ac:dyDescent="0.3">
      <c r="B27" s="61" t="s">
        <v>33</v>
      </c>
      <c r="C27" s="45" t="s">
        <v>28</v>
      </c>
      <c r="D27" s="46">
        <v>2.33</v>
      </c>
      <c r="E27" s="47">
        <v>2.33</v>
      </c>
      <c r="F27" s="48">
        <v>2.5299999999999998</v>
      </c>
      <c r="G27" s="49">
        <v>2.5299999999999998</v>
      </c>
      <c r="H27" s="50">
        <v>-7.9051383399209394</v>
      </c>
      <c r="I27" s="51">
        <v>-7.9051383399209394</v>
      </c>
      <c r="J27" s="52">
        <v>-7.9051383399209394</v>
      </c>
      <c r="K27" s="51">
        <v>-7.9051383399209394</v>
      </c>
      <c r="L27" s="52">
        <v>39.520958083832348</v>
      </c>
      <c r="M27" s="51">
        <v>-12.734082397003741</v>
      </c>
      <c r="N27" s="52">
        <v>0</v>
      </c>
      <c r="O27" s="53">
        <v>-25.796178343949045</v>
      </c>
    </row>
    <row r="28" spans="2:15" x14ac:dyDescent="0.3">
      <c r="B28" s="61" t="s">
        <v>34</v>
      </c>
      <c r="C28" s="45" t="s">
        <v>28</v>
      </c>
      <c r="D28" s="46">
        <v>2.2000000000000002</v>
      </c>
      <c r="E28" s="47">
        <v>3</v>
      </c>
      <c r="F28" s="48">
        <v>2.2000000000000002</v>
      </c>
      <c r="G28" s="49">
        <v>3</v>
      </c>
      <c r="H28" s="50">
        <v>0</v>
      </c>
      <c r="I28" s="51">
        <v>0</v>
      </c>
      <c r="J28" s="52">
        <v>0</v>
      </c>
      <c r="K28" s="51">
        <v>0</v>
      </c>
      <c r="L28" s="52">
        <v>65.413533834586474</v>
      </c>
      <c r="M28" s="51">
        <v>0</v>
      </c>
      <c r="N28" s="52">
        <v>0</v>
      </c>
      <c r="O28" s="53">
        <v>0</v>
      </c>
    </row>
    <row r="29" spans="2:15" x14ac:dyDescent="0.3">
      <c r="B29" s="61" t="s">
        <v>35</v>
      </c>
      <c r="C29" s="45" t="s">
        <v>28</v>
      </c>
      <c r="D29" s="46">
        <v>1.67</v>
      </c>
      <c r="E29" s="47">
        <v>2.6666666666666665</v>
      </c>
      <c r="F29" s="48">
        <v>1.6666666666666667</v>
      </c>
      <c r="G29" s="49">
        <v>2.3333333333333335</v>
      </c>
      <c r="H29" s="50">
        <v>0.1999999999999913</v>
      </c>
      <c r="I29" s="51">
        <v>14.28571428571427</v>
      </c>
      <c r="J29" s="52">
        <v>0.1999999999999913</v>
      </c>
      <c r="K29" s="51">
        <v>0</v>
      </c>
      <c r="L29" s="52">
        <v>0.1999999999999913</v>
      </c>
      <c r="M29" s="51">
        <v>0</v>
      </c>
      <c r="N29" s="52">
        <v>0.1999999999999913</v>
      </c>
      <c r="O29" s="53">
        <v>0</v>
      </c>
    </row>
    <row r="30" spans="2:15" x14ac:dyDescent="0.3">
      <c r="B30" s="61" t="s">
        <v>36</v>
      </c>
      <c r="C30" s="45" t="s">
        <v>28</v>
      </c>
      <c r="D30" s="46">
        <v>1.85</v>
      </c>
      <c r="E30" s="47">
        <v>2.67</v>
      </c>
      <c r="F30" s="48">
        <v>1.85</v>
      </c>
      <c r="G30" s="49">
        <v>2.2999999999999998</v>
      </c>
      <c r="H30" s="50">
        <v>0</v>
      </c>
      <c r="I30" s="51">
        <v>16.086956521739136</v>
      </c>
      <c r="J30" s="52">
        <v>0</v>
      </c>
      <c r="K30" s="51">
        <v>16.086956521739136</v>
      </c>
      <c r="L30" s="52">
        <v>0</v>
      </c>
      <c r="M30" s="51">
        <v>14.592274678111581</v>
      </c>
      <c r="N30" s="52">
        <v>0</v>
      </c>
      <c r="O30" s="53">
        <v>14.592274678111581</v>
      </c>
    </row>
    <row r="31" spans="2:15" x14ac:dyDescent="0.3">
      <c r="B31" s="61" t="s">
        <v>37</v>
      </c>
      <c r="C31" s="45" t="s">
        <v>28</v>
      </c>
      <c r="D31" s="46">
        <v>1.85</v>
      </c>
      <c r="E31" s="47">
        <v>2.67</v>
      </c>
      <c r="F31" s="48">
        <v>1.85</v>
      </c>
      <c r="G31" s="49">
        <v>2.67</v>
      </c>
      <c r="H31" s="50">
        <v>0</v>
      </c>
      <c r="I31" s="51">
        <v>0</v>
      </c>
      <c r="J31" s="52">
        <v>0</v>
      </c>
      <c r="K31" s="51">
        <v>-4.6428571428571397</v>
      </c>
      <c r="L31" s="52">
        <v>39.097744360902254</v>
      </c>
      <c r="M31" s="51">
        <v>0</v>
      </c>
      <c r="N31" s="52">
        <v>0</v>
      </c>
      <c r="O31" s="53">
        <v>-4.6428571428571397</v>
      </c>
    </row>
    <row r="32" spans="2:15" x14ac:dyDescent="0.3">
      <c r="B32" s="61" t="s">
        <v>38</v>
      </c>
      <c r="C32" s="45" t="s">
        <v>28</v>
      </c>
      <c r="D32" s="46">
        <v>2.3333333333333335</v>
      </c>
      <c r="E32" s="47">
        <v>4.666666666666667</v>
      </c>
      <c r="F32" s="48">
        <v>2.3333333333333335</v>
      </c>
      <c r="G32" s="49">
        <v>4.666666666666667</v>
      </c>
      <c r="H32" s="50">
        <v>0</v>
      </c>
      <c r="I32" s="51">
        <v>0</v>
      </c>
      <c r="J32" s="52">
        <v>0</v>
      </c>
      <c r="K32" s="51">
        <v>0</v>
      </c>
      <c r="L32" s="52">
        <v>0</v>
      </c>
      <c r="M32" s="51">
        <v>16.666666666666675</v>
      </c>
      <c r="N32" s="52">
        <v>0</v>
      </c>
      <c r="O32" s="53">
        <v>16.666666666666675</v>
      </c>
    </row>
    <row r="33" spans="2:15" x14ac:dyDescent="0.3">
      <c r="B33" s="61" t="s">
        <v>39</v>
      </c>
      <c r="C33" s="45" t="s">
        <v>28</v>
      </c>
      <c r="D33" s="46">
        <v>2</v>
      </c>
      <c r="E33" s="47">
        <v>3</v>
      </c>
      <c r="F33" s="48">
        <v>2</v>
      </c>
      <c r="G33" s="49">
        <v>3</v>
      </c>
      <c r="H33" s="50">
        <v>0</v>
      </c>
      <c r="I33" s="51">
        <v>0</v>
      </c>
      <c r="J33" s="52">
        <v>0</v>
      </c>
      <c r="K33" s="51">
        <v>0</v>
      </c>
      <c r="L33" s="52">
        <v>19.999999999999996</v>
      </c>
      <c r="M33" s="51">
        <v>20</v>
      </c>
      <c r="N33" s="52">
        <v>19.999999999999996</v>
      </c>
      <c r="O33" s="53">
        <v>20</v>
      </c>
    </row>
    <row r="34" spans="2:15" ht="21" thickBot="1" x14ac:dyDescent="0.35">
      <c r="B34" s="61" t="s">
        <v>40</v>
      </c>
      <c r="C34" s="45" t="s">
        <v>28</v>
      </c>
      <c r="D34" s="46">
        <v>1.6666666666666667</v>
      </c>
      <c r="E34" s="47">
        <v>3.6666666666666665</v>
      </c>
      <c r="F34" s="48">
        <v>1.6666666666666667</v>
      </c>
      <c r="G34" s="49">
        <v>3.6666666666666665</v>
      </c>
      <c r="H34" s="50">
        <v>0</v>
      </c>
      <c r="I34" s="51">
        <v>0</v>
      </c>
      <c r="J34" s="52">
        <v>0</v>
      </c>
      <c r="K34" s="51">
        <v>0</v>
      </c>
      <c r="L34" s="52">
        <v>25.313283208020049</v>
      </c>
      <c r="M34" s="51">
        <v>20.000000000000004</v>
      </c>
      <c r="N34" s="52">
        <v>0</v>
      </c>
      <c r="O34" s="53">
        <v>27.758420441347258</v>
      </c>
    </row>
    <row r="35" spans="2:15" ht="21" thickBot="1" x14ac:dyDescent="0.35">
      <c r="B35" s="37" t="s">
        <v>41</v>
      </c>
      <c r="C35" s="38"/>
      <c r="D35" s="62"/>
      <c r="E35" s="62"/>
      <c r="F35" s="62"/>
      <c r="G35" s="62"/>
      <c r="H35" s="63"/>
      <c r="I35" s="64"/>
      <c r="J35" s="64"/>
      <c r="K35" s="64"/>
      <c r="L35" s="64"/>
      <c r="M35" s="64"/>
      <c r="N35" s="64"/>
      <c r="O35" s="65"/>
    </row>
    <row r="36" spans="2:15" x14ac:dyDescent="0.3">
      <c r="B36" s="58" t="s">
        <v>42</v>
      </c>
      <c r="C36" s="66" t="s">
        <v>28</v>
      </c>
      <c r="D36" s="46">
        <v>8</v>
      </c>
      <c r="E36" s="47">
        <v>11</v>
      </c>
      <c r="F36" s="48">
        <v>8</v>
      </c>
      <c r="G36" s="49">
        <v>11</v>
      </c>
      <c r="H36" s="50">
        <v>0</v>
      </c>
      <c r="I36" s="51">
        <v>0</v>
      </c>
      <c r="J36" s="52">
        <v>0</v>
      </c>
      <c r="K36" s="51">
        <v>0</v>
      </c>
      <c r="L36" s="52">
        <v>0</v>
      </c>
      <c r="M36" s="51">
        <v>0</v>
      </c>
      <c r="N36" s="52">
        <v>0</v>
      </c>
      <c r="O36" s="53">
        <v>0</v>
      </c>
    </row>
    <row r="37" spans="2:15" x14ac:dyDescent="0.3">
      <c r="B37" s="57" t="s">
        <v>43</v>
      </c>
      <c r="C37" s="66" t="s">
        <v>59</v>
      </c>
      <c r="D37" s="46">
        <v>4.75</v>
      </c>
      <c r="E37" s="47">
        <v>8</v>
      </c>
      <c r="F37" s="48">
        <v>5</v>
      </c>
      <c r="G37" s="49">
        <v>8</v>
      </c>
      <c r="H37" s="50">
        <v>-5</v>
      </c>
      <c r="I37" s="51">
        <v>0</v>
      </c>
      <c r="J37" s="52">
        <v>-5</v>
      </c>
      <c r="K37" s="51">
        <v>0</v>
      </c>
      <c r="L37" s="52">
        <v>-26.923076923076923</v>
      </c>
      <c r="M37" s="51">
        <v>-5.8823529411764701</v>
      </c>
      <c r="N37" s="52">
        <v>-29.629629629629626</v>
      </c>
      <c r="O37" s="53">
        <v>0</v>
      </c>
    </row>
    <row r="38" spans="2:15" x14ac:dyDescent="0.3">
      <c r="B38" s="57" t="s">
        <v>44</v>
      </c>
      <c r="C38" s="66" t="s">
        <v>28</v>
      </c>
      <c r="D38" s="46">
        <v>5</v>
      </c>
      <c r="E38" s="47">
        <v>7.6</v>
      </c>
      <c r="F38" s="48">
        <v>5</v>
      </c>
      <c r="G38" s="49">
        <v>8.4</v>
      </c>
      <c r="H38" s="50">
        <v>0</v>
      </c>
      <c r="I38" s="51">
        <v>-9.5238095238095308</v>
      </c>
      <c r="J38" s="52">
        <v>-9.0909090909090917</v>
      </c>
      <c r="K38" s="51">
        <v>-15.555555555555559</v>
      </c>
      <c r="L38" s="52">
        <v>-9.0909090909090917</v>
      </c>
      <c r="M38" s="51">
        <v>-24.000000000000004</v>
      </c>
      <c r="N38" s="52">
        <v>-28.571428571428569</v>
      </c>
      <c r="O38" s="53">
        <v>-24.000000000000004</v>
      </c>
    </row>
    <row r="39" spans="2:15" x14ac:dyDescent="0.3">
      <c r="B39" s="57" t="s">
        <v>45</v>
      </c>
      <c r="C39" s="66" t="s">
        <v>28</v>
      </c>
      <c r="D39" s="46">
        <v>6</v>
      </c>
      <c r="E39" s="47">
        <v>9</v>
      </c>
      <c r="F39" s="48">
        <v>6</v>
      </c>
      <c r="G39" s="49">
        <v>9</v>
      </c>
      <c r="H39" s="50">
        <v>0</v>
      </c>
      <c r="I39" s="51">
        <v>0</v>
      </c>
      <c r="J39" s="52">
        <v>0</v>
      </c>
      <c r="K39" s="51">
        <v>0</v>
      </c>
      <c r="L39" s="52">
        <v>-14.285714285714285</v>
      </c>
      <c r="M39" s="51">
        <v>0</v>
      </c>
      <c r="N39" s="52">
        <v>-20</v>
      </c>
      <c r="O39" s="53">
        <v>0</v>
      </c>
    </row>
    <row r="40" spans="2:15" x14ac:dyDescent="0.3">
      <c r="B40" s="57" t="s">
        <v>46</v>
      </c>
      <c r="C40" s="66" t="s">
        <v>28</v>
      </c>
      <c r="D40" s="46">
        <v>5</v>
      </c>
      <c r="E40" s="47">
        <v>8</v>
      </c>
      <c r="F40" s="48">
        <v>5</v>
      </c>
      <c r="G40" s="49">
        <v>10</v>
      </c>
      <c r="H40" s="50">
        <v>0</v>
      </c>
      <c r="I40" s="51">
        <v>-20</v>
      </c>
      <c r="J40" s="52">
        <v>-9.0909090909090917</v>
      </c>
      <c r="K40" s="51">
        <v>-20</v>
      </c>
      <c r="L40" s="52">
        <v>-9.0909090909090917</v>
      </c>
      <c r="M40" s="51">
        <v>-20</v>
      </c>
      <c r="N40" s="52">
        <v>-28.571428571428569</v>
      </c>
      <c r="O40" s="53">
        <v>-20</v>
      </c>
    </row>
    <row r="41" spans="2:15" x14ac:dyDescent="0.3">
      <c r="B41" s="57" t="s">
        <v>20</v>
      </c>
      <c r="C41" s="66" t="s">
        <v>28</v>
      </c>
      <c r="D41" s="46">
        <v>3.5</v>
      </c>
      <c r="E41" s="47">
        <v>7</v>
      </c>
      <c r="F41" s="48">
        <v>3.5</v>
      </c>
      <c r="G41" s="49">
        <v>7</v>
      </c>
      <c r="H41" s="50">
        <v>0</v>
      </c>
      <c r="I41" s="51">
        <v>0</v>
      </c>
      <c r="J41" s="52">
        <v>16.666666666666664</v>
      </c>
      <c r="K41" s="51">
        <v>0</v>
      </c>
      <c r="L41" s="52">
        <v>0</v>
      </c>
      <c r="M41" s="51">
        <v>-12.5</v>
      </c>
      <c r="N41" s="52">
        <v>-26.315789473684209</v>
      </c>
      <c r="O41" s="53">
        <v>-22.222222222222221</v>
      </c>
    </row>
    <row r="42" spans="2:15" x14ac:dyDescent="0.3">
      <c r="B42" s="57" t="s">
        <v>47</v>
      </c>
      <c r="C42" s="66" t="s">
        <v>28</v>
      </c>
      <c r="D42" s="46">
        <v>2.6</v>
      </c>
      <c r="E42" s="47">
        <v>4.8</v>
      </c>
      <c r="F42" s="48">
        <v>3.65</v>
      </c>
      <c r="G42" s="49">
        <v>4.8</v>
      </c>
      <c r="H42" s="50">
        <v>-28.767123287671232</v>
      </c>
      <c r="I42" s="51">
        <v>0</v>
      </c>
      <c r="J42" s="52">
        <v>-28.767123287671232</v>
      </c>
      <c r="K42" s="51">
        <v>6.6666666666666625</v>
      </c>
      <c r="L42" s="52">
        <v>-25.714285714285712</v>
      </c>
      <c r="M42" s="51">
        <v>6.6666666666666625</v>
      </c>
      <c r="N42" s="52">
        <v>-27.777777777777779</v>
      </c>
      <c r="O42" s="53">
        <v>11.627906976744185</v>
      </c>
    </row>
    <row r="43" spans="2:15" x14ac:dyDescent="0.3">
      <c r="B43" s="57" t="s">
        <v>21</v>
      </c>
      <c r="C43" s="66" t="s">
        <v>22</v>
      </c>
      <c r="D43" s="46">
        <v>1</v>
      </c>
      <c r="E43" s="47">
        <v>1.7</v>
      </c>
      <c r="F43" s="48">
        <v>1.3</v>
      </c>
      <c r="G43" s="49">
        <v>1.7</v>
      </c>
      <c r="H43" s="50">
        <v>-23.076923076923077</v>
      </c>
      <c r="I43" s="51">
        <v>0</v>
      </c>
      <c r="J43" s="52">
        <v>-16.666666666666664</v>
      </c>
      <c r="K43" s="51">
        <v>0</v>
      </c>
      <c r="L43" s="52">
        <v>-16.666666666666664</v>
      </c>
      <c r="M43" s="51">
        <v>0</v>
      </c>
      <c r="N43" s="52">
        <v>0</v>
      </c>
      <c r="O43" s="53">
        <v>0</v>
      </c>
    </row>
    <row r="44" spans="2:15" x14ac:dyDescent="0.3">
      <c r="B44" s="57" t="s">
        <v>23</v>
      </c>
      <c r="C44" s="66" t="s">
        <v>59</v>
      </c>
      <c r="D44" s="46">
        <v>2</v>
      </c>
      <c r="E44" s="47">
        <v>3.5</v>
      </c>
      <c r="F44" s="48">
        <v>2</v>
      </c>
      <c r="G44" s="49">
        <v>3</v>
      </c>
      <c r="H44" s="50">
        <v>0</v>
      </c>
      <c r="I44" s="51">
        <v>16.666666666666664</v>
      </c>
      <c r="J44" s="52">
        <v>0</v>
      </c>
      <c r="K44" s="51">
        <v>16.666666666666664</v>
      </c>
      <c r="L44" s="52">
        <v>0</v>
      </c>
      <c r="M44" s="51">
        <v>16.666666666666664</v>
      </c>
      <c r="N44" s="52">
        <v>23.456790123456784</v>
      </c>
      <c r="O44" s="53">
        <v>9.3749999999999947</v>
      </c>
    </row>
    <row r="45" spans="2:15" ht="21" thickBot="1" x14ac:dyDescent="0.35">
      <c r="B45" s="57" t="s">
        <v>48</v>
      </c>
      <c r="C45" s="66" t="s">
        <v>28</v>
      </c>
      <c r="D45" s="46">
        <v>1.8</v>
      </c>
      <c r="E45" s="47">
        <v>3.2</v>
      </c>
      <c r="F45" s="48">
        <v>1.6</v>
      </c>
      <c r="G45" s="49">
        <v>3.2</v>
      </c>
      <c r="H45" s="50">
        <v>12.499999999999996</v>
      </c>
      <c r="I45" s="51">
        <v>0</v>
      </c>
      <c r="J45" s="52">
        <v>12.499999999999996</v>
      </c>
      <c r="K45" s="51">
        <v>0</v>
      </c>
      <c r="L45" s="52">
        <v>12.499999999999996</v>
      </c>
      <c r="M45" s="51">
        <v>16.36363636363637</v>
      </c>
      <c r="N45" s="52">
        <v>0</v>
      </c>
      <c r="O45" s="53">
        <v>16.36363636363637</v>
      </c>
    </row>
    <row r="46" spans="2:15" ht="21" thickBot="1" x14ac:dyDescent="0.35">
      <c r="B46" s="37" t="s">
        <v>49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50</v>
      </c>
      <c r="C47" s="66" t="s">
        <v>28</v>
      </c>
      <c r="D47" s="46">
        <v>4.5</v>
      </c>
      <c r="E47" s="47">
        <v>10</v>
      </c>
      <c r="F47" s="48">
        <v>4.5</v>
      </c>
      <c r="G47" s="49">
        <v>10</v>
      </c>
      <c r="H47" s="50">
        <v>0</v>
      </c>
      <c r="I47" s="51">
        <v>0</v>
      </c>
      <c r="J47" s="52">
        <v>0</v>
      </c>
      <c r="K47" s="51">
        <v>0</v>
      </c>
      <c r="L47" s="52">
        <v>0</v>
      </c>
      <c r="M47" s="51">
        <v>0</v>
      </c>
      <c r="N47" s="52">
        <v>0</v>
      </c>
      <c r="O47" s="53">
        <v>0</v>
      </c>
    </row>
    <row r="48" spans="2:15" x14ac:dyDescent="0.3">
      <c r="B48" s="58" t="s">
        <v>51</v>
      </c>
      <c r="C48" s="45" t="s">
        <v>28</v>
      </c>
      <c r="D48" s="46">
        <v>4</v>
      </c>
      <c r="E48" s="47">
        <v>5.6</v>
      </c>
      <c r="F48" s="48">
        <v>5</v>
      </c>
      <c r="G48" s="49">
        <v>6.5</v>
      </c>
      <c r="H48" s="50">
        <v>-20</v>
      </c>
      <c r="I48" s="51">
        <v>-13.846153846153852</v>
      </c>
      <c r="J48" s="52">
        <v>-20</v>
      </c>
      <c r="K48" s="51">
        <v>-13.846153846153852</v>
      </c>
      <c r="L48" s="52">
        <v>-20</v>
      </c>
      <c r="M48" s="51">
        <v>-13.846153846153852</v>
      </c>
      <c r="N48" s="52">
        <v>-20</v>
      </c>
      <c r="O48" s="53">
        <v>-12.347826086956532</v>
      </c>
    </row>
    <row r="49" spans="2:15" x14ac:dyDescent="0.3">
      <c r="B49" s="58" t="s">
        <v>52</v>
      </c>
      <c r="C49" s="45" t="s">
        <v>28</v>
      </c>
      <c r="D49" s="46">
        <v>4</v>
      </c>
      <c r="E49" s="47">
        <v>6.5</v>
      </c>
      <c r="F49" s="48">
        <v>4</v>
      </c>
      <c r="G49" s="49">
        <v>6.5</v>
      </c>
      <c r="H49" s="50">
        <v>0</v>
      </c>
      <c r="I49" s="51">
        <v>0</v>
      </c>
      <c r="J49" s="52">
        <v>0</v>
      </c>
      <c r="K49" s="51">
        <v>0</v>
      </c>
      <c r="L49" s="52">
        <v>0</v>
      </c>
      <c r="M49" s="51">
        <v>0</v>
      </c>
      <c r="N49" s="52">
        <v>0</v>
      </c>
      <c r="O49" s="53">
        <v>0</v>
      </c>
    </row>
    <row r="50" spans="2:15" x14ac:dyDescent="0.3">
      <c r="B50" s="58" t="s">
        <v>53</v>
      </c>
      <c r="C50" s="45" t="s">
        <v>28</v>
      </c>
      <c r="D50" s="46">
        <v>3.3</v>
      </c>
      <c r="E50" s="47">
        <v>12</v>
      </c>
      <c r="F50" s="48">
        <v>3.3</v>
      </c>
      <c r="G50" s="49">
        <v>12</v>
      </c>
      <c r="H50" s="50">
        <v>0</v>
      </c>
      <c r="I50" s="51">
        <v>0</v>
      </c>
      <c r="J50" s="52">
        <v>-5.7142857142857197</v>
      </c>
      <c r="K50" s="51">
        <v>0</v>
      </c>
      <c r="L50" s="52">
        <v>-5.7142857142857197</v>
      </c>
      <c r="M50" s="51">
        <v>0</v>
      </c>
      <c r="N50" s="52">
        <v>0</v>
      </c>
      <c r="O50" s="53">
        <v>0</v>
      </c>
    </row>
    <row r="51" spans="2:15" x14ac:dyDescent="0.3">
      <c r="B51" s="58" t="s">
        <v>27</v>
      </c>
      <c r="C51" s="45">
        <v>0</v>
      </c>
      <c r="D51" s="46">
        <v>4.3</v>
      </c>
      <c r="E51" s="47">
        <v>6.3</v>
      </c>
      <c r="F51" s="48">
        <v>4.3</v>
      </c>
      <c r="G51" s="49">
        <v>6.3</v>
      </c>
      <c r="H51" s="50">
        <v>0</v>
      </c>
      <c r="I51" s="51">
        <v>0</v>
      </c>
      <c r="J51" s="52">
        <v>0</v>
      </c>
      <c r="K51" s="51">
        <v>0</v>
      </c>
      <c r="L51" s="52">
        <v>0</v>
      </c>
      <c r="M51" s="51">
        <v>0</v>
      </c>
      <c r="N51" s="52">
        <v>0</v>
      </c>
      <c r="O51" s="53">
        <v>0</v>
      </c>
    </row>
    <row r="52" spans="2:15" x14ac:dyDescent="0.3">
      <c r="B52" s="58" t="s">
        <v>54</v>
      </c>
      <c r="C52" s="45" t="s">
        <v>28</v>
      </c>
      <c r="D52" s="46">
        <v>4</v>
      </c>
      <c r="E52" s="47">
        <v>6.3</v>
      </c>
      <c r="F52" s="48">
        <v>4</v>
      </c>
      <c r="G52" s="49">
        <v>6.3</v>
      </c>
      <c r="H52" s="50">
        <v>0</v>
      </c>
      <c r="I52" s="51">
        <v>0</v>
      </c>
      <c r="J52" s="52">
        <v>0</v>
      </c>
      <c r="K52" s="51">
        <v>0</v>
      </c>
      <c r="L52" s="52">
        <v>0</v>
      </c>
      <c r="M52" s="51">
        <v>0</v>
      </c>
      <c r="N52" s="52">
        <v>0</v>
      </c>
      <c r="O52" s="53">
        <v>0</v>
      </c>
    </row>
    <row r="53" spans="2:15" x14ac:dyDescent="0.3">
      <c r="B53" s="58" t="s">
        <v>55</v>
      </c>
      <c r="C53" s="45" t="s">
        <v>28</v>
      </c>
      <c r="D53" s="46">
        <v>4.5</v>
      </c>
      <c r="E53" s="47">
        <v>9</v>
      </c>
      <c r="F53" s="48">
        <v>4.2</v>
      </c>
      <c r="G53" s="49">
        <v>9</v>
      </c>
      <c r="H53" s="50">
        <v>7.1428571428571379</v>
      </c>
      <c r="I53" s="51">
        <v>0</v>
      </c>
      <c r="J53" s="52">
        <v>7.1428571428571379</v>
      </c>
      <c r="K53" s="51">
        <v>0</v>
      </c>
      <c r="L53" s="52">
        <v>7.1428571428571379</v>
      </c>
      <c r="M53" s="51">
        <v>0</v>
      </c>
      <c r="N53" s="52">
        <v>0</v>
      </c>
      <c r="O53" s="53">
        <v>0</v>
      </c>
    </row>
    <row r="54" spans="2:15" x14ac:dyDescent="0.3">
      <c r="B54" s="58" t="s">
        <v>56</v>
      </c>
      <c r="C54" s="45" t="s">
        <v>28</v>
      </c>
      <c r="D54" s="46">
        <v>8</v>
      </c>
      <c r="E54" s="47">
        <v>17</v>
      </c>
      <c r="F54" s="48">
        <v>12</v>
      </c>
      <c r="G54" s="49">
        <v>19</v>
      </c>
      <c r="H54" s="50">
        <v>-33.333333333333329</v>
      </c>
      <c r="I54" s="51">
        <v>-10.526315789473683</v>
      </c>
      <c r="J54" s="52">
        <v>-30.434782608695656</v>
      </c>
      <c r="K54" s="51">
        <v>-10.526315789473683</v>
      </c>
      <c r="L54" s="52">
        <v>-42.857142857142854</v>
      </c>
      <c r="M54" s="51">
        <v>-15</v>
      </c>
      <c r="N54" s="52">
        <v>-46.666666666666664</v>
      </c>
      <c r="O54" s="53">
        <v>-29.166666666666668</v>
      </c>
    </row>
    <row r="55" spans="2:15" x14ac:dyDescent="0.3">
      <c r="B55" s="58" t="s">
        <v>57</v>
      </c>
      <c r="C55" s="45" t="s">
        <v>28</v>
      </c>
      <c r="D55" s="46">
        <v>3</v>
      </c>
      <c r="E55" s="47">
        <v>6</v>
      </c>
      <c r="F55" s="48">
        <v>2.75</v>
      </c>
      <c r="G55" s="49">
        <v>6</v>
      </c>
      <c r="H55" s="50">
        <v>9.0909090909090917</v>
      </c>
      <c r="I55" s="51">
        <v>0</v>
      </c>
      <c r="J55" s="52">
        <v>9.0909090909090917</v>
      </c>
      <c r="K55" s="51">
        <v>0</v>
      </c>
      <c r="L55" s="52">
        <v>20</v>
      </c>
      <c r="M55" s="51">
        <v>0</v>
      </c>
      <c r="N55" s="52">
        <v>0</v>
      </c>
      <c r="O55" s="53">
        <v>0</v>
      </c>
    </row>
    <row r="56" spans="2:15" ht="21" thickBot="1" x14ac:dyDescent="0.35">
      <c r="B56" s="67" t="s">
        <v>58</v>
      </c>
      <c r="C56" s="68" t="s">
        <v>28</v>
      </c>
      <c r="D56" s="69">
        <v>8.8888888888888893</v>
      </c>
      <c r="E56" s="70">
        <v>15</v>
      </c>
      <c r="F56" s="71">
        <v>7.7</v>
      </c>
      <c r="G56" s="72">
        <v>17</v>
      </c>
      <c r="H56" s="73">
        <v>15.440115440115443</v>
      </c>
      <c r="I56" s="74">
        <v>-11.76470588235294</v>
      </c>
      <c r="J56" s="75">
        <v>11.111111111111116</v>
      </c>
      <c r="K56" s="74">
        <v>-11.76470588235294</v>
      </c>
      <c r="L56" s="75">
        <v>-4.4205495818399072</v>
      </c>
      <c r="M56" s="74">
        <v>-11.76470588235294</v>
      </c>
      <c r="N56" s="75">
        <v>1.0101010101010064</v>
      </c>
      <c r="O56" s="76">
        <v>-11.76470588235294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A3" sqref="A3:M33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43202</v>
      </c>
      <c r="E4" s="90"/>
      <c r="F4" s="90">
        <v>43200</v>
      </c>
      <c r="G4" s="90"/>
      <c r="H4" s="90">
        <v>43202</v>
      </c>
      <c r="I4" s="90"/>
      <c r="J4" s="90">
        <v>43201</v>
      </c>
      <c r="K4" s="90"/>
      <c r="L4" s="90">
        <v>43201</v>
      </c>
      <c r="M4" s="91"/>
    </row>
    <row r="5" spans="1:14" ht="15.75" thickBot="1" x14ac:dyDescent="0.3">
      <c r="A5" s="92" t="s">
        <v>67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28</v>
      </c>
      <c r="D7" s="107">
        <v>0.6</v>
      </c>
      <c r="E7" s="108">
        <v>1</v>
      </c>
      <c r="F7" s="109">
        <v>1</v>
      </c>
      <c r="G7" s="110">
        <v>1.2</v>
      </c>
      <c r="H7" s="111">
        <v>0.7</v>
      </c>
      <c r="I7" s="112">
        <v>1.2</v>
      </c>
      <c r="J7" s="109">
        <v>1</v>
      </c>
      <c r="K7" s="110">
        <v>1.4</v>
      </c>
      <c r="L7" s="111">
        <v>1</v>
      </c>
      <c r="M7" s="113">
        <v>1.2</v>
      </c>
      <c r="N7" s="114">
        <f>AVERAGE(D7:M7)</f>
        <v>1.0299999999999998</v>
      </c>
    </row>
    <row r="8" spans="1:14" x14ac:dyDescent="0.2">
      <c r="A8" s="115" t="s">
        <v>13</v>
      </c>
      <c r="B8" s="116"/>
      <c r="C8" s="117" t="s">
        <v>28</v>
      </c>
      <c r="D8" s="118">
        <v>0.45</v>
      </c>
      <c r="E8" s="119">
        <v>0.75</v>
      </c>
      <c r="F8" s="109">
        <v>0.8</v>
      </c>
      <c r="G8" s="110">
        <v>0.9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20">
        <v>0.8</v>
      </c>
      <c r="N8" s="114">
        <f t="shared" ref="N8:N10" si="0">AVERAGE(D8:M8)</f>
        <v>0.94333333333333358</v>
      </c>
    </row>
    <row r="9" spans="1:14" x14ac:dyDescent="0.2">
      <c r="A9" s="115" t="s">
        <v>14</v>
      </c>
      <c r="B9" s="116"/>
      <c r="C9" s="117" t="s">
        <v>28</v>
      </c>
      <c r="D9" s="118">
        <v>0.35</v>
      </c>
      <c r="E9" s="119">
        <v>0.5</v>
      </c>
      <c r="F9" s="109">
        <v>0.5</v>
      </c>
      <c r="G9" s="110">
        <v>0.6</v>
      </c>
      <c r="H9" s="109">
        <v>0.3</v>
      </c>
      <c r="I9" s="110">
        <v>0.6</v>
      </c>
      <c r="J9" s="109"/>
      <c r="K9" s="110"/>
      <c r="L9" s="109">
        <v>0.5</v>
      </c>
      <c r="M9" s="120">
        <v>0.6</v>
      </c>
      <c r="N9" s="114">
        <f t="shared" si="0"/>
        <v>0.49375000000000002</v>
      </c>
    </row>
    <row r="10" spans="1:14" x14ac:dyDescent="0.2">
      <c r="A10" s="115" t="s">
        <v>15</v>
      </c>
      <c r="B10" s="116"/>
      <c r="C10" s="117" t="s">
        <v>28</v>
      </c>
      <c r="D10" s="118">
        <v>1.3</v>
      </c>
      <c r="E10" s="119">
        <v>1.6</v>
      </c>
      <c r="F10" s="109">
        <v>1.5</v>
      </c>
      <c r="G10" s="110">
        <v>1.6</v>
      </c>
      <c r="H10" s="109">
        <v>1.2</v>
      </c>
      <c r="I10" s="110">
        <v>2</v>
      </c>
      <c r="J10" s="109">
        <v>1.5</v>
      </c>
      <c r="K10" s="110">
        <v>2</v>
      </c>
      <c r="L10" s="109">
        <v>1.8</v>
      </c>
      <c r="M10" s="120">
        <v>2.2000000000000002</v>
      </c>
      <c r="N10" s="114">
        <f t="shared" si="0"/>
        <v>1.67</v>
      </c>
    </row>
    <row r="11" spans="1:14" x14ac:dyDescent="0.2">
      <c r="A11" s="115" t="s">
        <v>16</v>
      </c>
      <c r="B11" s="116"/>
      <c r="C11" s="117" t="s">
        <v>28</v>
      </c>
      <c r="D11" s="118">
        <v>6.5</v>
      </c>
      <c r="E11" s="119">
        <v>7.5</v>
      </c>
      <c r="F11" s="109">
        <v>7</v>
      </c>
      <c r="G11" s="110">
        <v>7</v>
      </c>
      <c r="H11" s="109"/>
      <c r="I11" s="110"/>
      <c r="J11" s="109"/>
      <c r="K11" s="110"/>
      <c r="L11" s="109">
        <v>7</v>
      </c>
      <c r="M11" s="120">
        <v>7</v>
      </c>
      <c r="N11" s="114">
        <f>AVERAGE(D11:M11)</f>
        <v>7</v>
      </c>
    </row>
    <row r="12" spans="1:14" x14ac:dyDescent="0.2">
      <c r="A12" s="115" t="s">
        <v>17</v>
      </c>
      <c r="B12" s="116"/>
      <c r="C12" s="117" t="s">
        <v>28</v>
      </c>
      <c r="D12" s="118">
        <v>3.75</v>
      </c>
      <c r="E12" s="119">
        <v>4.5</v>
      </c>
      <c r="F12" s="109">
        <v>4</v>
      </c>
      <c r="G12" s="110">
        <v>4.5</v>
      </c>
      <c r="H12" s="109">
        <v>3.4</v>
      </c>
      <c r="I12" s="110">
        <v>4.8</v>
      </c>
      <c r="J12" s="109">
        <v>4.5999999999999996</v>
      </c>
      <c r="K12" s="110">
        <v>5.2</v>
      </c>
      <c r="L12" s="109">
        <v>4</v>
      </c>
      <c r="M12" s="120">
        <v>4</v>
      </c>
      <c r="N12" s="114">
        <f>AVERAGE(D12:M12)</f>
        <v>4.2750000000000004</v>
      </c>
    </row>
    <row r="13" spans="1:14" x14ac:dyDescent="0.2">
      <c r="A13" s="115" t="s">
        <v>19</v>
      </c>
      <c r="B13" s="116"/>
      <c r="C13" s="117" t="s">
        <v>28</v>
      </c>
      <c r="D13" s="118">
        <v>7</v>
      </c>
      <c r="E13" s="119">
        <v>9</v>
      </c>
      <c r="F13" s="109">
        <v>5</v>
      </c>
      <c r="G13" s="110">
        <v>6</v>
      </c>
      <c r="H13" s="109">
        <v>5</v>
      </c>
      <c r="I13" s="110">
        <v>7</v>
      </c>
      <c r="J13" s="109">
        <v>6</v>
      </c>
      <c r="K13" s="110">
        <v>7.6</v>
      </c>
      <c r="L13" s="109">
        <v>7</v>
      </c>
      <c r="M13" s="120">
        <v>7</v>
      </c>
      <c r="N13" s="114">
        <f>AVERAGE(D13:M13)</f>
        <v>6.6599999999999993</v>
      </c>
    </row>
    <row r="14" spans="1:14" x14ac:dyDescent="0.2">
      <c r="A14" s="115" t="s">
        <v>20</v>
      </c>
      <c r="B14" s="116"/>
      <c r="C14" s="117" t="s">
        <v>28</v>
      </c>
      <c r="D14" s="118">
        <v>5.8</v>
      </c>
      <c r="E14" s="119">
        <v>8</v>
      </c>
      <c r="F14" s="109">
        <v>7.3</v>
      </c>
      <c r="G14" s="110">
        <v>8</v>
      </c>
      <c r="H14" s="109">
        <v>6.666666666666667</v>
      </c>
      <c r="I14" s="110">
        <v>9.1666666666666661</v>
      </c>
      <c r="J14" s="109">
        <v>7.5</v>
      </c>
      <c r="K14" s="110">
        <v>9.1666666666666661</v>
      </c>
      <c r="L14" s="109">
        <v>9</v>
      </c>
      <c r="M14" s="120">
        <v>10</v>
      </c>
      <c r="N14" s="114">
        <f>AVERAGE(D14:M14)</f>
        <v>8.0599999999999987</v>
      </c>
    </row>
    <row r="15" spans="1:14" x14ac:dyDescent="0.2">
      <c r="A15" s="115" t="s">
        <v>47</v>
      </c>
      <c r="B15" s="116"/>
      <c r="C15" s="117" t="s">
        <v>28</v>
      </c>
      <c r="D15" s="118">
        <v>2.2999999999999998</v>
      </c>
      <c r="E15" s="119">
        <v>3.5</v>
      </c>
      <c r="F15" s="109">
        <v>3</v>
      </c>
      <c r="G15" s="110">
        <v>4</v>
      </c>
      <c r="H15" s="109">
        <v>3</v>
      </c>
      <c r="I15" s="110">
        <v>4</v>
      </c>
      <c r="J15" s="109"/>
      <c r="K15" s="110"/>
      <c r="L15" s="109">
        <v>4.5</v>
      </c>
      <c r="M15" s="120">
        <v>5</v>
      </c>
      <c r="N15" s="114">
        <f>AVERAGE(D15:M15)</f>
        <v>3.6625000000000001</v>
      </c>
    </row>
    <row r="16" spans="1:14" x14ac:dyDescent="0.2">
      <c r="A16" s="115" t="s">
        <v>21</v>
      </c>
      <c r="B16" s="116"/>
      <c r="C16" s="117" t="s">
        <v>22</v>
      </c>
      <c r="D16" s="118">
        <v>2</v>
      </c>
      <c r="E16" s="119">
        <v>2.5</v>
      </c>
      <c r="F16" s="109">
        <v>1.4</v>
      </c>
      <c r="G16" s="110">
        <v>1.6</v>
      </c>
      <c r="H16" s="109">
        <v>1.4</v>
      </c>
      <c r="I16" s="110">
        <v>1.8</v>
      </c>
      <c r="J16" s="109">
        <v>1.75</v>
      </c>
      <c r="K16" s="110">
        <v>1.9</v>
      </c>
      <c r="L16" s="109">
        <v>1.6</v>
      </c>
      <c r="M16" s="120">
        <v>2</v>
      </c>
      <c r="N16" s="114">
        <f>AVERAGE(D16:M16)</f>
        <v>1.7950000000000004</v>
      </c>
    </row>
    <row r="17" spans="1:14" x14ac:dyDescent="0.2">
      <c r="A17" s="115" t="s">
        <v>23</v>
      </c>
      <c r="B17" s="116"/>
      <c r="C17" s="117" t="s">
        <v>59</v>
      </c>
      <c r="D17" s="118">
        <v>2</v>
      </c>
      <c r="E17" s="119">
        <v>3.3</v>
      </c>
      <c r="F17" s="109">
        <v>2.4</v>
      </c>
      <c r="G17" s="110">
        <v>3</v>
      </c>
      <c r="H17" s="109">
        <v>2</v>
      </c>
      <c r="I17" s="110">
        <v>2.5</v>
      </c>
      <c r="J17" s="109"/>
      <c r="K17" s="110"/>
      <c r="L17" s="109"/>
      <c r="M17" s="120"/>
      <c r="N17" s="114">
        <f>AVERAGE(D17:M17)</f>
        <v>2.5333333333333332</v>
      </c>
    </row>
    <row r="18" spans="1:14" x14ac:dyDescent="0.2">
      <c r="A18" s="115" t="s">
        <v>24</v>
      </c>
      <c r="B18" s="116"/>
      <c r="C18" s="117" t="s">
        <v>28</v>
      </c>
      <c r="D18" s="118">
        <v>2.2999999999999998</v>
      </c>
      <c r="E18" s="119">
        <v>3</v>
      </c>
      <c r="F18" s="109">
        <v>2</v>
      </c>
      <c r="G18" s="110">
        <v>2.4</v>
      </c>
      <c r="H18" s="109">
        <v>1.6</v>
      </c>
      <c r="I18" s="110">
        <v>2.8</v>
      </c>
      <c r="J18" s="109">
        <v>2.4</v>
      </c>
      <c r="K18" s="110">
        <v>3</v>
      </c>
      <c r="L18" s="109">
        <v>2.6</v>
      </c>
      <c r="M18" s="120">
        <v>2.6</v>
      </c>
      <c r="N18" s="114">
        <f>AVERAGE(D18:M18)</f>
        <v>2.4699999999999998</v>
      </c>
    </row>
    <row r="19" spans="1:14" x14ac:dyDescent="0.2">
      <c r="A19" s="115" t="s">
        <v>25</v>
      </c>
      <c r="B19" s="116"/>
      <c r="C19" s="117" t="s">
        <v>28</v>
      </c>
      <c r="D19" s="118">
        <v>0.4</v>
      </c>
      <c r="E19" s="119">
        <v>0.8</v>
      </c>
      <c r="F19" s="109">
        <v>0.55000000000000004</v>
      </c>
      <c r="G19" s="110">
        <v>0.6</v>
      </c>
      <c r="H19" s="109">
        <v>0.4</v>
      </c>
      <c r="I19" s="110">
        <v>0.73333333333333328</v>
      </c>
      <c r="J19" s="109">
        <v>0.46666666666666667</v>
      </c>
      <c r="K19" s="110">
        <v>0.8</v>
      </c>
      <c r="L19" s="109">
        <v>0.5</v>
      </c>
      <c r="M19" s="120">
        <v>0.6</v>
      </c>
      <c r="N19" s="114">
        <f>AVERAGE(D19:M19)</f>
        <v>0.58499999999999996</v>
      </c>
    </row>
    <row r="20" spans="1:14" x14ac:dyDescent="0.2">
      <c r="A20" s="115" t="s">
        <v>12</v>
      </c>
      <c r="B20" s="116"/>
      <c r="C20" s="117" t="s">
        <v>28</v>
      </c>
      <c r="D20" s="118">
        <v>8</v>
      </c>
      <c r="E20" s="119">
        <v>15</v>
      </c>
      <c r="F20" s="109">
        <v>15</v>
      </c>
      <c r="G20" s="110">
        <v>15</v>
      </c>
      <c r="H20" s="109"/>
      <c r="I20" s="110"/>
      <c r="J20" s="109"/>
      <c r="K20" s="110"/>
      <c r="L20" s="109">
        <v>15</v>
      </c>
      <c r="M20" s="120">
        <v>17.5</v>
      </c>
      <c r="N20" s="114">
        <f>AVERAGE(D20:M20)</f>
        <v>14.25</v>
      </c>
    </row>
    <row r="21" spans="1:14" ht="15" thickBot="1" x14ac:dyDescent="0.25">
      <c r="A21" s="115" t="s">
        <v>18</v>
      </c>
      <c r="B21" s="116"/>
      <c r="C21" s="117" t="s">
        <v>28</v>
      </c>
      <c r="D21" s="118">
        <v>4.75</v>
      </c>
      <c r="E21" s="119">
        <v>6</v>
      </c>
      <c r="F21" s="109">
        <v>5</v>
      </c>
      <c r="G21" s="110">
        <v>5</v>
      </c>
      <c r="H21" s="109">
        <v>5</v>
      </c>
      <c r="I21" s="110">
        <v>7</v>
      </c>
      <c r="J21" s="109">
        <v>6</v>
      </c>
      <c r="K21" s="110">
        <v>7</v>
      </c>
      <c r="L21" s="109">
        <v>5</v>
      </c>
      <c r="M21" s="120">
        <v>5.5</v>
      </c>
      <c r="N21" s="114">
        <f>AVERAGE(D21:M21)</f>
        <v>5.625</v>
      </c>
    </row>
    <row r="22" spans="1:14" ht="15" thickBot="1" x14ac:dyDescent="0.25">
      <c r="A22" s="121" t="s">
        <v>69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22"/>
      <c r="N22" s="114"/>
    </row>
    <row r="23" spans="1:14" x14ac:dyDescent="0.2">
      <c r="A23" s="115" t="s">
        <v>42</v>
      </c>
      <c r="B23" s="116"/>
      <c r="C23" s="117" t="s">
        <v>28</v>
      </c>
      <c r="D23" s="118">
        <v>8</v>
      </c>
      <c r="E23" s="119">
        <v>11</v>
      </c>
      <c r="F23" s="109">
        <v>8</v>
      </c>
      <c r="G23" s="110">
        <v>8</v>
      </c>
      <c r="H23" s="109"/>
      <c r="I23" s="110"/>
      <c r="J23" s="109"/>
      <c r="K23" s="110"/>
      <c r="L23" s="109"/>
      <c r="M23" s="120"/>
      <c r="N23" s="114">
        <f t="shared" ref="N23:N33" si="1">AVERAGE(D23:M23)</f>
        <v>8.75</v>
      </c>
    </row>
    <row r="24" spans="1:14" x14ac:dyDescent="0.2">
      <c r="A24" s="115" t="s">
        <v>43</v>
      </c>
      <c r="B24" s="116"/>
      <c r="C24" s="117" t="s">
        <v>59</v>
      </c>
      <c r="D24" s="118">
        <v>4.75</v>
      </c>
      <c r="E24" s="119">
        <v>8</v>
      </c>
      <c r="F24" s="109">
        <v>5</v>
      </c>
      <c r="G24" s="110">
        <v>6</v>
      </c>
      <c r="H24" s="109">
        <v>5.5</v>
      </c>
      <c r="I24" s="110">
        <v>6</v>
      </c>
      <c r="J24" s="109">
        <v>6</v>
      </c>
      <c r="K24" s="110">
        <v>6.5</v>
      </c>
      <c r="L24" s="109">
        <v>6</v>
      </c>
      <c r="M24" s="120">
        <v>6</v>
      </c>
      <c r="N24" s="114">
        <f t="shared" si="1"/>
        <v>5.9749999999999996</v>
      </c>
    </row>
    <row r="25" spans="1:14" x14ac:dyDescent="0.2">
      <c r="A25" s="115" t="s">
        <v>70</v>
      </c>
      <c r="B25" s="116"/>
      <c r="C25" s="117" t="s">
        <v>59</v>
      </c>
      <c r="D25" s="118"/>
      <c r="E25" s="119"/>
      <c r="F25" s="109">
        <v>4</v>
      </c>
      <c r="G25" s="110">
        <v>4.5</v>
      </c>
      <c r="H25" s="109"/>
      <c r="I25" s="110"/>
      <c r="J25" s="109">
        <v>4.25</v>
      </c>
      <c r="K25" s="110">
        <v>4.75</v>
      </c>
      <c r="L25" s="109"/>
      <c r="M25" s="120"/>
      <c r="N25" s="114">
        <f t="shared" si="1"/>
        <v>4.375</v>
      </c>
    </row>
    <row r="26" spans="1:14" x14ac:dyDescent="0.2">
      <c r="A26" s="115" t="s">
        <v>44</v>
      </c>
      <c r="B26" s="116"/>
      <c r="C26" s="117" t="s">
        <v>28</v>
      </c>
      <c r="D26" s="118">
        <v>5</v>
      </c>
      <c r="E26" s="119">
        <v>7</v>
      </c>
      <c r="F26" s="109">
        <v>6</v>
      </c>
      <c r="G26" s="110">
        <v>6.4</v>
      </c>
      <c r="H26" s="109">
        <v>5.6</v>
      </c>
      <c r="I26" s="110">
        <v>7.6</v>
      </c>
      <c r="J26" s="109">
        <v>6.6</v>
      </c>
      <c r="K26" s="110">
        <v>0.76</v>
      </c>
      <c r="L26" s="109">
        <v>6</v>
      </c>
      <c r="M26" s="120">
        <v>6</v>
      </c>
      <c r="N26" s="114">
        <f t="shared" si="1"/>
        <v>5.6959999999999997</v>
      </c>
    </row>
    <row r="27" spans="1:14" x14ac:dyDescent="0.2">
      <c r="A27" s="115" t="s">
        <v>45</v>
      </c>
      <c r="B27" s="116"/>
      <c r="C27" s="117" t="s">
        <v>28</v>
      </c>
      <c r="D27" s="118">
        <v>6</v>
      </c>
      <c r="E27" s="119">
        <v>7</v>
      </c>
      <c r="F27" s="109"/>
      <c r="G27" s="110"/>
      <c r="H27" s="109">
        <v>8.5</v>
      </c>
      <c r="I27" s="110">
        <v>9</v>
      </c>
      <c r="J27" s="109">
        <v>7</v>
      </c>
      <c r="K27" s="110">
        <v>8</v>
      </c>
      <c r="L27" s="109">
        <v>7</v>
      </c>
      <c r="M27" s="120">
        <v>7</v>
      </c>
      <c r="N27" s="114">
        <f t="shared" si="1"/>
        <v>7.4375</v>
      </c>
    </row>
    <row r="28" spans="1:14" x14ac:dyDescent="0.2">
      <c r="A28" s="115" t="s">
        <v>46</v>
      </c>
      <c r="B28" s="116"/>
      <c r="C28" s="117" t="s">
        <v>28</v>
      </c>
      <c r="D28" s="118">
        <v>5</v>
      </c>
      <c r="E28" s="119">
        <v>7</v>
      </c>
      <c r="F28" s="109"/>
      <c r="G28" s="110"/>
      <c r="H28" s="109">
        <v>7</v>
      </c>
      <c r="I28" s="110">
        <v>8</v>
      </c>
      <c r="J28" s="109">
        <v>6.8</v>
      </c>
      <c r="K28" s="110">
        <v>8</v>
      </c>
      <c r="L28" s="109">
        <v>7</v>
      </c>
      <c r="M28" s="120">
        <v>7</v>
      </c>
      <c r="N28" s="114">
        <f t="shared" si="1"/>
        <v>6.9749999999999996</v>
      </c>
    </row>
    <row r="29" spans="1:14" x14ac:dyDescent="0.2">
      <c r="A29" s="115" t="s">
        <v>20</v>
      </c>
      <c r="B29" s="116"/>
      <c r="C29" s="117" t="s">
        <v>28</v>
      </c>
      <c r="D29" s="118">
        <v>3.5</v>
      </c>
      <c r="E29" s="119">
        <v>7</v>
      </c>
      <c r="F29" s="109"/>
      <c r="G29" s="110"/>
      <c r="H29" s="109"/>
      <c r="I29" s="110"/>
      <c r="J29" s="109">
        <v>5</v>
      </c>
      <c r="K29" s="110">
        <v>5.333333333333333</v>
      </c>
      <c r="L29" s="109"/>
      <c r="M29" s="120"/>
      <c r="N29" s="114">
        <f t="shared" si="1"/>
        <v>5.208333333333333</v>
      </c>
    </row>
    <row r="30" spans="1:14" x14ac:dyDescent="0.2">
      <c r="A30" s="115" t="s">
        <v>47</v>
      </c>
      <c r="B30" s="116"/>
      <c r="C30" s="117" t="s">
        <v>28</v>
      </c>
      <c r="D30" s="118">
        <v>2.6</v>
      </c>
      <c r="E30" s="119">
        <v>3.3</v>
      </c>
      <c r="F30" s="109"/>
      <c r="G30" s="110"/>
      <c r="H30" s="109"/>
      <c r="I30" s="110"/>
      <c r="J30" s="109">
        <v>4.2</v>
      </c>
      <c r="K30" s="110">
        <v>4.8</v>
      </c>
      <c r="L30" s="109"/>
      <c r="M30" s="120"/>
      <c r="N30" s="114">
        <f t="shared" si="1"/>
        <v>3.7250000000000005</v>
      </c>
    </row>
    <row r="31" spans="1:14" x14ac:dyDescent="0.2">
      <c r="A31" s="115" t="s">
        <v>21</v>
      </c>
      <c r="B31" s="116"/>
      <c r="C31" s="117" t="s">
        <v>22</v>
      </c>
      <c r="D31" s="118">
        <v>1</v>
      </c>
      <c r="E31" s="119">
        <v>1.4</v>
      </c>
      <c r="F31" s="109"/>
      <c r="G31" s="110"/>
      <c r="H31" s="109">
        <v>1.3</v>
      </c>
      <c r="I31" s="110">
        <v>1.5</v>
      </c>
      <c r="J31" s="109">
        <v>1.4</v>
      </c>
      <c r="K31" s="110">
        <v>1.7</v>
      </c>
      <c r="L31" s="109"/>
      <c r="M31" s="120"/>
      <c r="N31" s="114">
        <f t="shared" si="1"/>
        <v>1.3833333333333331</v>
      </c>
    </row>
    <row r="32" spans="1:14" x14ac:dyDescent="0.2">
      <c r="A32" s="115" t="s">
        <v>23</v>
      </c>
      <c r="B32" s="116"/>
      <c r="C32" s="117" t="s">
        <v>59</v>
      </c>
      <c r="D32" s="118">
        <v>2</v>
      </c>
      <c r="E32" s="119">
        <v>2.8</v>
      </c>
      <c r="F32" s="109"/>
      <c r="G32" s="110"/>
      <c r="H32" s="109">
        <v>2</v>
      </c>
      <c r="I32" s="110">
        <v>2.5</v>
      </c>
      <c r="J32" s="109">
        <v>2.7</v>
      </c>
      <c r="K32" s="110">
        <v>3.5</v>
      </c>
      <c r="L32" s="109">
        <v>3</v>
      </c>
      <c r="M32" s="120">
        <v>3.5</v>
      </c>
      <c r="N32" s="114">
        <f t="shared" si="1"/>
        <v>2.75</v>
      </c>
    </row>
    <row r="33" spans="1:14" ht="15" thickBot="1" x14ac:dyDescent="0.25">
      <c r="A33" s="123" t="s">
        <v>48</v>
      </c>
      <c r="B33" s="124"/>
      <c r="C33" s="125" t="s">
        <v>28</v>
      </c>
      <c r="D33" s="126">
        <v>1.8</v>
      </c>
      <c r="E33" s="127">
        <v>2.4</v>
      </c>
      <c r="F33" s="128">
        <v>2</v>
      </c>
      <c r="G33" s="129">
        <v>3</v>
      </c>
      <c r="H33" s="128">
        <v>2.5</v>
      </c>
      <c r="I33" s="129">
        <v>2.75</v>
      </c>
      <c r="J33" s="128">
        <v>2.2666666666666666</v>
      </c>
      <c r="K33" s="129">
        <v>3.2</v>
      </c>
      <c r="L33" s="128"/>
      <c r="M33" s="130"/>
      <c r="N33" s="114">
        <f t="shared" si="1"/>
        <v>2.489583333333333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A3" sqref="A3:M34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60</v>
      </c>
      <c r="B3" s="81"/>
      <c r="C3" s="82"/>
      <c r="D3" s="83" t="s">
        <v>61</v>
      </c>
      <c r="E3" s="84"/>
      <c r="F3" s="85" t="s">
        <v>62</v>
      </c>
      <c r="G3" s="84"/>
      <c r="H3" s="84" t="s">
        <v>63</v>
      </c>
      <c r="I3" s="84"/>
      <c r="J3" s="85" t="s">
        <v>64</v>
      </c>
      <c r="K3" s="84"/>
      <c r="L3" s="84" t="s">
        <v>65</v>
      </c>
      <c r="M3" s="86"/>
    </row>
    <row r="4" spans="1:14" ht="15" x14ac:dyDescent="0.25">
      <c r="A4" s="87" t="s">
        <v>66</v>
      </c>
      <c r="B4" s="88"/>
      <c r="C4" s="89"/>
      <c r="D4" s="90">
        <v>43202</v>
      </c>
      <c r="E4" s="90"/>
      <c r="F4" s="90">
        <v>43200</v>
      </c>
      <c r="G4" s="90"/>
      <c r="H4" s="90">
        <v>43202</v>
      </c>
      <c r="I4" s="90"/>
      <c r="J4" s="90">
        <v>43201</v>
      </c>
      <c r="K4" s="90"/>
      <c r="L4" s="90">
        <v>43201</v>
      </c>
      <c r="M4" s="91"/>
    </row>
    <row r="5" spans="1:14" ht="15.75" thickBot="1" x14ac:dyDescent="0.3">
      <c r="A5" s="131" t="s">
        <v>67</v>
      </c>
      <c r="B5" s="132" t="s">
        <v>71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7" t="s">
        <v>9</v>
      </c>
    </row>
    <row r="6" spans="1:14" ht="15" thickBot="1" x14ac:dyDescent="0.25">
      <c r="A6" s="99" t="s">
        <v>68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8" t="s">
        <v>27</v>
      </c>
      <c r="B7" s="139"/>
      <c r="C7" s="140" t="s">
        <v>28</v>
      </c>
      <c r="D7" s="141">
        <v>3.33</v>
      </c>
      <c r="E7" s="142">
        <v>4.5</v>
      </c>
      <c r="F7" s="143">
        <v>4</v>
      </c>
      <c r="G7" s="144">
        <v>4.5</v>
      </c>
      <c r="H7" s="143">
        <v>2.5</v>
      </c>
      <c r="I7" s="144">
        <v>4.5</v>
      </c>
      <c r="J7" s="143">
        <v>5</v>
      </c>
      <c r="K7" s="144">
        <v>5.5</v>
      </c>
      <c r="L7" s="143">
        <v>4</v>
      </c>
      <c r="M7" s="145">
        <v>4.5</v>
      </c>
      <c r="N7" s="146">
        <f>AVERAGE(D7:M7)</f>
        <v>4.2329999999999997</v>
      </c>
    </row>
    <row r="8" spans="1:14" ht="15.75" thickBot="1" x14ac:dyDescent="0.3">
      <c r="A8" s="147" t="s">
        <v>29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1"/>
      <c r="N8" s="146">
        <f>AVERAGE(D9:K21)</f>
        <v>3.0639285714285704</v>
      </c>
    </row>
    <row r="9" spans="1:14" ht="15" x14ac:dyDescent="0.25">
      <c r="A9" s="152"/>
      <c r="B9" s="153" t="s">
        <v>72</v>
      </c>
      <c r="C9" s="154" t="s">
        <v>28</v>
      </c>
      <c r="D9" s="155">
        <v>2</v>
      </c>
      <c r="E9" s="156">
        <v>3</v>
      </c>
      <c r="F9" s="156"/>
      <c r="G9" s="156"/>
      <c r="H9" s="156"/>
      <c r="I9" s="156"/>
      <c r="J9" s="156"/>
      <c r="K9" s="156"/>
      <c r="L9" s="156"/>
      <c r="M9" s="157"/>
      <c r="N9" s="114">
        <f t="shared" ref="N9:N34" si="0">AVERAGE(D9:M9)</f>
        <v>2.5</v>
      </c>
    </row>
    <row r="10" spans="1:14" ht="15" x14ac:dyDescent="0.25">
      <c r="A10" s="152"/>
      <c r="B10" s="153" t="s">
        <v>73</v>
      </c>
      <c r="C10" s="154" t="s">
        <v>28</v>
      </c>
      <c r="D10" s="158">
        <v>2.5</v>
      </c>
      <c r="E10" s="159">
        <v>3.5</v>
      </c>
      <c r="F10" s="159">
        <v>2</v>
      </c>
      <c r="G10" s="159">
        <v>3.33</v>
      </c>
      <c r="H10" s="159"/>
      <c r="I10" s="159"/>
      <c r="J10" s="159"/>
      <c r="K10" s="159"/>
      <c r="L10" s="159"/>
      <c r="M10" s="160"/>
      <c r="N10" s="114">
        <f t="shared" si="0"/>
        <v>2.8325</v>
      </c>
    </row>
    <row r="11" spans="1:14" ht="15" x14ac:dyDescent="0.25">
      <c r="A11" s="152"/>
      <c r="B11" s="153" t="s">
        <v>30</v>
      </c>
      <c r="C11" s="161" t="s">
        <v>28</v>
      </c>
      <c r="D11" s="158"/>
      <c r="E11" s="159"/>
      <c r="F11" s="159"/>
      <c r="G11" s="159"/>
      <c r="H11" s="159"/>
      <c r="I11" s="159"/>
      <c r="J11" s="159">
        <v>6</v>
      </c>
      <c r="K11" s="159">
        <v>7</v>
      </c>
      <c r="L11" s="159"/>
      <c r="M11" s="160"/>
      <c r="N11" s="114">
        <f t="shared" si="0"/>
        <v>6.5</v>
      </c>
    </row>
    <row r="12" spans="1:14" ht="15" x14ac:dyDescent="0.25">
      <c r="A12" s="152"/>
      <c r="B12" s="153" t="s">
        <v>31</v>
      </c>
      <c r="C12" s="154" t="s">
        <v>28</v>
      </c>
      <c r="D12" s="158">
        <v>4</v>
      </c>
      <c r="E12" s="159">
        <v>5.25</v>
      </c>
      <c r="F12" s="159">
        <v>4.33</v>
      </c>
      <c r="G12" s="159">
        <v>4.33</v>
      </c>
      <c r="H12" s="159">
        <v>2.3333333333333335</v>
      </c>
      <c r="I12" s="159">
        <v>4</v>
      </c>
      <c r="J12" s="159">
        <v>4.666666666666667</v>
      </c>
      <c r="K12" s="159">
        <v>5.333333333333333</v>
      </c>
      <c r="L12" s="159"/>
      <c r="M12" s="160"/>
      <c r="N12" s="114">
        <f t="shared" si="0"/>
        <v>4.2804166666666665</v>
      </c>
    </row>
    <row r="13" spans="1:14" ht="15" x14ac:dyDescent="0.25">
      <c r="A13" s="152"/>
      <c r="B13" s="153" t="s">
        <v>32</v>
      </c>
      <c r="C13" s="154" t="s">
        <v>28</v>
      </c>
      <c r="D13" s="158">
        <v>2</v>
      </c>
      <c r="E13" s="159">
        <v>2.75</v>
      </c>
      <c r="F13" s="159"/>
      <c r="G13" s="159"/>
      <c r="H13" s="159"/>
      <c r="I13" s="159"/>
      <c r="J13" s="159">
        <v>2</v>
      </c>
      <c r="K13" s="159">
        <v>3</v>
      </c>
      <c r="L13" s="159"/>
      <c r="M13" s="160"/>
      <c r="N13" s="114">
        <f t="shared" si="0"/>
        <v>2.4375</v>
      </c>
    </row>
    <row r="14" spans="1:14" ht="15.75" x14ac:dyDescent="0.25">
      <c r="A14" s="162"/>
      <c r="B14" s="153" t="s">
        <v>34</v>
      </c>
      <c r="C14" s="154" t="s">
        <v>28</v>
      </c>
      <c r="D14" s="158">
        <v>2.2000000000000002</v>
      </c>
      <c r="E14" s="159">
        <v>3</v>
      </c>
      <c r="F14" s="159">
        <v>2.67</v>
      </c>
      <c r="G14" s="159">
        <v>2.67</v>
      </c>
      <c r="H14" s="159"/>
      <c r="I14" s="159"/>
      <c r="J14" s="159"/>
      <c r="K14" s="159"/>
      <c r="L14" s="159"/>
      <c r="M14" s="160"/>
      <c r="N14" s="114">
        <f t="shared" si="0"/>
        <v>2.6349999999999998</v>
      </c>
    </row>
    <row r="15" spans="1:14" ht="15.75" x14ac:dyDescent="0.25">
      <c r="A15" s="162"/>
      <c r="B15" s="153" t="s">
        <v>35</v>
      </c>
      <c r="C15" s="154" t="s">
        <v>28</v>
      </c>
      <c r="D15" s="158"/>
      <c r="E15" s="159"/>
      <c r="F15" s="159"/>
      <c r="G15" s="159"/>
      <c r="H15" s="159">
        <v>2</v>
      </c>
      <c r="I15" s="159">
        <v>2.6666666666666665</v>
      </c>
      <c r="J15" s="159"/>
      <c r="K15" s="159"/>
      <c r="L15" s="159"/>
      <c r="M15" s="160"/>
      <c r="N15" s="114">
        <f t="shared" si="0"/>
        <v>2.333333333333333</v>
      </c>
    </row>
    <row r="16" spans="1:14" ht="15" x14ac:dyDescent="0.25">
      <c r="A16" s="152"/>
      <c r="B16" s="153" t="s">
        <v>36</v>
      </c>
      <c r="C16" s="154" t="s">
        <v>28</v>
      </c>
      <c r="D16" s="158">
        <v>1.85</v>
      </c>
      <c r="E16" s="159">
        <v>2.67</v>
      </c>
      <c r="F16" s="159"/>
      <c r="G16" s="159"/>
      <c r="H16" s="159"/>
      <c r="I16" s="159"/>
      <c r="J16" s="159"/>
      <c r="K16" s="159"/>
      <c r="L16" s="159"/>
      <c r="M16" s="160"/>
      <c r="N16" s="114">
        <f t="shared" si="0"/>
        <v>2.2599999999999998</v>
      </c>
    </row>
    <row r="17" spans="1:14" ht="15" x14ac:dyDescent="0.25">
      <c r="A17" s="152"/>
      <c r="B17" s="153" t="s">
        <v>74</v>
      </c>
      <c r="C17" s="154" t="s">
        <v>28</v>
      </c>
      <c r="D17" s="158"/>
      <c r="E17" s="159"/>
      <c r="F17" s="159"/>
      <c r="G17" s="159"/>
      <c r="H17" s="159">
        <v>2</v>
      </c>
      <c r="I17" s="159">
        <v>2.6666666666666665</v>
      </c>
      <c r="J17" s="159">
        <v>2.3333333333333335</v>
      </c>
      <c r="K17" s="159">
        <v>3.3333333333333335</v>
      </c>
      <c r="L17" s="159"/>
      <c r="M17" s="160"/>
      <c r="N17" s="114">
        <f t="shared" si="0"/>
        <v>2.5833333333333335</v>
      </c>
    </row>
    <row r="18" spans="1:14" ht="15.75" x14ac:dyDescent="0.25">
      <c r="A18" s="162"/>
      <c r="B18" s="153" t="s">
        <v>37</v>
      </c>
      <c r="C18" s="154" t="s">
        <v>28</v>
      </c>
      <c r="D18" s="158">
        <v>1.85</v>
      </c>
      <c r="E18" s="159">
        <v>2.67</v>
      </c>
      <c r="F18" s="159">
        <v>2</v>
      </c>
      <c r="G18" s="159">
        <v>2.67</v>
      </c>
      <c r="H18" s="159">
        <v>2</v>
      </c>
      <c r="I18" s="159">
        <v>2.6666666666666665</v>
      </c>
      <c r="J18" s="159"/>
      <c r="K18" s="159"/>
      <c r="L18" s="159"/>
      <c r="M18" s="160"/>
      <c r="N18" s="114">
        <f t="shared" si="0"/>
        <v>2.3094444444444444</v>
      </c>
    </row>
    <row r="19" spans="1:14" ht="15.75" x14ac:dyDescent="0.25">
      <c r="A19" s="162"/>
      <c r="B19" s="153" t="s">
        <v>38</v>
      </c>
      <c r="C19" s="154" t="s">
        <v>28</v>
      </c>
      <c r="D19" s="158">
        <v>3</v>
      </c>
      <c r="E19" s="159">
        <v>4</v>
      </c>
      <c r="F19" s="159">
        <v>2.67</v>
      </c>
      <c r="G19" s="159">
        <v>4</v>
      </c>
      <c r="H19" s="159">
        <v>2.3333333333333335</v>
      </c>
      <c r="I19" s="159">
        <v>4</v>
      </c>
      <c r="J19" s="159">
        <v>4.333333333333333</v>
      </c>
      <c r="K19" s="159">
        <v>4.666666666666667</v>
      </c>
      <c r="L19" s="159"/>
      <c r="M19" s="160"/>
      <c r="N19" s="114">
        <f t="shared" si="0"/>
        <v>3.6254166666666667</v>
      </c>
    </row>
    <row r="20" spans="1:14" ht="15.75" x14ac:dyDescent="0.25">
      <c r="A20" s="162"/>
      <c r="B20" s="153" t="s">
        <v>39</v>
      </c>
      <c r="C20" s="154" t="s">
        <v>28</v>
      </c>
      <c r="D20" s="158"/>
      <c r="E20" s="159"/>
      <c r="F20" s="159"/>
      <c r="G20" s="159"/>
      <c r="H20" s="159"/>
      <c r="I20" s="159"/>
      <c r="J20" s="159">
        <v>2</v>
      </c>
      <c r="K20" s="159">
        <v>3</v>
      </c>
      <c r="L20" s="159"/>
      <c r="M20" s="160"/>
      <c r="N20" s="114">
        <f t="shared" si="0"/>
        <v>2.5</v>
      </c>
    </row>
    <row r="21" spans="1:14" ht="15.75" thickBot="1" x14ac:dyDescent="0.3">
      <c r="A21" s="152"/>
      <c r="B21" s="153" t="s">
        <v>40</v>
      </c>
      <c r="C21" s="154" t="s">
        <v>28</v>
      </c>
      <c r="D21" s="158">
        <v>2</v>
      </c>
      <c r="E21" s="159">
        <v>2.67</v>
      </c>
      <c r="F21" s="159">
        <v>2</v>
      </c>
      <c r="G21" s="159">
        <v>3</v>
      </c>
      <c r="H21" s="159">
        <v>1.6666666666666667</v>
      </c>
      <c r="I21" s="159">
        <v>2.6666666666666665</v>
      </c>
      <c r="J21" s="159">
        <v>2.6666666666666665</v>
      </c>
      <c r="K21" s="159">
        <v>3.6666666666666665</v>
      </c>
      <c r="L21" s="159"/>
      <c r="M21" s="160"/>
      <c r="N21" s="114">
        <f t="shared" si="0"/>
        <v>2.5420833333333333</v>
      </c>
    </row>
    <row r="22" spans="1:14" ht="15" thickBot="1" x14ac:dyDescent="0.25">
      <c r="A22" s="121" t="s">
        <v>75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22"/>
      <c r="N22" s="114"/>
    </row>
    <row r="23" spans="1:14" x14ac:dyDescent="0.2">
      <c r="A23" s="115" t="s">
        <v>50</v>
      </c>
      <c r="B23" s="116"/>
      <c r="C23" s="117" t="s">
        <v>59</v>
      </c>
      <c r="D23" s="118">
        <v>4.5</v>
      </c>
      <c r="E23" s="119">
        <v>6</v>
      </c>
      <c r="F23" s="109">
        <v>5</v>
      </c>
      <c r="G23" s="110">
        <v>5</v>
      </c>
      <c r="H23" s="109">
        <v>5</v>
      </c>
      <c r="I23" s="110">
        <v>10</v>
      </c>
      <c r="J23" s="109"/>
      <c r="K23" s="110"/>
      <c r="L23" s="109">
        <v>5</v>
      </c>
      <c r="M23" s="120">
        <v>5</v>
      </c>
      <c r="N23" s="114">
        <f t="shared" si="0"/>
        <v>5.6875</v>
      </c>
    </row>
    <row r="24" spans="1:14" x14ac:dyDescent="0.2">
      <c r="A24" s="115" t="s">
        <v>51</v>
      </c>
      <c r="B24" s="116"/>
      <c r="C24" s="117" t="s">
        <v>28</v>
      </c>
      <c r="D24" s="118">
        <v>4.8499999999999996</v>
      </c>
      <c r="E24" s="119">
        <v>5.6</v>
      </c>
      <c r="F24" s="109">
        <v>4</v>
      </c>
      <c r="G24" s="110">
        <v>4.9000000000000004</v>
      </c>
      <c r="H24" s="109">
        <v>5</v>
      </c>
      <c r="I24" s="110">
        <v>5.5555555555555554</v>
      </c>
      <c r="J24" s="109">
        <v>5</v>
      </c>
      <c r="K24" s="110">
        <v>5.5555555555555554</v>
      </c>
      <c r="L24" s="109">
        <v>5.5</v>
      </c>
      <c r="M24" s="120">
        <v>5.5</v>
      </c>
      <c r="N24" s="114">
        <f t="shared" si="0"/>
        <v>5.1461111111111117</v>
      </c>
    </row>
    <row r="25" spans="1:14" x14ac:dyDescent="0.2">
      <c r="A25" s="115" t="s">
        <v>52</v>
      </c>
      <c r="B25" s="116"/>
      <c r="C25" s="117" t="s">
        <v>28</v>
      </c>
      <c r="D25" s="118">
        <v>4</v>
      </c>
      <c r="E25" s="119">
        <v>6</v>
      </c>
      <c r="F25" s="109">
        <v>5</v>
      </c>
      <c r="G25" s="110">
        <v>5.5</v>
      </c>
      <c r="H25" s="109">
        <v>5</v>
      </c>
      <c r="I25" s="110">
        <v>6</v>
      </c>
      <c r="J25" s="109">
        <v>5.5</v>
      </c>
      <c r="K25" s="110">
        <v>6.5</v>
      </c>
      <c r="L25" s="109">
        <v>4.5</v>
      </c>
      <c r="M25" s="120">
        <v>5</v>
      </c>
      <c r="N25" s="114">
        <f t="shared" si="0"/>
        <v>5.3</v>
      </c>
    </row>
    <row r="26" spans="1:14" x14ac:dyDescent="0.2">
      <c r="A26" s="115" t="s">
        <v>53</v>
      </c>
      <c r="B26" s="116"/>
      <c r="C26" s="117" t="s">
        <v>28</v>
      </c>
      <c r="D26" s="118">
        <v>3.5</v>
      </c>
      <c r="E26" s="119">
        <v>12</v>
      </c>
      <c r="F26" s="109">
        <v>3.3</v>
      </c>
      <c r="G26" s="110">
        <v>4</v>
      </c>
      <c r="H26" s="109">
        <v>5</v>
      </c>
      <c r="I26" s="110">
        <v>6.0714285714285712</v>
      </c>
      <c r="J26" s="109">
        <v>5</v>
      </c>
      <c r="K26" s="110">
        <v>6.2857142857142856</v>
      </c>
      <c r="L26" s="109">
        <v>3.8</v>
      </c>
      <c r="M26" s="120">
        <v>3.8</v>
      </c>
      <c r="N26" s="114">
        <f t="shared" si="0"/>
        <v>5.2757142857142849</v>
      </c>
    </row>
    <row r="27" spans="1:14" x14ac:dyDescent="0.2">
      <c r="A27" s="115" t="s">
        <v>27</v>
      </c>
      <c r="B27" s="116"/>
      <c r="C27" s="117" t="s">
        <v>28</v>
      </c>
      <c r="D27" s="118">
        <v>4.3</v>
      </c>
      <c r="E27" s="119">
        <v>6</v>
      </c>
      <c r="F27" s="109"/>
      <c r="G27" s="110"/>
      <c r="H27" s="109">
        <v>5</v>
      </c>
      <c r="I27" s="110">
        <v>5.416666666666667</v>
      </c>
      <c r="J27" s="109">
        <v>5</v>
      </c>
      <c r="K27" s="110">
        <v>6.3</v>
      </c>
      <c r="L27" s="109">
        <v>4.7</v>
      </c>
      <c r="M27" s="120">
        <v>4.7</v>
      </c>
      <c r="N27" s="114">
        <f t="shared" si="0"/>
        <v>5.1770833333333339</v>
      </c>
    </row>
    <row r="28" spans="1:14" x14ac:dyDescent="0.2">
      <c r="A28" s="115" t="s">
        <v>54</v>
      </c>
      <c r="B28" s="116"/>
      <c r="C28" s="117" t="s">
        <v>28</v>
      </c>
      <c r="D28" s="118">
        <v>5.5</v>
      </c>
      <c r="E28" s="119">
        <v>6.3</v>
      </c>
      <c r="F28" s="109"/>
      <c r="G28" s="110"/>
      <c r="H28" s="109"/>
      <c r="I28" s="110"/>
      <c r="J28" s="109">
        <v>4</v>
      </c>
      <c r="K28" s="110">
        <v>6</v>
      </c>
      <c r="L28" s="109"/>
      <c r="M28" s="120"/>
      <c r="N28" s="114">
        <f t="shared" si="0"/>
        <v>5.45</v>
      </c>
    </row>
    <row r="29" spans="1:14" x14ac:dyDescent="0.2">
      <c r="A29" s="115" t="s">
        <v>76</v>
      </c>
      <c r="B29" s="116"/>
      <c r="C29" s="117" t="s">
        <v>28</v>
      </c>
      <c r="D29" s="118"/>
      <c r="E29" s="119"/>
      <c r="F29" s="109"/>
      <c r="G29" s="110"/>
      <c r="H29" s="109"/>
      <c r="I29" s="110"/>
      <c r="J29" s="109">
        <v>64</v>
      </c>
      <c r="K29" s="110">
        <v>64</v>
      </c>
      <c r="L29" s="109"/>
      <c r="M29" s="120"/>
      <c r="N29" s="114">
        <f t="shared" si="0"/>
        <v>64</v>
      </c>
    </row>
    <row r="30" spans="1:14" x14ac:dyDescent="0.2">
      <c r="A30" s="115" t="s">
        <v>55</v>
      </c>
      <c r="B30" s="116"/>
      <c r="C30" s="117" t="s">
        <v>28</v>
      </c>
      <c r="D30" s="118">
        <v>4.5</v>
      </c>
      <c r="E30" s="119">
        <v>9</v>
      </c>
      <c r="F30" s="109">
        <v>4.5</v>
      </c>
      <c r="G30" s="110">
        <v>7</v>
      </c>
      <c r="H30" s="109">
        <v>5.5</v>
      </c>
      <c r="I30" s="110">
        <v>7</v>
      </c>
      <c r="J30" s="109">
        <v>4.5</v>
      </c>
      <c r="K30" s="110">
        <v>7.5</v>
      </c>
      <c r="L30" s="109">
        <v>7</v>
      </c>
      <c r="M30" s="120">
        <v>8</v>
      </c>
      <c r="N30" s="114">
        <f t="shared" si="0"/>
        <v>6.45</v>
      </c>
    </row>
    <row r="31" spans="1:14" x14ac:dyDescent="0.2">
      <c r="A31" s="115" t="s">
        <v>57</v>
      </c>
      <c r="B31" s="116"/>
      <c r="C31" s="117" t="s">
        <v>28</v>
      </c>
      <c r="D31" s="118">
        <v>3</v>
      </c>
      <c r="E31" s="119">
        <v>6</v>
      </c>
      <c r="F31" s="109">
        <v>3.1</v>
      </c>
      <c r="G31" s="110">
        <v>4.5</v>
      </c>
      <c r="H31" s="109">
        <v>4</v>
      </c>
      <c r="I31" s="110">
        <v>4.5</v>
      </c>
      <c r="J31" s="109">
        <v>3.5</v>
      </c>
      <c r="K31" s="110">
        <v>5.5</v>
      </c>
      <c r="L31" s="109">
        <v>4</v>
      </c>
      <c r="M31" s="120">
        <v>4.5</v>
      </c>
      <c r="N31" s="114">
        <f t="shared" si="0"/>
        <v>4.26</v>
      </c>
    </row>
    <row r="32" spans="1:14" x14ac:dyDescent="0.2">
      <c r="A32" s="115" t="s">
        <v>77</v>
      </c>
      <c r="B32" s="116"/>
      <c r="C32" s="117" t="s">
        <v>28</v>
      </c>
      <c r="D32" s="118">
        <v>12</v>
      </c>
      <c r="E32" s="119">
        <v>15</v>
      </c>
      <c r="F32" s="109"/>
      <c r="G32" s="110"/>
      <c r="H32" s="109"/>
      <c r="I32" s="110"/>
      <c r="J32" s="109">
        <v>12</v>
      </c>
      <c r="K32" s="110">
        <v>13</v>
      </c>
      <c r="L32" s="109"/>
      <c r="M32" s="120"/>
      <c r="N32" s="114">
        <f t="shared" si="0"/>
        <v>13</v>
      </c>
    </row>
    <row r="33" spans="1:14" x14ac:dyDescent="0.2">
      <c r="A33" s="115" t="s">
        <v>56</v>
      </c>
      <c r="B33" s="116"/>
      <c r="C33" s="117" t="s">
        <v>28</v>
      </c>
      <c r="D33" s="118">
        <v>9</v>
      </c>
      <c r="E33" s="119">
        <v>17</v>
      </c>
      <c r="F33" s="109">
        <v>15</v>
      </c>
      <c r="G33" s="110">
        <v>16</v>
      </c>
      <c r="H33" s="109">
        <v>8</v>
      </c>
      <c r="I33" s="110">
        <v>10</v>
      </c>
      <c r="J33" s="109">
        <v>14</v>
      </c>
      <c r="K33" s="110">
        <v>15</v>
      </c>
      <c r="L33" s="109"/>
      <c r="M33" s="120"/>
      <c r="N33" s="114">
        <f t="shared" si="0"/>
        <v>13</v>
      </c>
    </row>
    <row r="34" spans="1:14" ht="15" thickBot="1" x14ac:dyDescent="0.25">
      <c r="A34" s="123" t="s">
        <v>58</v>
      </c>
      <c r="B34" s="124"/>
      <c r="C34" s="125" t="s">
        <v>28</v>
      </c>
      <c r="D34" s="126">
        <v>9</v>
      </c>
      <c r="E34" s="127">
        <v>12</v>
      </c>
      <c r="F34" s="128">
        <v>10</v>
      </c>
      <c r="G34" s="129">
        <v>10</v>
      </c>
      <c r="H34" s="128">
        <v>8.8888888888888893</v>
      </c>
      <c r="I34" s="129">
        <v>11.111111111111111</v>
      </c>
      <c r="J34" s="128">
        <v>12.857142857142858</v>
      </c>
      <c r="K34" s="129">
        <v>14.285714285714286</v>
      </c>
      <c r="L34" s="128">
        <v>15</v>
      </c>
      <c r="M34" s="130">
        <v>15</v>
      </c>
      <c r="N34" s="114">
        <f t="shared" si="0"/>
        <v>11.814285714285715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2018-04-12T10:26:07Z</dcterms:created>
  <dcterms:modified xsi:type="dcterms:W3CDTF">2018-04-12T10:59:30Z</dcterms:modified>
</cp:coreProperties>
</file>