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TABwyn1 " sheetId="1" r:id="rId1"/>
    <sheet name="WK" sheetId="2" r:id="rId2"/>
    <sheet name="OK " sheetId="3" r:id="rId3"/>
  </sheets>
  <externalReferences>
    <externalReference r:id="rId4"/>
    <externalReference r:id="rId5"/>
  </externalReference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N11" i="3" l="1"/>
  <c r="N34" i="2"/>
  <c r="N45" i="3"/>
  <c r="N44" i="3"/>
  <c r="N43" i="3"/>
  <c r="N42" i="3"/>
  <c r="N41" i="3"/>
  <c r="N40" i="3"/>
  <c r="N39" i="3"/>
  <c r="N38" i="3"/>
  <c r="N37" i="3"/>
  <c r="N36" i="3"/>
  <c r="N35" i="3"/>
  <c r="N34" i="3"/>
  <c r="N33" i="3"/>
  <c r="N32" i="3"/>
  <c r="N30" i="3"/>
  <c r="N29" i="3"/>
  <c r="N28" i="3"/>
  <c r="N27" i="3"/>
  <c r="N26" i="3"/>
  <c r="N25" i="3"/>
  <c r="N24" i="3"/>
  <c r="N23" i="3"/>
  <c r="N22" i="3"/>
  <c r="N21" i="3"/>
  <c r="N20" i="3"/>
  <c r="N19" i="3"/>
  <c r="N18" i="3"/>
  <c r="N17" i="3"/>
  <c r="N16" i="3"/>
  <c r="N15" i="3"/>
  <c r="N14" i="3"/>
  <c r="N13" i="3"/>
  <c r="N12" i="3"/>
  <c r="N10" i="3"/>
  <c r="N9" i="3"/>
  <c r="N8" i="3"/>
  <c r="N7" i="3"/>
  <c r="N38" i="2"/>
  <c r="N37" i="2"/>
  <c r="N36" i="2"/>
  <c r="N33" i="2"/>
  <c r="N32" i="2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N7" i="2"/>
</calcChain>
</file>

<file path=xl/sharedStrings.xml><?xml version="1.0" encoding="utf-8"?>
<sst xmlns="http://schemas.openxmlformats.org/spreadsheetml/2006/main" count="297" uniqueCount="93">
  <si>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</si>
  <si>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</si>
  <si>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</si>
  <si>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</si>
  <si>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</si>
  <si>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</si>
  <si>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</si>
  <si>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</si>
  <si>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</si>
  <si>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</si>
  <si>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</si>
  <si>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</si>
  <si>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Buraki młode</t>
  </si>
  <si>
    <t>Boczniaki</t>
  </si>
  <si>
    <t>Cebula biała</t>
  </si>
  <si>
    <t xml:space="preserve">Cebula młoda </t>
  </si>
  <si>
    <t>Kalafiory</t>
  </si>
  <si>
    <t>Kapusta biała</t>
  </si>
  <si>
    <t>Kapusta młoda</t>
  </si>
  <si>
    <t>szt.</t>
  </si>
  <si>
    <t>Marchew</t>
  </si>
  <si>
    <t xml:space="preserve">Marchew młoda </t>
  </si>
  <si>
    <t>pęczek</t>
  </si>
  <si>
    <t>Ogórki gruntowe</t>
  </si>
  <si>
    <t>Ogórki krótkie</t>
  </si>
  <si>
    <t>Pieczarki</t>
  </si>
  <si>
    <t>Pietruszka</t>
  </si>
  <si>
    <t>Pomidory</t>
  </si>
  <si>
    <t>Pory</t>
  </si>
  <si>
    <t>Pory młode</t>
  </si>
  <si>
    <t>Rzodkiewka</t>
  </si>
  <si>
    <t>Sałata</t>
  </si>
  <si>
    <t>Selery</t>
  </si>
  <si>
    <t>Ziemniaki</t>
  </si>
  <si>
    <t>Ziemniaki młode</t>
  </si>
  <si>
    <t>Owoce krajowe</t>
  </si>
  <si>
    <t>Agrest</t>
  </si>
  <si>
    <t>kg</t>
  </si>
  <si>
    <t>Brzoskwinie</t>
  </si>
  <si>
    <t>Czereśnie</t>
  </si>
  <si>
    <t>Gruszki</t>
  </si>
  <si>
    <t>Jabłka:</t>
  </si>
  <si>
    <t>Antonówki</t>
  </si>
  <si>
    <t>Delikates</t>
  </si>
  <si>
    <t>Idared</t>
  </si>
  <si>
    <t>Jonagored</t>
  </si>
  <si>
    <t>Ligol</t>
  </si>
  <si>
    <t>Lobo</t>
  </si>
  <si>
    <t>Papierówki</t>
  </si>
  <si>
    <t>Paula Red</t>
  </si>
  <si>
    <t>Szampion</t>
  </si>
  <si>
    <t>Jerseymac</t>
  </si>
  <si>
    <t>Early Geneva</t>
  </si>
  <si>
    <t>Piros</t>
  </si>
  <si>
    <t>Maliny</t>
  </si>
  <si>
    <t>Morele</t>
  </si>
  <si>
    <t>Truskawki</t>
  </si>
  <si>
    <t>Porzeczki czarne</t>
  </si>
  <si>
    <t>Porzeczki czerwone</t>
  </si>
  <si>
    <t>Wiśnie</t>
  </si>
  <si>
    <t>Warzywa importowane</t>
  </si>
  <si>
    <t>Czosnek</t>
  </si>
  <si>
    <t>Papryka czerwona</t>
  </si>
  <si>
    <t>Papryka zielona</t>
  </si>
  <si>
    <t>Papryka żółta</t>
  </si>
  <si>
    <t>Owoce importowane</t>
  </si>
  <si>
    <t>Ananasy</t>
  </si>
  <si>
    <t>Banany</t>
  </si>
  <si>
    <t>Grejpfruty</t>
  </si>
  <si>
    <t>Jabłka</t>
  </si>
  <si>
    <t>Mandarynki</t>
  </si>
  <si>
    <t>Nektarynki</t>
  </si>
  <si>
    <t>Pomarańcze</t>
  </si>
  <si>
    <t>Śliwki</t>
  </si>
  <si>
    <t>Winogrona</t>
  </si>
  <si>
    <t>Miejscowość</t>
  </si>
  <si>
    <t>Bronisze</t>
  </si>
  <si>
    <t>Lublin</t>
  </si>
  <si>
    <t>Łódź</t>
  </si>
  <si>
    <t>Poznań</t>
  </si>
  <si>
    <t>Wrocław</t>
  </si>
  <si>
    <t>Data notowania</t>
  </si>
  <si>
    <t xml:space="preserve">Owoce </t>
  </si>
  <si>
    <t>KRAJOWE</t>
  </si>
  <si>
    <t>Cebula młoda</t>
  </si>
  <si>
    <t>Marchew młoda</t>
  </si>
  <si>
    <t>Selery młode</t>
  </si>
  <si>
    <t>IMPORTOWANE</t>
  </si>
  <si>
    <t>Odm.</t>
  </si>
  <si>
    <t>Arbuzy</t>
  </si>
  <si>
    <t>Cytryny</t>
  </si>
  <si>
    <t>07-06-2018</t>
  </si>
  <si>
    <t>01-06-2018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</si>
</sst>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Times New Roman CE"/>
      <charset val="238"/>
    </font>
    <font>
      <b/>
      <i/>
      <sz val="12"/>
      <name val="Times New Roman CE"/>
      <charset val="238"/>
    </font>
  </fonts>
  <fills count="2">
    <fill>
      <patternFill patternType="none"/>
    </fill>
    <fill>
      <patternFill patternType="gray125"/>
    </fill>
  </fills>
  <borders count="10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dotted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tted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dotted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 style="mediumDashed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62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5" fillId="0" borderId="39" xfId="1" applyNumberFormat="1" applyFont="1" applyBorder="1" applyAlignment="1">
      <alignment horizontal="center"/>
    </xf>
    <xf numFmtId="0" fontId="5" fillId="0" borderId="40" xfId="1" applyNumberFormat="1" applyFont="1" applyBorder="1" applyAlignment="1">
      <alignment horizontal="center" vertical="top"/>
    </xf>
    <xf numFmtId="2" fontId="5" fillId="0" borderId="40" xfId="1" applyNumberFormat="1" applyFont="1" applyBorder="1" applyAlignment="1">
      <alignment horizontal="center" vertical="top"/>
    </xf>
    <xf numFmtId="166" fontId="5" fillId="0" borderId="40" xfId="1" applyNumberFormat="1" applyFont="1" applyBorder="1" applyAlignment="1">
      <alignment horizontal="center" vertical="top"/>
    </xf>
    <xf numFmtId="166" fontId="5" fillId="0" borderId="41" xfId="1" applyNumberFormat="1" applyFont="1" applyBorder="1" applyAlignment="1">
      <alignment horizontal="center" vertical="top"/>
    </xf>
    <xf numFmtId="0" fontId="10" fillId="0" borderId="42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3" xfId="1" applyNumberFormat="1" applyFont="1" applyBorder="1" applyAlignment="1">
      <alignment vertical="top"/>
    </xf>
    <xf numFmtId="0" fontId="11" fillId="0" borderId="45" xfId="1" applyNumberFormat="1" applyFont="1" applyBorder="1"/>
    <xf numFmtId="0" fontId="11" fillId="0" borderId="46" xfId="1" applyNumberFormat="1" applyFont="1" applyBorder="1" applyAlignment="1">
      <alignment horizontal="lef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2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3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4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4" xfId="2" applyNumberFormat="1" applyFont="1" applyBorder="1" applyAlignment="1">
      <alignment horizontal="centerContinuous"/>
    </xf>
    <xf numFmtId="14" fontId="15" fillId="0" borderId="55" xfId="2" applyNumberFormat="1" applyFont="1" applyBorder="1" applyAlignment="1">
      <alignment horizontal="centerContinuous"/>
    </xf>
    <xf numFmtId="2" fontId="12" fillId="0" borderId="56" xfId="2" applyNumberFormat="1" applyFont="1" applyBorder="1" applyAlignment="1">
      <alignment horizontal="centerContinuous"/>
    </xf>
    <xf numFmtId="2" fontId="12" fillId="0" borderId="57" xfId="2" applyNumberFormat="1" applyFont="1" applyBorder="1" applyAlignment="1">
      <alignment horizontal="center"/>
    </xf>
    <xf numFmtId="2" fontId="12" fillId="0" borderId="58" xfId="2" applyNumberFormat="1" applyFont="1" applyBorder="1" applyAlignment="1">
      <alignment horizontal="centerContinuous"/>
    </xf>
    <xf numFmtId="2" fontId="15" fillId="0" borderId="59" xfId="2" applyNumberFormat="1" applyFont="1" applyBorder="1" applyAlignment="1">
      <alignment horizontal="center"/>
    </xf>
    <xf numFmtId="2" fontId="15" fillId="0" borderId="60" xfId="2" applyNumberFormat="1" applyFont="1" applyBorder="1" applyAlignment="1">
      <alignment horizontal="center"/>
    </xf>
    <xf numFmtId="2" fontId="15" fillId="0" borderId="61" xfId="2" applyNumberFormat="1" applyFont="1" applyBorder="1" applyAlignment="1">
      <alignment horizontal="center"/>
    </xf>
    <xf numFmtId="2" fontId="15" fillId="0" borderId="62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63" xfId="0" applyNumberFormat="1" applyFont="1" applyBorder="1" applyAlignment="1">
      <alignment horizontal="left"/>
    </xf>
    <xf numFmtId="2" fontId="12" fillId="0" borderId="64" xfId="0" applyNumberFormat="1" applyFont="1" applyBorder="1" applyAlignment="1">
      <alignment horizontal="left"/>
    </xf>
    <xf numFmtId="2" fontId="12" fillId="0" borderId="65" xfId="0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9" xfId="2" applyNumberFormat="1" applyFont="1" applyBorder="1"/>
    <xf numFmtId="2" fontId="16" fillId="0" borderId="70" xfId="2" applyNumberFormat="1" applyFont="1" applyBorder="1"/>
    <xf numFmtId="2" fontId="16" fillId="0" borderId="71" xfId="2" applyNumberFormat="1" applyFont="1" applyBorder="1"/>
    <xf numFmtId="2" fontId="16" fillId="0" borderId="65" xfId="2" applyNumberFormat="1" applyFont="1" applyBorder="1"/>
    <xf numFmtId="2" fontId="13" fillId="0" borderId="0" xfId="0" applyNumberFormat="1" applyFont="1"/>
    <xf numFmtId="2" fontId="12" fillId="0" borderId="72" xfId="0" applyNumberFormat="1" applyFont="1" applyBorder="1" applyAlignment="1">
      <alignment horizontal="left"/>
    </xf>
    <xf numFmtId="2" fontId="12" fillId="0" borderId="73" xfId="0" applyNumberFormat="1" applyFont="1" applyBorder="1" applyAlignment="1">
      <alignment horizontal="left"/>
    </xf>
    <xf numFmtId="2" fontId="12" fillId="0" borderId="74" xfId="0" applyNumberFormat="1" applyFont="1" applyBorder="1"/>
    <xf numFmtId="2" fontId="16" fillId="0" borderId="75" xfId="2" applyNumberFormat="1" applyFont="1" applyBorder="1"/>
    <xf numFmtId="2" fontId="16" fillId="0" borderId="76" xfId="2" applyNumberFormat="1" applyFont="1" applyBorder="1"/>
    <xf numFmtId="2" fontId="16" fillId="0" borderId="74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44" xfId="0" applyNumberFormat="1" applyFont="1" applyBorder="1" applyAlignment="1">
      <alignment horizontal="left"/>
    </xf>
    <xf numFmtId="2" fontId="12" fillId="0" borderId="77" xfId="0" applyNumberFormat="1" applyFont="1" applyBorder="1" applyAlignment="1">
      <alignment horizontal="left"/>
    </xf>
    <xf numFmtId="2" fontId="12" fillId="0" borderId="78" xfId="0" applyNumberFormat="1" applyFont="1" applyBorder="1" applyAlignment="1">
      <alignment horizontal="left"/>
    </xf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79" xfId="0" applyNumberFormat="1" applyFont="1" applyBorder="1" applyAlignment="1">
      <alignment horizontal="left"/>
    </xf>
    <xf numFmtId="2" fontId="12" fillId="0" borderId="80" xfId="0" applyNumberFormat="1" applyFont="1" applyBorder="1" applyAlignment="1">
      <alignment horizontal="left"/>
    </xf>
    <xf numFmtId="2" fontId="12" fillId="0" borderId="51" xfId="0" applyNumberFormat="1" applyFont="1" applyBorder="1"/>
    <xf numFmtId="2" fontId="16" fillId="0" borderId="47" xfId="2" applyNumberFormat="1" applyFont="1" applyBorder="1"/>
    <xf numFmtId="2" fontId="16" fillId="0" borderId="50" xfId="2" applyNumberFormat="1" applyFont="1" applyBorder="1"/>
    <xf numFmtId="2" fontId="16" fillId="0" borderId="49" xfId="2" applyNumberFormat="1" applyFont="1" applyBorder="1"/>
    <xf numFmtId="2" fontId="16" fillId="0" borderId="48" xfId="2" applyNumberFormat="1" applyFont="1" applyBorder="1"/>
    <xf numFmtId="2" fontId="16" fillId="0" borderId="51" xfId="2" applyNumberFormat="1" applyFont="1" applyBorder="1"/>
    <xf numFmtId="2" fontId="12" fillId="0" borderId="81" xfId="2" applyNumberFormat="1" applyFont="1" applyBorder="1" applyAlignment="1">
      <alignment horizontal="centerContinuous"/>
    </xf>
    <xf numFmtId="2" fontId="12" fillId="0" borderId="17" xfId="2" applyNumberFormat="1" applyFont="1" applyBorder="1" applyAlignment="1">
      <alignment horizontal="center"/>
    </xf>
    <xf numFmtId="2" fontId="12" fillId="0" borderId="82" xfId="2" applyNumberFormat="1" applyFont="1" applyBorder="1" applyAlignment="1">
      <alignment horizontal="centerContinuous"/>
    </xf>
    <xf numFmtId="2" fontId="15" fillId="0" borderId="83" xfId="2" applyNumberFormat="1" applyFont="1" applyBorder="1" applyAlignment="1">
      <alignment horizontal="center"/>
    </xf>
    <xf numFmtId="2" fontId="15" fillId="0" borderId="84" xfId="2" applyNumberFormat="1" applyFont="1" applyBorder="1" applyAlignment="1">
      <alignment horizontal="center"/>
    </xf>
    <xf numFmtId="2" fontId="15" fillId="0" borderId="85" xfId="2" applyNumberFormat="1" applyFont="1" applyBorder="1" applyAlignment="1">
      <alignment horizontal="center"/>
    </xf>
    <xf numFmtId="2" fontId="15" fillId="0" borderId="86" xfId="2" applyNumberFormat="1" applyFont="1" applyBorder="1" applyAlignment="1">
      <alignment horizontal="center"/>
    </xf>
    <xf numFmtId="2" fontId="12" fillId="0" borderId="87" xfId="0" applyNumberFormat="1" applyFont="1" applyBorder="1" applyAlignment="1">
      <alignment horizontal="left"/>
    </xf>
    <xf numFmtId="2" fontId="17" fillId="0" borderId="73" xfId="0" applyNumberFormat="1" applyFont="1" applyBorder="1" applyAlignment="1">
      <alignment horizontal="left"/>
    </xf>
    <xf numFmtId="2" fontId="12" fillId="0" borderId="13" xfId="0" applyNumberFormat="1" applyFont="1" applyBorder="1"/>
    <xf numFmtId="2" fontId="16" fillId="0" borderId="88" xfId="2" applyNumberFormat="1" applyFont="1" applyBorder="1"/>
    <xf numFmtId="2" fontId="16" fillId="0" borderId="89" xfId="2" applyNumberFormat="1" applyFont="1" applyBorder="1"/>
    <xf numFmtId="2" fontId="16" fillId="0" borderId="90" xfId="2" applyNumberFormat="1" applyFont="1" applyBorder="1"/>
    <xf numFmtId="2" fontId="12" fillId="0" borderId="91" xfId="0" applyNumberFormat="1" applyFont="1" applyBorder="1" applyAlignment="1">
      <alignment horizontal="left"/>
    </xf>
    <xf numFmtId="2" fontId="12" fillId="0" borderId="92" xfId="0" applyNumberFormat="1" applyFont="1" applyBorder="1"/>
    <xf numFmtId="2" fontId="12" fillId="0" borderId="93" xfId="0" applyNumberFormat="1" applyFont="1" applyBorder="1"/>
    <xf numFmtId="2" fontId="17" fillId="0" borderId="94" xfId="0" applyNumberFormat="1" applyFont="1" applyBorder="1" applyAlignment="1">
      <alignment horizontal="center"/>
    </xf>
    <xf numFmtId="2" fontId="12" fillId="0" borderId="95" xfId="0" applyNumberFormat="1" applyFont="1" applyBorder="1" applyAlignment="1">
      <alignment horizontal="left"/>
    </xf>
    <xf numFmtId="2" fontId="12" fillId="0" borderId="95" xfId="0" applyNumberFormat="1" applyFont="1" applyBorder="1"/>
    <xf numFmtId="2" fontId="16" fillId="0" borderId="95" xfId="2" applyNumberFormat="1" applyFont="1" applyBorder="1"/>
    <xf numFmtId="2" fontId="16" fillId="0" borderId="96" xfId="2" applyNumberFormat="1" applyFont="1" applyBorder="1"/>
    <xf numFmtId="0" fontId="13" fillId="0" borderId="7" xfId="0" applyFont="1" applyBorder="1"/>
    <xf numFmtId="2" fontId="18" fillId="0" borderId="7" xfId="0" applyNumberFormat="1" applyFont="1" applyBorder="1" applyAlignment="1">
      <alignment horizontal="center"/>
    </xf>
    <xf numFmtId="2" fontId="12" fillId="0" borderId="97" xfId="0" applyNumberFormat="1" applyFont="1" applyBorder="1" applyAlignment="1">
      <alignment horizontal="left"/>
    </xf>
    <xf numFmtId="2" fontId="11" fillId="0" borderId="98" xfId="1" applyNumberFormat="1" applyFont="1" applyBorder="1" applyAlignment="1">
      <alignment horizontal="right" vertical="top"/>
    </xf>
    <xf numFmtId="2" fontId="11" fillId="0" borderId="99" xfId="1" applyNumberFormat="1" applyFont="1" applyBorder="1" applyAlignment="1">
      <alignment horizontal="right" vertical="top"/>
    </xf>
    <xf numFmtId="2" fontId="11" fillId="0" borderId="100" xfId="1" applyNumberFormat="1" applyFont="1" applyBorder="1" applyAlignment="1">
      <alignment horizontal="right" vertical="top"/>
    </xf>
    <xf numFmtId="2" fontId="11" fillId="0" borderId="101" xfId="1" applyNumberFormat="1" applyFont="1" applyBorder="1" applyAlignment="1">
      <alignment horizontal="right" vertical="top"/>
    </xf>
    <xf numFmtId="166" fontId="8" fillId="0" borderId="79" xfId="1" applyNumberFormat="1" applyFont="1" applyBorder="1" applyAlignment="1">
      <alignment horizontal="right" vertical="top"/>
    </xf>
    <xf numFmtId="166" fontId="8" fillId="0" borderId="99" xfId="1" applyNumberFormat="1" applyFont="1" applyBorder="1" applyAlignment="1">
      <alignment horizontal="right" vertical="top"/>
    </xf>
    <xf numFmtId="166" fontId="8" fillId="0" borderId="100" xfId="1" applyNumberFormat="1" applyFont="1" applyBorder="1" applyAlignment="1">
      <alignment horizontal="right" vertical="top"/>
    </xf>
    <xf numFmtId="166" fontId="8" fillId="0" borderId="102" xfId="1" applyNumberFormat="1" applyFont="1" applyBorder="1" applyAlignment="1">
      <alignment horizontal="right" vertical="top"/>
    </xf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BiuletynInf/archiwum_2011/ow_wa_13_01_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E/Moje%20dokumenty/BiuletynInf/archiwum_2011/ow_wa_13_01_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O62"/>
  <sheetViews>
    <sheetView showGridLines="0" tabSelected="1" zoomScale="90" zoomScaleNormal="90" workbookViewId="0">
      <selection activeCell="B2" sqref="B2:O60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43300</v>
      </c>
      <c r="E3" s="12"/>
      <c r="F3" s="13">
        <v>43293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37</v>
      </c>
      <c r="D7" s="45">
        <v>0.6</v>
      </c>
      <c r="E7" s="46">
        <v>1.4</v>
      </c>
      <c r="F7" s="47">
        <v>0.6</v>
      </c>
      <c r="G7" s="48">
        <v>1.4</v>
      </c>
      <c r="H7" s="49">
        <v>0</v>
      </c>
      <c r="I7" s="50">
        <v>0</v>
      </c>
      <c r="J7" s="51">
        <v>0</v>
      </c>
      <c r="K7" s="50">
        <v>-30.000000000000004</v>
      </c>
      <c r="L7" s="51">
        <v>0</v>
      </c>
      <c r="M7" s="50">
        <v>-30.000000000000004</v>
      </c>
      <c r="N7" s="51">
        <v>0</v>
      </c>
      <c r="O7" s="52">
        <v>-30.000000000000004</v>
      </c>
    </row>
    <row r="8" spans="2:15" x14ac:dyDescent="0.3">
      <c r="B8" s="54" t="s">
        <v>12</v>
      </c>
      <c r="C8" s="44" t="s">
        <v>22</v>
      </c>
      <c r="D8" s="45">
        <v>1.75</v>
      </c>
      <c r="E8" s="46">
        <v>2</v>
      </c>
      <c r="F8" s="47">
        <v>1.75</v>
      </c>
      <c r="G8" s="48">
        <v>2.2000000000000002</v>
      </c>
      <c r="H8" s="49">
        <v>0</v>
      </c>
      <c r="I8" s="50">
        <v>-9.0909090909090988</v>
      </c>
      <c r="J8" s="51">
        <v>0</v>
      </c>
      <c r="K8" s="50">
        <v>-9.0909090909090988</v>
      </c>
      <c r="L8" s="51">
        <v>0</v>
      </c>
      <c r="M8" s="50">
        <v>-9.0909090909090988</v>
      </c>
      <c r="N8" s="51">
        <v>0</v>
      </c>
      <c r="O8" s="52">
        <v>-9.0909090909090988</v>
      </c>
    </row>
    <row r="9" spans="2:15" x14ac:dyDescent="0.3">
      <c r="B9" s="54" t="s">
        <v>13</v>
      </c>
      <c r="C9" s="44" t="s">
        <v>37</v>
      </c>
      <c r="D9" s="45">
        <v>8</v>
      </c>
      <c r="E9" s="46">
        <v>17.5</v>
      </c>
      <c r="F9" s="47">
        <v>8</v>
      </c>
      <c r="G9" s="48">
        <v>17.5</v>
      </c>
      <c r="H9" s="49">
        <v>0</v>
      </c>
      <c r="I9" s="50">
        <v>0</v>
      </c>
      <c r="J9" s="51">
        <v>0</v>
      </c>
      <c r="K9" s="50">
        <v>0</v>
      </c>
      <c r="L9" s="51">
        <v>0</v>
      </c>
      <c r="M9" s="50">
        <v>0</v>
      </c>
      <c r="N9" s="51">
        <v>0</v>
      </c>
      <c r="O9" s="52">
        <v>0</v>
      </c>
    </row>
    <row r="10" spans="2:15" x14ac:dyDescent="0.3">
      <c r="B10" s="55" t="s">
        <v>14</v>
      </c>
      <c r="C10" s="44" t="s">
        <v>37</v>
      </c>
      <c r="D10" s="45">
        <v>0.9</v>
      </c>
      <c r="E10" s="46">
        <v>2.4</v>
      </c>
      <c r="F10" s="47">
        <v>0.7</v>
      </c>
      <c r="G10" s="48">
        <v>2.4</v>
      </c>
      <c r="H10" s="49">
        <v>28.57142857142858</v>
      </c>
      <c r="I10" s="50">
        <v>0</v>
      </c>
      <c r="J10" s="51">
        <v>28.57142857142858</v>
      </c>
      <c r="K10" s="50">
        <v>0</v>
      </c>
      <c r="L10" s="51">
        <v>28.57142857142858</v>
      </c>
      <c r="M10" s="50">
        <v>0</v>
      </c>
      <c r="N10" s="51">
        <v>28.57142857142858</v>
      </c>
      <c r="O10" s="52">
        <v>0</v>
      </c>
    </row>
    <row r="11" spans="2:15" x14ac:dyDescent="0.3">
      <c r="B11" s="55" t="s">
        <v>15</v>
      </c>
      <c r="C11" s="44" t="s">
        <v>37</v>
      </c>
      <c r="D11" s="45">
        <v>1</v>
      </c>
      <c r="E11" s="46">
        <v>2.6</v>
      </c>
      <c r="F11" s="47">
        <v>1.3</v>
      </c>
      <c r="G11" s="48">
        <v>2.6</v>
      </c>
      <c r="H11" s="49">
        <v>-23.076923076923077</v>
      </c>
      <c r="I11" s="50">
        <v>0</v>
      </c>
      <c r="J11" s="51">
        <v>-16.666666666666664</v>
      </c>
      <c r="K11" s="50">
        <v>-13.33333333333333</v>
      </c>
      <c r="L11" s="51">
        <v>-50</v>
      </c>
      <c r="M11" s="50">
        <v>-25.714285714285712</v>
      </c>
      <c r="N11" s="51">
        <v>-60</v>
      </c>
      <c r="O11" s="52">
        <v>-35</v>
      </c>
    </row>
    <row r="12" spans="2:15" x14ac:dyDescent="0.3">
      <c r="B12" s="55" t="s">
        <v>16</v>
      </c>
      <c r="C12" s="44" t="s">
        <v>19</v>
      </c>
      <c r="D12" s="45">
        <v>2</v>
      </c>
      <c r="E12" s="46">
        <v>5</v>
      </c>
      <c r="F12" s="47">
        <v>2</v>
      </c>
      <c r="G12" s="48">
        <v>3.5</v>
      </c>
      <c r="H12" s="49">
        <v>0</v>
      </c>
      <c r="I12" s="50">
        <v>42.857142857142854</v>
      </c>
      <c r="J12" s="51">
        <v>0</v>
      </c>
      <c r="K12" s="50">
        <v>25</v>
      </c>
      <c r="L12" s="51">
        <v>33.333333333333329</v>
      </c>
      <c r="M12" s="50">
        <v>42.857142857142854</v>
      </c>
      <c r="N12" s="51">
        <v>33.333333333333329</v>
      </c>
      <c r="O12" s="52">
        <v>11.111111111111111</v>
      </c>
    </row>
    <row r="13" spans="2:15" x14ac:dyDescent="0.3">
      <c r="B13" s="56" t="s">
        <v>17</v>
      </c>
      <c r="C13" s="44" t="s">
        <v>37</v>
      </c>
      <c r="D13" s="45">
        <v>0.75</v>
      </c>
      <c r="E13" s="46">
        <v>1.5</v>
      </c>
      <c r="F13" s="47">
        <v>0.75</v>
      </c>
      <c r="G13" s="48">
        <v>3</v>
      </c>
      <c r="H13" s="49">
        <v>0</v>
      </c>
      <c r="I13" s="50">
        <v>-50</v>
      </c>
      <c r="J13" s="51">
        <v>25.000000000000007</v>
      </c>
      <c r="K13" s="50">
        <v>0</v>
      </c>
      <c r="L13" s="51">
        <v>25.000000000000007</v>
      </c>
      <c r="M13" s="50">
        <v>0</v>
      </c>
      <c r="N13" s="51">
        <v>25.000000000000007</v>
      </c>
      <c r="O13" s="52">
        <v>7.1428571428571495</v>
      </c>
    </row>
    <row r="14" spans="2:15" x14ac:dyDescent="0.3">
      <c r="B14" s="56" t="s">
        <v>18</v>
      </c>
      <c r="C14" s="44" t="s">
        <v>19</v>
      </c>
      <c r="D14" s="45">
        <v>1.5</v>
      </c>
      <c r="E14" s="46">
        <v>4.5</v>
      </c>
      <c r="F14" s="47">
        <v>1</v>
      </c>
      <c r="G14" s="48">
        <v>4</v>
      </c>
      <c r="H14" s="49">
        <v>50</v>
      </c>
      <c r="I14" s="50">
        <v>12.5</v>
      </c>
      <c r="J14" s="51">
        <v>0</v>
      </c>
      <c r="K14" s="50">
        <v>12.5</v>
      </c>
      <c r="L14" s="51">
        <v>0</v>
      </c>
      <c r="M14" s="50">
        <v>12.5</v>
      </c>
      <c r="N14" s="51">
        <v>0</v>
      </c>
      <c r="O14" s="52">
        <v>28.571428571428569</v>
      </c>
    </row>
    <row r="15" spans="2:15" x14ac:dyDescent="0.3">
      <c r="B15" s="55" t="s">
        <v>20</v>
      </c>
      <c r="C15" s="44" t="s">
        <v>37</v>
      </c>
      <c r="D15" s="45">
        <v>1.3</v>
      </c>
      <c r="E15" s="46">
        <v>2.4</v>
      </c>
      <c r="F15" s="47">
        <v>1.6</v>
      </c>
      <c r="G15" s="48">
        <v>3</v>
      </c>
      <c r="H15" s="49">
        <v>-18.750000000000004</v>
      </c>
      <c r="I15" s="50">
        <v>-20.000000000000004</v>
      </c>
      <c r="J15" s="51">
        <v>-18.750000000000004</v>
      </c>
      <c r="K15" s="50">
        <v>-31.428571428571434</v>
      </c>
      <c r="L15" s="51">
        <v>-35</v>
      </c>
      <c r="M15" s="50">
        <v>-31.428571428571434</v>
      </c>
      <c r="N15" s="51">
        <v>-35</v>
      </c>
      <c r="O15" s="52">
        <v>-31.428571428571434</v>
      </c>
    </row>
    <row r="16" spans="2:15" x14ac:dyDescent="0.3">
      <c r="B16" s="55" t="s">
        <v>21</v>
      </c>
      <c r="C16" s="44" t="s">
        <v>22</v>
      </c>
      <c r="D16" s="45">
        <v>1.8</v>
      </c>
      <c r="E16" s="46">
        <v>2.5</v>
      </c>
      <c r="F16" s="47">
        <v>2</v>
      </c>
      <c r="G16" s="48">
        <v>3.2</v>
      </c>
      <c r="H16" s="49">
        <v>-9.9999999999999982</v>
      </c>
      <c r="I16" s="50">
        <v>-21.875000000000007</v>
      </c>
      <c r="J16" s="51">
        <v>-35.714285714285708</v>
      </c>
      <c r="K16" s="50">
        <v>-10.714285714285708</v>
      </c>
      <c r="L16" s="51">
        <v>-27.999999999999996</v>
      </c>
      <c r="M16" s="50">
        <v>-16.666666666666664</v>
      </c>
      <c r="N16" s="51">
        <v>-48.571428571428569</v>
      </c>
      <c r="O16" s="52">
        <v>-28.571428571428569</v>
      </c>
    </row>
    <row r="17" spans="2:15" x14ac:dyDescent="0.3">
      <c r="B17" s="55" t="s">
        <v>23</v>
      </c>
      <c r="C17" s="44" t="s">
        <v>37</v>
      </c>
      <c r="D17" s="45">
        <v>2</v>
      </c>
      <c r="E17" s="46">
        <v>3.5</v>
      </c>
      <c r="F17" s="47">
        <v>1</v>
      </c>
      <c r="G17" s="48">
        <v>3.5</v>
      </c>
      <c r="H17" s="49">
        <v>100</v>
      </c>
      <c r="I17" s="50">
        <v>0</v>
      </c>
      <c r="J17" s="51">
        <v>0</v>
      </c>
      <c r="K17" s="50">
        <v>6.0606060606060659</v>
      </c>
      <c r="L17" s="51">
        <v>33.333333333333329</v>
      </c>
      <c r="M17" s="50">
        <v>16.666666666666664</v>
      </c>
      <c r="N17" s="51">
        <v>33.333333333333329</v>
      </c>
      <c r="O17" s="52">
        <v>16.666666666666664</v>
      </c>
    </row>
    <row r="18" spans="2:15" x14ac:dyDescent="0.3">
      <c r="B18" s="55" t="s">
        <v>24</v>
      </c>
      <c r="C18" s="44" t="s">
        <v>37</v>
      </c>
      <c r="D18" s="45">
        <v>1</v>
      </c>
      <c r="E18" s="46">
        <v>2.8</v>
      </c>
      <c r="F18" s="47">
        <v>1.7</v>
      </c>
      <c r="G18" s="48">
        <v>3</v>
      </c>
      <c r="H18" s="49">
        <v>-41.17647058823529</v>
      </c>
      <c r="I18" s="50">
        <v>-6.6666666666666723</v>
      </c>
      <c r="J18" s="51">
        <v>-28.571428571428566</v>
      </c>
      <c r="K18" s="50">
        <v>0</v>
      </c>
      <c r="L18" s="51">
        <v>-28.571428571428566</v>
      </c>
      <c r="M18" s="50">
        <v>0</v>
      </c>
      <c r="N18" s="51">
        <v>-28.571428571428566</v>
      </c>
      <c r="O18" s="52">
        <v>0</v>
      </c>
    </row>
    <row r="19" spans="2:15" x14ac:dyDescent="0.3">
      <c r="B19" s="55" t="s">
        <v>25</v>
      </c>
      <c r="C19" s="44" t="s">
        <v>37</v>
      </c>
      <c r="D19" s="45">
        <v>4</v>
      </c>
      <c r="E19" s="46">
        <v>7</v>
      </c>
      <c r="F19" s="47">
        <v>4</v>
      </c>
      <c r="G19" s="48">
        <v>7</v>
      </c>
      <c r="H19" s="49">
        <v>0</v>
      </c>
      <c r="I19" s="50">
        <v>0</v>
      </c>
      <c r="J19" s="51">
        <v>17.647058823529417</v>
      </c>
      <c r="K19" s="50">
        <v>0</v>
      </c>
      <c r="L19" s="51">
        <v>33.333333333333329</v>
      </c>
      <c r="M19" s="50">
        <v>0</v>
      </c>
      <c r="N19" s="51">
        <v>-15.789473684210526</v>
      </c>
      <c r="O19" s="52">
        <v>0</v>
      </c>
    </row>
    <row r="20" spans="2:15" x14ac:dyDescent="0.3">
      <c r="B20" s="55" t="s">
        <v>26</v>
      </c>
      <c r="C20" s="44" t="s">
        <v>37</v>
      </c>
      <c r="D20" s="45">
        <v>8</v>
      </c>
      <c r="E20" s="46">
        <v>14</v>
      </c>
      <c r="F20" s="47">
        <v>8</v>
      </c>
      <c r="G20" s="48">
        <v>14</v>
      </c>
      <c r="H20" s="49">
        <v>0</v>
      </c>
      <c r="I20" s="50">
        <v>0</v>
      </c>
      <c r="J20" s="51">
        <v>0</v>
      </c>
      <c r="K20" s="50">
        <v>0</v>
      </c>
      <c r="L20" s="51">
        <v>14.285714285714285</v>
      </c>
      <c r="M20" s="50">
        <v>27.27272727272727</v>
      </c>
      <c r="N20" s="51">
        <v>33.333333333333329</v>
      </c>
      <c r="O20" s="52">
        <v>27.27272727272727</v>
      </c>
    </row>
    <row r="21" spans="2:15" x14ac:dyDescent="0.3">
      <c r="B21" s="55" t="s">
        <v>27</v>
      </c>
      <c r="C21" s="44" t="s">
        <v>37</v>
      </c>
      <c r="D21" s="45">
        <v>1.4</v>
      </c>
      <c r="E21" s="46">
        <v>4.166666666666667</v>
      </c>
      <c r="F21" s="47">
        <v>2</v>
      </c>
      <c r="G21" s="48">
        <v>5</v>
      </c>
      <c r="H21" s="49">
        <v>-30.000000000000004</v>
      </c>
      <c r="I21" s="50">
        <v>-16.666666666666661</v>
      </c>
      <c r="J21" s="51">
        <v>-16.000000000000007</v>
      </c>
      <c r="K21" s="50">
        <v>38.8888888888889</v>
      </c>
      <c r="L21" s="51">
        <v>-16.000000000000007</v>
      </c>
      <c r="M21" s="50">
        <v>25.000000000000007</v>
      </c>
      <c r="N21" s="51">
        <v>-16.000000000000007</v>
      </c>
      <c r="O21" s="52">
        <v>-30.555555555555554</v>
      </c>
    </row>
    <row r="22" spans="2:15" x14ac:dyDescent="0.3">
      <c r="B22" s="55" t="s">
        <v>29</v>
      </c>
      <c r="C22" s="44" t="s">
        <v>19</v>
      </c>
      <c r="D22" s="45">
        <v>1.2</v>
      </c>
      <c r="E22" s="46">
        <v>2</v>
      </c>
      <c r="F22" s="47">
        <v>1.2</v>
      </c>
      <c r="G22" s="48">
        <v>2</v>
      </c>
      <c r="H22" s="49">
        <v>0</v>
      </c>
      <c r="I22" s="50">
        <v>0</v>
      </c>
      <c r="J22" s="51">
        <v>0</v>
      </c>
      <c r="K22" s="50">
        <v>0</v>
      </c>
      <c r="L22" s="51">
        <v>-7.6923076923076987</v>
      </c>
      <c r="M22" s="50">
        <v>11.111111111111107</v>
      </c>
      <c r="N22" s="51">
        <v>-20.000000000000004</v>
      </c>
      <c r="O22" s="52">
        <v>0</v>
      </c>
    </row>
    <row r="23" spans="2:15" x14ac:dyDescent="0.3">
      <c r="B23" s="55" t="s">
        <v>30</v>
      </c>
      <c r="C23" s="44" t="s">
        <v>22</v>
      </c>
      <c r="D23" s="45">
        <v>0.6</v>
      </c>
      <c r="E23" s="46">
        <v>1.6</v>
      </c>
      <c r="F23" s="47">
        <v>0.9</v>
      </c>
      <c r="G23" s="48">
        <v>1.6</v>
      </c>
      <c r="H23" s="49">
        <v>-33.333333333333336</v>
      </c>
      <c r="I23" s="50">
        <v>0</v>
      </c>
      <c r="J23" s="51">
        <v>-33.333333333333336</v>
      </c>
      <c r="K23" s="50">
        <v>-11.111111111111107</v>
      </c>
      <c r="L23" s="51">
        <v>-33.333333333333336</v>
      </c>
      <c r="M23" s="50">
        <v>0</v>
      </c>
      <c r="N23" s="51">
        <v>-25.000000000000007</v>
      </c>
      <c r="O23" s="52">
        <v>0</v>
      </c>
    </row>
    <row r="24" spans="2:15" x14ac:dyDescent="0.3">
      <c r="B24" s="57" t="s">
        <v>31</v>
      </c>
      <c r="C24" s="44" t="s">
        <v>19</v>
      </c>
      <c r="D24" s="45">
        <v>1.5</v>
      </c>
      <c r="E24" s="46">
        <v>3</v>
      </c>
      <c r="F24" s="47">
        <v>1.2</v>
      </c>
      <c r="G24" s="48">
        <v>2.5</v>
      </c>
      <c r="H24" s="49">
        <v>25.000000000000007</v>
      </c>
      <c r="I24" s="50">
        <v>20</v>
      </c>
      <c r="J24" s="51">
        <v>50</v>
      </c>
      <c r="K24" s="50">
        <v>0</v>
      </c>
      <c r="L24" s="51">
        <v>20</v>
      </c>
      <c r="M24" s="50">
        <v>20</v>
      </c>
      <c r="N24" s="51">
        <v>15.38461538461538</v>
      </c>
      <c r="O24" s="52">
        <v>25.000000000000007</v>
      </c>
    </row>
    <row r="25" spans="2:15" x14ac:dyDescent="0.3">
      <c r="B25" s="57" t="s">
        <v>32</v>
      </c>
      <c r="C25" s="44" t="s">
        <v>37</v>
      </c>
      <c r="D25" s="45">
        <v>2</v>
      </c>
      <c r="E25" s="46">
        <v>5</v>
      </c>
      <c r="F25" s="47">
        <v>2</v>
      </c>
      <c r="G25" s="48">
        <v>4</v>
      </c>
      <c r="H25" s="49">
        <v>0</v>
      </c>
      <c r="I25" s="50">
        <v>25</v>
      </c>
      <c r="J25" s="51">
        <v>0</v>
      </c>
      <c r="K25" s="50">
        <v>25</v>
      </c>
      <c r="L25" s="51">
        <v>0</v>
      </c>
      <c r="M25" s="50">
        <v>47.058823529411768</v>
      </c>
      <c r="N25" s="51">
        <v>0</v>
      </c>
      <c r="O25" s="52">
        <v>25</v>
      </c>
    </row>
    <row r="26" spans="2:15" x14ac:dyDescent="0.3">
      <c r="B26" s="57" t="s">
        <v>33</v>
      </c>
      <c r="C26" s="44" t="s">
        <v>37</v>
      </c>
      <c r="D26" s="45">
        <v>0.46666666666666667</v>
      </c>
      <c r="E26" s="46">
        <v>1.1000000000000001</v>
      </c>
      <c r="F26" s="47">
        <v>0.46666666666666667</v>
      </c>
      <c r="G26" s="48">
        <v>1</v>
      </c>
      <c r="H26" s="49">
        <v>0</v>
      </c>
      <c r="I26" s="50">
        <v>10.000000000000009</v>
      </c>
      <c r="J26" s="51">
        <v>16.666666666666664</v>
      </c>
      <c r="K26" s="50">
        <v>10.000000000000009</v>
      </c>
      <c r="L26" s="51">
        <v>33.333333333333343</v>
      </c>
      <c r="M26" s="50">
        <v>37.500000000000007</v>
      </c>
      <c r="N26" s="51">
        <v>16.666666666666664</v>
      </c>
      <c r="O26" s="52">
        <v>37.500000000000007</v>
      </c>
    </row>
    <row r="27" spans="2:15" ht="21" thickBot="1" x14ac:dyDescent="0.35">
      <c r="B27" s="58" t="s">
        <v>34</v>
      </c>
      <c r="C27" s="44" t="s">
        <v>37</v>
      </c>
      <c r="D27" s="45">
        <v>0.53333333333333333</v>
      </c>
      <c r="E27" s="46">
        <v>1.5</v>
      </c>
      <c r="F27" s="47">
        <v>0.5</v>
      </c>
      <c r="G27" s="48">
        <v>1.5</v>
      </c>
      <c r="H27" s="49">
        <v>6.6666666666666652</v>
      </c>
      <c r="I27" s="50">
        <v>0</v>
      </c>
      <c r="J27" s="51">
        <v>6.6666666666666652</v>
      </c>
      <c r="K27" s="50">
        <v>50</v>
      </c>
      <c r="L27" s="51">
        <v>0</v>
      </c>
      <c r="M27" s="50">
        <v>40.625</v>
      </c>
      <c r="N27" s="51">
        <v>33.333333333333329</v>
      </c>
      <c r="O27" s="52">
        <v>40.625</v>
      </c>
    </row>
    <row r="28" spans="2:15" ht="21" thickBot="1" x14ac:dyDescent="0.35">
      <c r="B28" s="37" t="s">
        <v>35</v>
      </c>
      <c r="C28" s="38"/>
      <c r="D28" s="39"/>
      <c r="E28" s="39"/>
      <c r="F28" s="39"/>
      <c r="G28" s="39"/>
      <c r="H28" s="40"/>
      <c r="I28" s="41"/>
      <c r="J28" s="41"/>
      <c r="K28" s="41"/>
      <c r="L28" s="41"/>
      <c r="M28" s="41"/>
      <c r="N28" s="41"/>
      <c r="O28" s="42"/>
    </row>
    <row r="29" spans="2:15" x14ac:dyDescent="0.3">
      <c r="B29" s="55" t="s">
        <v>36</v>
      </c>
      <c r="C29" s="44" t="s">
        <v>37</v>
      </c>
      <c r="D29" s="45">
        <v>1.5</v>
      </c>
      <c r="E29" s="46">
        <v>7</v>
      </c>
      <c r="F29" s="47">
        <v>1.5</v>
      </c>
      <c r="G29" s="48">
        <v>7</v>
      </c>
      <c r="H29" s="49">
        <v>0</v>
      </c>
      <c r="I29" s="50">
        <v>0</v>
      </c>
      <c r="J29" s="51">
        <v>0</v>
      </c>
      <c r="K29" s="50">
        <v>0</v>
      </c>
      <c r="L29" s="51">
        <v>0</v>
      </c>
      <c r="M29" s="50">
        <v>16.666666666666664</v>
      </c>
      <c r="N29" s="51">
        <v>-50</v>
      </c>
      <c r="O29" s="52">
        <v>16.666666666666664</v>
      </c>
    </row>
    <row r="30" spans="2:15" x14ac:dyDescent="0.3">
      <c r="B30" s="55" t="s">
        <v>38</v>
      </c>
      <c r="C30" s="44" t="s">
        <v>37</v>
      </c>
      <c r="D30" s="45">
        <v>1</v>
      </c>
      <c r="E30" s="46">
        <v>4</v>
      </c>
      <c r="F30" s="47">
        <v>2</v>
      </c>
      <c r="G30" s="48">
        <v>4</v>
      </c>
      <c r="H30" s="49">
        <v>-50</v>
      </c>
      <c r="I30" s="50">
        <v>0</v>
      </c>
      <c r="J30" s="51">
        <v>-50</v>
      </c>
      <c r="K30" s="50">
        <v>0</v>
      </c>
      <c r="L30" s="51">
        <v>-66.666666666666657</v>
      </c>
      <c r="M30" s="50">
        <v>-20</v>
      </c>
      <c r="N30" s="51"/>
      <c r="O30" s="52"/>
    </row>
    <row r="31" spans="2:15" x14ac:dyDescent="0.3">
      <c r="B31" s="55" t="s">
        <v>39</v>
      </c>
      <c r="C31" s="44" t="s">
        <v>37</v>
      </c>
      <c r="D31" s="45">
        <v>4</v>
      </c>
      <c r="E31" s="46">
        <v>14</v>
      </c>
      <c r="F31" s="47">
        <v>3</v>
      </c>
      <c r="G31" s="48">
        <v>15</v>
      </c>
      <c r="H31" s="49">
        <v>33.333333333333329</v>
      </c>
      <c r="I31" s="50">
        <v>-6.666666666666667</v>
      </c>
      <c r="J31" s="51">
        <v>33.333333333333329</v>
      </c>
      <c r="K31" s="50">
        <v>40</v>
      </c>
      <c r="L31" s="51">
        <v>100</v>
      </c>
      <c r="M31" s="50">
        <v>16.666666666666664</v>
      </c>
      <c r="N31" s="51">
        <v>100</v>
      </c>
      <c r="O31" s="52">
        <v>40</v>
      </c>
    </row>
    <row r="32" spans="2:15" ht="21" thickBot="1" x14ac:dyDescent="0.35">
      <c r="B32" s="55" t="s">
        <v>40</v>
      </c>
      <c r="C32" s="44" t="s">
        <v>37</v>
      </c>
      <c r="D32" s="45">
        <v>2</v>
      </c>
      <c r="E32" s="46">
        <v>5</v>
      </c>
      <c r="F32" s="47">
        <v>2</v>
      </c>
      <c r="G32" s="48">
        <v>6</v>
      </c>
      <c r="H32" s="49">
        <v>0</v>
      </c>
      <c r="I32" s="50">
        <v>-16.666666666666664</v>
      </c>
      <c r="J32" s="51">
        <v>-20</v>
      </c>
      <c r="K32" s="50">
        <v>-9.0909090909090917</v>
      </c>
      <c r="L32" s="51">
        <v>-20</v>
      </c>
      <c r="M32" s="50">
        <v>-9.0909090909090917</v>
      </c>
      <c r="N32" s="51">
        <v>-20</v>
      </c>
      <c r="O32" s="52">
        <v>-28.571428571428569</v>
      </c>
    </row>
    <row r="33" spans="2:15" x14ac:dyDescent="0.3">
      <c r="B33" s="59" t="s">
        <v>41</v>
      </c>
      <c r="C33" s="60"/>
      <c r="D33" s="61"/>
      <c r="E33" s="61"/>
      <c r="F33" s="61"/>
      <c r="G33" s="61"/>
      <c r="H33" s="62"/>
      <c r="I33" s="62"/>
      <c r="J33" s="62"/>
      <c r="K33" s="62"/>
      <c r="L33" s="62"/>
      <c r="M33" s="62"/>
      <c r="N33" s="62"/>
      <c r="O33" s="63"/>
    </row>
    <row r="34" spans="2:15" x14ac:dyDescent="0.3">
      <c r="B34" s="64" t="s">
        <v>45</v>
      </c>
      <c r="C34" s="44"/>
      <c r="D34" s="45">
        <v>2</v>
      </c>
      <c r="E34" s="46">
        <v>2.6666666666666665</v>
      </c>
      <c r="F34" s="47">
        <v>2</v>
      </c>
      <c r="G34" s="48">
        <v>2.6666666666666665</v>
      </c>
      <c r="H34" s="49">
        <v>0</v>
      </c>
      <c r="I34" s="50">
        <v>0</v>
      </c>
      <c r="J34" s="51">
        <v>0</v>
      </c>
      <c r="K34" s="50">
        <v>0</v>
      </c>
      <c r="L34" s="51">
        <v>0</v>
      </c>
      <c r="M34" s="50">
        <v>-20.000000000000007</v>
      </c>
      <c r="N34" s="51">
        <v>0</v>
      </c>
      <c r="O34" s="52">
        <v>-20.000000000000007</v>
      </c>
    </row>
    <row r="35" spans="2:15" x14ac:dyDescent="0.3">
      <c r="B35" s="64" t="s">
        <v>46</v>
      </c>
      <c r="C35" s="44"/>
      <c r="D35" s="45">
        <v>2.3333333333333335</v>
      </c>
      <c r="E35" s="46">
        <v>2.6666666666666665</v>
      </c>
      <c r="F35" s="47">
        <v>2</v>
      </c>
      <c r="G35" s="48">
        <v>3</v>
      </c>
      <c r="H35" s="49">
        <v>16.666666666666675</v>
      </c>
      <c r="I35" s="50">
        <v>-11.111111111111116</v>
      </c>
      <c r="J35" s="51">
        <v>16.666666666666675</v>
      </c>
      <c r="K35" s="50">
        <v>-20.000000000000007</v>
      </c>
      <c r="L35" s="51">
        <v>16.666666666666675</v>
      </c>
      <c r="M35" s="50">
        <v>-11.111111111111116</v>
      </c>
      <c r="N35" s="51">
        <v>39.720558882235544</v>
      </c>
      <c r="O35" s="52">
        <v>-11.111111111111116</v>
      </c>
    </row>
    <row r="36" spans="2:15" x14ac:dyDescent="0.3">
      <c r="B36" s="64" t="s">
        <v>47</v>
      </c>
      <c r="C36" s="44"/>
      <c r="D36" s="45">
        <v>2.6666666666666665</v>
      </c>
      <c r="E36" s="46">
        <v>4.333333333333333</v>
      </c>
      <c r="F36" s="47">
        <v>2.5</v>
      </c>
      <c r="G36" s="48">
        <v>4.333333333333333</v>
      </c>
      <c r="H36" s="49">
        <v>6.6666666666666607</v>
      </c>
      <c r="I36" s="50">
        <v>0</v>
      </c>
      <c r="J36" s="51">
        <v>6.6666666666666607</v>
      </c>
      <c r="K36" s="50">
        <v>0</v>
      </c>
      <c r="L36" s="51">
        <v>6.6666666666666607</v>
      </c>
      <c r="M36" s="50">
        <v>0</v>
      </c>
      <c r="N36" s="51">
        <v>33.333333333333329</v>
      </c>
      <c r="O36" s="52">
        <v>0</v>
      </c>
    </row>
    <row r="37" spans="2:15" x14ac:dyDescent="0.3">
      <c r="B37" s="64" t="s">
        <v>48</v>
      </c>
      <c r="C37" s="44"/>
      <c r="D37" s="45">
        <v>1.6666666666666667</v>
      </c>
      <c r="E37" s="46">
        <v>3</v>
      </c>
      <c r="F37" s="47">
        <v>1</v>
      </c>
      <c r="G37" s="48">
        <v>3.3333333333333335</v>
      </c>
      <c r="H37" s="49">
        <v>66.666666666666671</v>
      </c>
      <c r="I37" s="50">
        <v>-10.000000000000004</v>
      </c>
      <c r="J37" s="51">
        <v>-16.666666666666664</v>
      </c>
      <c r="K37" s="50">
        <v>0</v>
      </c>
      <c r="L37" s="51"/>
      <c r="M37" s="50"/>
      <c r="N37" s="51"/>
      <c r="O37" s="52"/>
    </row>
    <row r="38" spans="2:15" x14ac:dyDescent="0.3">
      <c r="B38" s="64" t="s">
        <v>50</v>
      </c>
      <c r="C38" s="44" t="s">
        <v>37</v>
      </c>
      <c r="D38" s="45">
        <v>2</v>
      </c>
      <c r="E38" s="46">
        <v>2.6666666666666665</v>
      </c>
      <c r="F38" s="47">
        <v>2</v>
      </c>
      <c r="G38" s="48">
        <v>3</v>
      </c>
      <c r="H38" s="49">
        <v>0</v>
      </c>
      <c r="I38" s="50">
        <v>-11.111111111111116</v>
      </c>
      <c r="J38" s="51">
        <v>0</v>
      </c>
      <c r="K38" s="50">
        <v>-11.111111111111116</v>
      </c>
      <c r="L38" s="51">
        <v>0</v>
      </c>
      <c r="M38" s="50">
        <v>-11.111111111111116</v>
      </c>
      <c r="N38" s="51">
        <v>19.760479041916174</v>
      </c>
      <c r="O38" s="52">
        <v>-11.111111111111116</v>
      </c>
    </row>
    <row r="39" spans="2:15" x14ac:dyDescent="0.3">
      <c r="B39" s="64" t="s">
        <v>52</v>
      </c>
      <c r="C39" s="44" t="s">
        <v>37</v>
      </c>
      <c r="D39" s="45">
        <v>1</v>
      </c>
      <c r="E39" s="46">
        <v>3.3333333333333335</v>
      </c>
      <c r="F39" s="47">
        <v>1</v>
      </c>
      <c r="G39" s="48">
        <v>4</v>
      </c>
      <c r="H39" s="49">
        <v>0</v>
      </c>
      <c r="I39" s="50">
        <v>-16.666666666666664</v>
      </c>
      <c r="J39" s="51">
        <v>-62.962962962962962</v>
      </c>
      <c r="K39" s="50">
        <v>-16.666666666666664</v>
      </c>
      <c r="L39" s="51">
        <v>-24.812030075187973</v>
      </c>
      <c r="M39" s="50">
        <v>1.0101010101010202</v>
      </c>
      <c r="N39" s="51"/>
      <c r="O39" s="52"/>
    </row>
    <row r="40" spans="2:15" x14ac:dyDescent="0.3">
      <c r="B40" s="57" t="s">
        <v>54</v>
      </c>
      <c r="C40" s="44" t="s">
        <v>37</v>
      </c>
      <c r="D40" s="45">
        <v>6</v>
      </c>
      <c r="E40" s="46">
        <v>24</v>
      </c>
      <c r="F40" s="47">
        <v>6</v>
      </c>
      <c r="G40" s="48">
        <v>24</v>
      </c>
      <c r="H40" s="49">
        <v>0</v>
      </c>
      <c r="I40" s="50">
        <v>0</v>
      </c>
      <c r="J40" s="51">
        <v>9.0909090909090917</v>
      </c>
      <c r="K40" s="50">
        <v>0</v>
      </c>
      <c r="L40" s="51">
        <v>0</v>
      </c>
      <c r="M40" s="50">
        <v>0</v>
      </c>
      <c r="N40" s="51">
        <v>100</v>
      </c>
      <c r="O40" s="52">
        <v>20</v>
      </c>
    </row>
    <row r="41" spans="2:15" x14ac:dyDescent="0.3">
      <c r="B41" s="57" t="s">
        <v>55</v>
      </c>
      <c r="C41" s="44" t="s">
        <v>37</v>
      </c>
      <c r="D41" s="45">
        <v>1</v>
      </c>
      <c r="E41" s="46">
        <v>6</v>
      </c>
      <c r="F41" s="47">
        <v>1</v>
      </c>
      <c r="G41" s="48">
        <v>6</v>
      </c>
      <c r="H41" s="49">
        <v>0</v>
      </c>
      <c r="I41" s="50">
        <v>0</v>
      </c>
      <c r="J41" s="51">
        <v>0</v>
      </c>
      <c r="K41" s="50">
        <v>9.0909090909090917</v>
      </c>
      <c r="L41" s="51">
        <v>-50</v>
      </c>
      <c r="M41" s="50">
        <v>20</v>
      </c>
      <c r="N41" s="51">
        <v>-50</v>
      </c>
      <c r="O41" s="52">
        <v>20</v>
      </c>
    </row>
    <row r="42" spans="2:15" x14ac:dyDescent="0.3">
      <c r="B42" s="57" t="s">
        <v>56</v>
      </c>
      <c r="C42" s="44" t="s">
        <v>37</v>
      </c>
      <c r="D42" s="45">
        <v>7</v>
      </c>
      <c r="E42" s="46">
        <v>14</v>
      </c>
      <c r="F42" s="47">
        <v>6</v>
      </c>
      <c r="G42" s="48">
        <v>13.5</v>
      </c>
      <c r="H42" s="49">
        <v>16.666666666666664</v>
      </c>
      <c r="I42" s="50">
        <v>3.7037037037037033</v>
      </c>
      <c r="J42" s="51">
        <v>40</v>
      </c>
      <c r="K42" s="50">
        <v>12</v>
      </c>
      <c r="L42" s="51">
        <v>16.666666666666664</v>
      </c>
      <c r="M42" s="50">
        <v>12</v>
      </c>
      <c r="N42" s="51">
        <v>75</v>
      </c>
      <c r="O42" s="52">
        <v>55.555555555555557</v>
      </c>
    </row>
    <row r="43" spans="2:15" ht="21" thickBot="1" x14ac:dyDescent="0.35">
      <c r="B43" s="57" t="s">
        <v>59</v>
      </c>
      <c r="C43" s="44" t="s">
        <v>37</v>
      </c>
      <c r="D43" s="45">
        <v>2</v>
      </c>
      <c r="E43" s="46">
        <v>6</v>
      </c>
      <c r="F43" s="47">
        <v>2</v>
      </c>
      <c r="G43" s="48">
        <v>6</v>
      </c>
      <c r="H43" s="49">
        <v>0</v>
      </c>
      <c r="I43" s="50">
        <v>0</v>
      </c>
      <c r="J43" s="51">
        <v>0</v>
      </c>
      <c r="K43" s="50">
        <v>0</v>
      </c>
      <c r="L43" s="51">
        <v>-33.333333333333329</v>
      </c>
      <c r="M43" s="50">
        <v>-14.285714285714285</v>
      </c>
      <c r="N43" s="51">
        <v>-33.333333333333329</v>
      </c>
      <c r="O43" s="52">
        <v>0</v>
      </c>
    </row>
    <row r="44" spans="2:15" ht="21" thickBot="1" x14ac:dyDescent="0.35">
      <c r="B44" s="37" t="s">
        <v>60</v>
      </c>
      <c r="C44" s="38"/>
      <c r="D44" s="65"/>
      <c r="E44" s="65"/>
      <c r="F44" s="65"/>
      <c r="G44" s="65"/>
      <c r="H44" s="66"/>
      <c r="I44" s="67"/>
      <c r="J44" s="67"/>
      <c r="K44" s="67"/>
      <c r="L44" s="67"/>
      <c r="M44" s="67"/>
      <c r="N44" s="67"/>
      <c r="O44" s="68"/>
    </row>
    <row r="45" spans="2:15" x14ac:dyDescent="0.3">
      <c r="B45" s="58" t="s">
        <v>61</v>
      </c>
      <c r="C45" s="69" t="s">
        <v>37</v>
      </c>
      <c r="D45" s="45">
        <v>5</v>
      </c>
      <c r="E45" s="46">
        <v>8</v>
      </c>
      <c r="F45" s="47">
        <v>6</v>
      </c>
      <c r="G45" s="48">
        <v>8</v>
      </c>
      <c r="H45" s="49">
        <v>-16.666666666666664</v>
      </c>
      <c r="I45" s="50">
        <v>0</v>
      </c>
      <c r="J45" s="51">
        <v>-16.666666666666664</v>
      </c>
      <c r="K45" s="50">
        <v>0</v>
      </c>
      <c r="L45" s="51">
        <v>-16.666666666666664</v>
      </c>
      <c r="M45" s="50">
        <v>0</v>
      </c>
      <c r="N45" s="51">
        <v>-16.666666666666664</v>
      </c>
      <c r="O45" s="52">
        <v>0</v>
      </c>
    </row>
    <row r="46" spans="2:15" x14ac:dyDescent="0.3">
      <c r="B46" s="57" t="s">
        <v>62</v>
      </c>
      <c r="C46" s="69" t="s">
        <v>37</v>
      </c>
      <c r="D46" s="45">
        <v>5</v>
      </c>
      <c r="E46" s="46">
        <v>8</v>
      </c>
      <c r="F46" s="47">
        <v>4.3</v>
      </c>
      <c r="G46" s="48">
        <v>11</v>
      </c>
      <c r="H46" s="49">
        <v>16.279069767441865</v>
      </c>
      <c r="I46" s="50">
        <v>-27.27272727272727</v>
      </c>
      <c r="J46" s="51">
        <v>-23.076923076923077</v>
      </c>
      <c r="K46" s="50">
        <v>-41.17647058823529</v>
      </c>
      <c r="L46" s="51">
        <v>-23.076923076923077</v>
      </c>
      <c r="M46" s="50">
        <v>-38.461538461538467</v>
      </c>
      <c r="N46" s="51">
        <v>-37.5</v>
      </c>
      <c r="O46" s="52">
        <v>-38.461538461538467</v>
      </c>
    </row>
    <row r="47" spans="2:15" ht="21" thickBot="1" x14ac:dyDescent="0.35">
      <c r="B47" s="57" t="s">
        <v>64</v>
      </c>
      <c r="C47" s="69" t="s">
        <v>37</v>
      </c>
      <c r="D47" s="45">
        <v>5</v>
      </c>
      <c r="E47" s="46">
        <v>9</v>
      </c>
      <c r="F47" s="47">
        <v>3</v>
      </c>
      <c r="G47" s="48">
        <v>11</v>
      </c>
      <c r="H47" s="49">
        <v>66.666666666666657</v>
      </c>
      <c r="I47" s="50">
        <v>-18.181818181818183</v>
      </c>
      <c r="J47" s="51">
        <v>-16.666666666666664</v>
      </c>
      <c r="K47" s="50">
        <v>-25</v>
      </c>
      <c r="L47" s="51">
        <v>-23.076923076923077</v>
      </c>
      <c r="M47" s="50">
        <v>-35.714285714285715</v>
      </c>
      <c r="N47" s="51">
        <v>-37.5</v>
      </c>
      <c r="O47" s="52">
        <v>-35.714285714285715</v>
      </c>
    </row>
    <row r="48" spans="2:15" ht="21" thickBot="1" x14ac:dyDescent="0.35">
      <c r="B48" s="37" t="s">
        <v>65</v>
      </c>
      <c r="C48" s="38"/>
      <c r="D48" s="65"/>
      <c r="E48" s="65"/>
      <c r="F48" s="65"/>
      <c r="G48" s="65"/>
      <c r="H48" s="66"/>
      <c r="I48" s="67"/>
      <c r="J48" s="67"/>
      <c r="K48" s="67"/>
      <c r="L48" s="67"/>
      <c r="M48" s="67"/>
      <c r="N48" s="67"/>
      <c r="O48" s="68"/>
    </row>
    <row r="49" spans="2:15" x14ac:dyDescent="0.3">
      <c r="B49" s="58" t="s">
        <v>66</v>
      </c>
      <c r="C49" s="69" t="s">
        <v>37</v>
      </c>
      <c r="D49" s="45">
        <v>2.2000000000000002</v>
      </c>
      <c r="E49" s="46">
        <v>10</v>
      </c>
      <c r="F49" s="47">
        <v>2.2000000000000002</v>
      </c>
      <c r="G49" s="48">
        <v>10</v>
      </c>
      <c r="H49" s="49">
        <v>0</v>
      </c>
      <c r="I49" s="50">
        <v>0</v>
      </c>
      <c r="J49" s="51">
        <v>0</v>
      </c>
      <c r="K49" s="50">
        <v>0</v>
      </c>
      <c r="L49" s="51">
        <v>-11.999999999999993</v>
      </c>
      <c r="M49" s="50">
        <v>0</v>
      </c>
      <c r="N49" s="51">
        <v>-42.105263157894726</v>
      </c>
      <c r="O49" s="52">
        <v>0</v>
      </c>
    </row>
    <row r="50" spans="2:15" x14ac:dyDescent="0.3">
      <c r="B50" s="58" t="s">
        <v>67</v>
      </c>
      <c r="C50" s="44" t="s">
        <v>37</v>
      </c>
      <c r="D50" s="45">
        <v>2.2999999999999998</v>
      </c>
      <c r="E50" s="46">
        <v>5</v>
      </c>
      <c r="F50" s="47">
        <v>2.2999999999999998</v>
      </c>
      <c r="G50" s="48">
        <v>5</v>
      </c>
      <c r="H50" s="49">
        <v>0</v>
      </c>
      <c r="I50" s="50">
        <v>0</v>
      </c>
      <c r="J50" s="51">
        <v>-8.0000000000000071</v>
      </c>
      <c r="K50" s="50">
        <v>0</v>
      </c>
      <c r="L50" s="51">
        <v>-17.200000000000003</v>
      </c>
      <c r="M50" s="50">
        <v>0</v>
      </c>
      <c r="N50" s="51">
        <v>-17.200000000000003</v>
      </c>
      <c r="O50" s="52">
        <v>0</v>
      </c>
    </row>
    <row r="51" spans="2:15" x14ac:dyDescent="0.3">
      <c r="B51" s="58" t="s">
        <v>38</v>
      </c>
      <c r="C51" s="44" t="s">
        <v>37</v>
      </c>
      <c r="D51" s="45">
        <v>3</v>
      </c>
      <c r="E51" s="46">
        <v>6</v>
      </c>
      <c r="F51" s="47">
        <v>3</v>
      </c>
      <c r="G51" s="48">
        <v>11</v>
      </c>
      <c r="H51" s="49">
        <v>0</v>
      </c>
      <c r="I51" s="50">
        <v>-45.454545454545453</v>
      </c>
      <c r="J51" s="51">
        <v>-14.285714285714285</v>
      </c>
      <c r="K51" s="50">
        <v>-45.454545454545453</v>
      </c>
      <c r="L51" s="51">
        <v>-25</v>
      </c>
      <c r="M51" s="50">
        <v>-45.454545454545453</v>
      </c>
      <c r="N51" s="51">
        <v>-25</v>
      </c>
      <c r="O51" s="52">
        <v>-45.454545454545453</v>
      </c>
    </row>
    <row r="52" spans="2:15" x14ac:dyDescent="0.3">
      <c r="B52" s="58" t="s">
        <v>68</v>
      </c>
      <c r="C52" s="44" t="s">
        <v>37</v>
      </c>
      <c r="D52" s="45">
        <v>4.33</v>
      </c>
      <c r="E52" s="46">
        <v>6.2857142857142856</v>
      </c>
      <c r="F52" s="47">
        <v>4.33</v>
      </c>
      <c r="G52" s="48">
        <v>6.0714285714285712</v>
      </c>
      <c r="H52" s="49">
        <v>0</v>
      </c>
      <c r="I52" s="50">
        <v>3.5294117647058845</v>
      </c>
      <c r="J52" s="51">
        <v>0</v>
      </c>
      <c r="K52" s="50">
        <v>0</v>
      </c>
      <c r="L52" s="51">
        <v>-6.7384615384615447</v>
      </c>
      <c r="M52" s="50">
        <v>-10.204081632653063</v>
      </c>
      <c r="N52" s="51">
        <v>-13.399999999999999</v>
      </c>
      <c r="O52" s="52">
        <v>-10.204081632653063</v>
      </c>
    </row>
    <row r="53" spans="2:15" x14ac:dyDescent="0.3">
      <c r="B53" s="58" t="s">
        <v>40</v>
      </c>
      <c r="C53" s="44">
        <v>0</v>
      </c>
      <c r="D53" s="45">
        <v>4.5</v>
      </c>
      <c r="E53" s="46">
        <v>8</v>
      </c>
      <c r="F53" s="47">
        <v>4.75</v>
      </c>
      <c r="G53" s="48">
        <v>8</v>
      </c>
      <c r="H53" s="49">
        <v>-5.2631578947368416</v>
      </c>
      <c r="I53" s="50">
        <v>0</v>
      </c>
      <c r="J53" s="51">
        <v>-5.2631578947368416</v>
      </c>
      <c r="K53" s="50">
        <v>-11.111111111111111</v>
      </c>
      <c r="L53" s="51">
        <v>-5.2631578947368416</v>
      </c>
      <c r="M53" s="50">
        <v>-11.111111111111111</v>
      </c>
      <c r="N53" s="51">
        <v>-5.2631578947368416</v>
      </c>
      <c r="O53" s="52">
        <v>-11.111111111111111</v>
      </c>
    </row>
    <row r="54" spans="2:15" x14ac:dyDescent="0.3">
      <c r="B54" s="58" t="s">
        <v>69</v>
      </c>
      <c r="C54" s="44" t="s">
        <v>37</v>
      </c>
      <c r="D54" s="45">
        <v>4</v>
      </c>
      <c r="E54" s="46">
        <v>6.86</v>
      </c>
      <c r="F54" s="47">
        <v>4</v>
      </c>
      <c r="G54" s="48">
        <v>6.86</v>
      </c>
      <c r="H54" s="49">
        <v>0</v>
      </c>
      <c r="I54" s="50">
        <v>0</v>
      </c>
      <c r="J54" s="51">
        <v>0</v>
      </c>
      <c r="K54" s="50">
        <v>0</v>
      </c>
      <c r="L54" s="51">
        <v>0</v>
      </c>
      <c r="M54" s="50">
        <v>0</v>
      </c>
      <c r="N54" s="51">
        <v>0</v>
      </c>
      <c r="O54" s="52">
        <v>0</v>
      </c>
    </row>
    <row r="55" spans="2:15" x14ac:dyDescent="0.3">
      <c r="B55" s="58" t="s">
        <v>70</v>
      </c>
      <c r="C55" s="44" t="s">
        <v>37</v>
      </c>
      <c r="D55" s="45">
        <v>4</v>
      </c>
      <c r="E55" s="46">
        <v>8</v>
      </c>
      <c r="F55" s="47">
        <v>4</v>
      </c>
      <c r="G55" s="48">
        <v>8</v>
      </c>
      <c r="H55" s="49">
        <v>0</v>
      </c>
      <c r="I55" s="50">
        <v>0</v>
      </c>
      <c r="J55" s="51">
        <v>-20</v>
      </c>
      <c r="K55" s="50">
        <v>-20</v>
      </c>
      <c r="L55" s="51">
        <v>14.285714285714285</v>
      </c>
      <c r="M55" s="50">
        <v>-20</v>
      </c>
      <c r="N55" s="51">
        <v>14.285714285714285</v>
      </c>
      <c r="O55" s="52">
        <v>-20</v>
      </c>
    </row>
    <row r="56" spans="2:15" x14ac:dyDescent="0.3">
      <c r="B56" s="58" t="s">
        <v>55</v>
      </c>
      <c r="C56" s="44" t="s">
        <v>37</v>
      </c>
      <c r="D56" s="45">
        <v>4.5</v>
      </c>
      <c r="E56" s="46">
        <v>8</v>
      </c>
      <c r="F56" s="47">
        <v>4.75</v>
      </c>
      <c r="G56" s="48">
        <v>14</v>
      </c>
      <c r="H56" s="49">
        <v>-5.2631578947368416</v>
      </c>
      <c r="I56" s="50">
        <v>-42.857142857142854</v>
      </c>
      <c r="J56" s="51">
        <v>0</v>
      </c>
      <c r="K56" s="50">
        <v>-42.857142857142854</v>
      </c>
      <c r="L56" s="51">
        <v>0</v>
      </c>
      <c r="M56" s="50">
        <v>-42.857142857142854</v>
      </c>
      <c r="N56" s="51">
        <v>0</v>
      </c>
      <c r="O56" s="52">
        <v>-42.857142857142854</v>
      </c>
    </row>
    <row r="57" spans="2:15" x14ac:dyDescent="0.3">
      <c r="B57" s="58" t="s">
        <v>71</v>
      </c>
      <c r="C57" s="44" t="s">
        <v>37</v>
      </c>
      <c r="D57" s="45">
        <v>3.5</v>
      </c>
      <c r="E57" s="46">
        <v>6</v>
      </c>
      <c r="F57" s="47">
        <v>3</v>
      </c>
      <c r="G57" s="48">
        <v>6.5</v>
      </c>
      <c r="H57" s="49">
        <v>16.666666666666664</v>
      </c>
      <c r="I57" s="50">
        <v>-7.6923076923076925</v>
      </c>
      <c r="J57" s="51">
        <v>-12.5</v>
      </c>
      <c r="K57" s="50">
        <v>-7.6923076923076925</v>
      </c>
      <c r="L57" s="51">
        <v>-16.666666666666671</v>
      </c>
      <c r="M57" s="50">
        <v>-33.333333333333329</v>
      </c>
      <c r="N57" s="51">
        <v>-30</v>
      </c>
      <c r="O57" s="52">
        <v>-33.333333333333329</v>
      </c>
    </row>
    <row r="58" spans="2:15" x14ac:dyDescent="0.3">
      <c r="B58" s="58" t="s">
        <v>72</v>
      </c>
      <c r="C58" s="44" t="s">
        <v>37</v>
      </c>
      <c r="D58" s="45">
        <v>3</v>
      </c>
      <c r="E58" s="46">
        <v>6</v>
      </c>
      <c r="F58" s="47">
        <v>3</v>
      </c>
      <c r="G58" s="48">
        <v>6</v>
      </c>
      <c r="H58" s="49">
        <v>0</v>
      </c>
      <c r="I58" s="50">
        <v>0</v>
      </c>
      <c r="J58" s="51">
        <v>0</v>
      </c>
      <c r="K58" s="50">
        <v>0</v>
      </c>
      <c r="L58" s="51">
        <v>0</v>
      </c>
      <c r="M58" s="50">
        <v>0</v>
      </c>
      <c r="N58" s="51">
        <v>0</v>
      </c>
      <c r="O58" s="52">
        <v>0</v>
      </c>
    </row>
    <row r="59" spans="2:15" x14ac:dyDescent="0.3">
      <c r="B59" s="58" t="s">
        <v>73</v>
      </c>
      <c r="C59" s="44" t="s">
        <v>37</v>
      </c>
      <c r="D59" s="45">
        <v>5</v>
      </c>
      <c r="E59" s="46">
        <v>9</v>
      </c>
      <c r="F59" s="47">
        <v>5</v>
      </c>
      <c r="G59" s="48">
        <v>9</v>
      </c>
      <c r="H59" s="49">
        <v>0</v>
      </c>
      <c r="I59" s="50">
        <v>0</v>
      </c>
      <c r="J59" s="51">
        <v>0</v>
      </c>
      <c r="K59" s="50">
        <v>-43.75</v>
      </c>
      <c r="L59" s="51">
        <v>-28.571428571428569</v>
      </c>
      <c r="M59" s="50">
        <v>-43.75</v>
      </c>
      <c r="N59" s="51">
        <v>-28.571428571428569</v>
      </c>
      <c r="O59" s="52">
        <v>-43.75</v>
      </c>
    </row>
    <row r="60" spans="2:15" ht="21" thickBot="1" x14ac:dyDescent="0.35">
      <c r="B60" s="70" t="s">
        <v>74</v>
      </c>
      <c r="C60" s="71" t="s">
        <v>37</v>
      </c>
      <c r="D60" s="154">
        <v>5.5</v>
      </c>
      <c r="E60" s="155">
        <v>12.142857142857142</v>
      </c>
      <c r="F60" s="156">
        <v>6.5</v>
      </c>
      <c r="G60" s="157">
        <v>12.142857142857142</v>
      </c>
      <c r="H60" s="158">
        <v>-15.384615384615385</v>
      </c>
      <c r="I60" s="159">
        <v>0</v>
      </c>
      <c r="J60" s="160">
        <v>-31.25</v>
      </c>
      <c r="K60" s="159">
        <v>0</v>
      </c>
      <c r="L60" s="160">
        <v>-38.125</v>
      </c>
      <c r="M60" s="159">
        <v>-5.5555555555555634</v>
      </c>
      <c r="N60" s="160">
        <v>-38.125</v>
      </c>
      <c r="O60" s="161">
        <v>-19.047619047619051</v>
      </c>
    </row>
    <row r="61" spans="2:15" x14ac:dyDescent="0.3"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2:15" x14ac:dyDescent="0.3"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N38"/>
  <sheetViews>
    <sheetView showGridLines="0" showZeros="0" zoomScale="118" zoomScaleNormal="118" workbookViewId="0">
      <selection activeCell="A3" sqref="A3:M38"/>
    </sheetView>
  </sheetViews>
  <sheetFormatPr defaultRowHeight="14.25" x14ac:dyDescent="0.2"/>
  <cols>
    <col min="1" max="1" width="19.42578125" style="72" bestFit="1" customWidth="1"/>
    <col min="2" max="2" width="5.7109375" style="73" customWidth="1"/>
    <col min="3" max="3" width="7.7109375" style="72" customWidth="1"/>
    <col min="4" max="13" width="10.140625" style="72" customWidth="1"/>
    <col min="14" max="16384" width="9.140625" style="74"/>
  </cols>
  <sheetData>
    <row r="2" spans="1:14" ht="15" thickBot="1" x14ac:dyDescent="0.25"/>
    <row r="3" spans="1:14" ht="15.75" thickBot="1" x14ac:dyDescent="0.3">
      <c r="A3" s="75" t="s">
        <v>75</v>
      </c>
      <c r="B3" s="76"/>
      <c r="C3" s="77"/>
      <c r="D3" s="78" t="s">
        <v>76</v>
      </c>
      <c r="E3" s="79"/>
      <c r="F3" s="80" t="s">
        <v>77</v>
      </c>
      <c r="G3" s="79"/>
      <c r="H3" s="79" t="s">
        <v>78</v>
      </c>
      <c r="I3" s="79"/>
      <c r="J3" s="80" t="s">
        <v>79</v>
      </c>
      <c r="K3" s="79"/>
      <c r="L3" s="79" t="s">
        <v>80</v>
      </c>
      <c r="M3" s="81"/>
    </row>
    <row r="4" spans="1:14" ht="15" x14ac:dyDescent="0.25">
      <c r="A4" s="82" t="s">
        <v>81</v>
      </c>
      <c r="B4" s="83"/>
      <c r="C4" s="84"/>
      <c r="D4" s="85">
        <v>43300</v>
      </c>
      <c r="E4" s="85"/>
      <c r="F4" s="85">
        <v>43298</v>
      </c>
      <c r="G4" s="85"/>
      <c r="H4" s="85">
        <v>43299</v>
      </c>
      <c r="I4" s="85"/>
      <c r="J4" s="85">
        <v>43299</v>
      </c>
      <c r="K4" s="85"/>
      <c r="L4" s="85">
        <v>43299</v>
      </c>
      <c r="M4" s="86"/>
    </row>
    <row r="5" spans="1:14" ht="15.75" thickBot="1" x14ac:dyDescent="0.3">
      <c r="A5" s="87" t="s">
        <v>82</v>
      </c>
      <c r="B5" s="88"/>
      <c r="C5" s="89" t="s">
        <v>3</v>
      </c>
      <c r="D5" s="90" t="s">
        <v>8</v>
      </c>
      <c r="E5" s="91" t="s">
        <v>9</v>
      </c>
      <c r="F5" s="92" t="s">
        <v>8</v>
      </c>
      <c r="G5" s="91" t="s">
        <v>9</v>
      </c>
      <c r="H5" s="92" t="s">
        <v>8</v>
      </c>
      <c r="I5" s="91" t="s">
        <v>9</v>
      </c>
      <c r="J5" s="92" t="s">
        <v>8</v>
      </c>
      <c r="K5" s="91" t="s">
        <v>9</v>
      </c>
      <c r="L5" s="92" t="s">
        <v>8</v>
      </c>
      <c r="M5" s="93" t="s">
        <v>9</v>
      </c>
    </row>
    <row r="6" spans="1:14" ht="15" thickBot="1" x14ac:dyDescent="0.25">
      <c r="A6" s="94" t="s">
        <v>83</v>
      </c>
      <c r="B6" s="95"/>
      <c r="C6" s="96"/>
      <c r="D6" s="97"/>
      <c r="E6" s="97"/>
      <c r="F6" s="97"/>
      <c r="G6" s="97"/>
      <c r="H6" s="97"/>
      <c r="I6" s="97"/>
      <c r="J6" s="97"/>
      <c r="K6" s="97"/>
      <c r="L6" s="97"/>
      <c r="M6" s="98"/>
    </row>
    <row r="7" spans="1:14" x14ac:dyDescent="0.2">
      <c r="A7" s="99" t="s">
        <v>11</v>
      </c>
      <c r="B7" s="100"/>
      <c r="C7" s="101" t="s">
        <v>37</v>
      </c>
      <c r="D7" s="102">
        <v>0.6</v>
      </c>
      <c r="E7" s="103">
        <v>1</v>
      </c>
      <c r="F7" s="104"/>
      <c r="G7" s="105"/>
      <c r="H7" s="106">
        <v>0.7</v>
      </c>
      <c r="I7" s="107">
        <v>1.2</v>
      </c>
      <c r="J7" s="104">
        <v>1.2</v>
      </c>
      <c r="K7" s="105">
        <v>1.4</v>
      </c>
      <c r="L7" s="106">
        <v>1</v>
      </c>
      <c r="M7" s="108">
        <v>1.2</v>
      </c>
      <c r="N7" s="109">
        <f>AVERAGE(D7:M7)</f>
        <v>1.0374999999999999</v>
      </c>
    </row>
    <row r="8" spans="1:14" x14ac:dyDescent="0.2">
      <c r="A8" s="110" t="s">
        <v>12</v>
      </c>
      <c r="B8" s="111"/>
      <c r="C8" s="112" t="s">
        <v>37</v>
      </c>
      <c r="D8" s="113"/>
      <c r="E8" s="114"/>
      <c r="F8" s="104">
        <v>1</v>
      </c>
      <c r="G8" s="105">
        <v>1.5</v>
      </c>
      <c r="H8" s="104">
        <v>0.7</v>
      </c>
      <c r="I8" s="105">
        <v>1.5</v>
      </c>
      <c r="J8" s="104">
        <v>2</v>
      </c>
      <c r="K8" s="105">
        <v>2.4</v>
      </c>
      <c r="L8" s="104"/>
      <c r="M8" s="115"/>
      <c r="N8" s="109">
        <f>AVERAGE(D8:M8)</f>
        <v>1.5166666666666666</v>
      </c>
    </row>
    <row r="9" spans="1:14" x14ac:dyDescent="0.2">
      <c r="A9" s="116"/>
      <c r="B9" s="111"/>
      <c r="C9" s="112" t="s">
        <v>22</v>
      </c>
      <c r="D9" s="113">
        <v>1.75</v>
      </c>
      <c r="E9" s="114">
        <v>2</v>
      </c>
      <c r="F9" s="104"/>
      <c r="G9" s="105"/>
      <c r="H9" s="104"/>
      <c r="I9" s="105"/>
      <c r="J9" s="104"/>
      <c r="K9" s="105"/>
      <c r="L9" s="104"/>
      <c r="M9" s="115"/>
      <c r="N9" s="109">
        <f>AVERAGE(D9:M9)</f>
        <v>1.875</v>
      </c>
    </row>
    <row r="10" spans="1:14" x14ac:dyDescent="0.2">
      <c r="A10" s="116" t="s">
        <v>14</v>
      </c>
      <c r="B10" s="111"/>
      <c r="C10" s="112" t="s">
        <v>37</v>
      </c>
      <c r="D10" s="113">
        <v>0.9</v>
      </c>
      <c r="E10" s="114">
        <v>1.3</v>
      </c>
      <c r="F10" s="104">
        <v>1</v>
      </c>
      <c r="G10" s="105">
        <v>1.2</v>
      </c>
      <c r="H10" s="104">
        <v>1</v>
      </c>
      <c r="I10" s="105">
        <v>1.6666666666666667</v>
      </c>
      <c r="J10" s="104">
        <v>1</v>
      </c>
      <c r="K10" s="105">
        <v>2.4</v>
      </c>
      <c r="L10" s="104">
        <v>1</v>
      </c>
      <c r="M10" s="115">
        <v>1</v>
      </c>
      <c r="N10" s="109">
        <f>AVERAGE(D10:M10)</f>
        <v>1.2466666666666666</v>
      </c>
    </row>
    <row r="11" spans="1:14" x14ac:dyDescent="0.2">
      <c r="A11" s="116" t="s">
        <v>84</v>
      </c>
      <c r="B11" s="111"/>
      <c r="C11" s="112" t="s">
        <v>37</v>
      </c>
      <c r="D11" s="113">
        <v>1.8</v>
      </c>
      <c r="E11" s="114">
        <v>2.6</v>
      </c>
      <c r="F11" s="104">
        <v>2.4</v>
      </c>
      <c r="G11" s="105">
        <v>2.5</v>
      </c>
      <c r="H11" s="104"/>
      <c r="I11" s="105"/>
      <c r="J11" s="104"/>
      <c r="K11" s="105"/>
      <c r="L11" s="104">
        <v>1</v>
      </c>
      <c r="M11" s="115">
        <v>1.5</v>
      </c>
      <c r="N11" s="109">
        <f>AVERAGE(D11:M11)</f>
        <v>1.9666666666666668</v>
      </c>
    </row>
    <row r="12" spans="1:14" x14ac:dyDescent="0.2">
      <c r="A12" s="116" t="s">
        <v>16</v>
      </c>
      <c r="B12" s="111"/>
      <c r="C12" s="112" t="s">
        <v>19</v>
      </c>
      <c r="D12" s="113">
        <v>4</v>
      </c>
      <c r="E12" s="114">
        <v>5</v>
      </c>
      <c r="F12" s="104">
        <v>2.5</v>
      </c>
      <c r="G12" s="105">
        <v>3.5</v>
      </c>
      <c r="H12" s="104">
        <v>2</v>
      </c>
      <c r="I12" s="105">
        <v>3.5</v>
      </c>
      <c r="J12" s="104">
        <v>2</v>
      </c>
      <c r="K12" s="105">
        <v>3.5</v>
      </c>
      <c r="L12" s="104">
        <v>4.5</v>
      </c>
      <c r="M12" s="115">
        <v>4.5</v>
      </c>
      <c r="N12" s="109">
        <f>AVERAGE(D12:M12)</f>
        <v>3.5</v>
      </c>
    </row>
    <row r="13" spans="1:14" x14ac:dyDescent="0.2">
      <c r="A13" s="116" t="s">
        <v>17</v>
      </c>
      <c r="B13" s="111"/>
      <c r="C13" s="112" t="s">
        <v>37</v>
      </c>
      <c r="D13" s="113">
        <v>0.9</v>
      </c>
      <c r="E13" s="114">
        <v>1.2</v>
      </c>
      <c r="F13" s="104"/>
      <c r="G13" s="105"/>
      <c r="H13" s="104">
        <v>0.75</v>
      </c>
      <c r="I13" s="105">
        <v>1.5</v>
      </c>
      <c r="J13" s="104"/>
      <c r="K13" s="105"/>
      <c r="L13" s="104"/>
      <c r="M13" s="115"/>
      <c r="N13" s="109">
        <f>AVERAGE(D13:M13)</f>
        <v>1.0874999999999999</v>
      </c>
    </row>
    <row r="14" spans="1:14" x14ac:dyDescent="0.2">
      <c r="A14" s="116" t="s">
        <v>18</v>
      </c>
      <c r="B14" s="111"/>
      <c r="C14" s="112" t="s">
        <v>19</v>
      </c>
      <c r="D14" s="113">
        <v>3</v>
      </c>
      <c r="E14" s="114">
        <v>4.5</v>
      </c>
      <c r="F14" s="104">
        <v>2.5</v>
      </c>
      <c r="G14" s="105">
        <v>3.5</v>
      </c>
      <c r="H14" s="104">
        <v>2.5</v>
      </c>
      <c r="I14" s="105">
        <v>4</v>
      </c>
      <c r="J14" s="104">
        <v>1.5</v>
      </c>
      <c r="K14" s="105">
        <v>3</v>
      </c>
      <c r="L14" s="104">
        <v>4</v>
      </c>
      <c r="M14" s="115">
        <v>4</v>
      </c>
      <c r="N14" s="109">
        <f>AVERAGE(D14:M14)</f>
        <v>3.25</v>
      </c>
    </row>
    <row r="15" spans="1:14" x14ac:dyDescent="0.2">
      <c r="A15" s="117" t="s">
        <v>20</v>
      </c>
      <c r="B15" s="111"/>
      <c r="C15" s="112" t="s">
        <v>37</v>
      </c>
      <c r="D15" s="113">
        <v>1.3</v>
      </c>
      <c r="E15" s="114">
        <v>1.7</v>
      </c>
      <c r="F15" s="104"/>
      <c r="G15" s="105"/>
      <c r="H15" s="104">
        <v>1.4</v>
      </c>
      <c r="I15" s="105">
        <v>2.4</v>
      </c>
      <c r="J15" s="104"/>
      <c r="K15" s="105"/>
      <c r="L15" s="104">
        <v>1.8</v>
      </c>
      <c r="M15" s="115">
        <v>2.2000000000000002</v>
      </c>
      <c r="N15" s="109">
        <f>AVERAGE(D15:M15)</f>
        <v>1.8</v>
      </c>
    </row>
    <row r="16" spans="1:14" x14ac:dyDescent="0.2">
      <c r="A16" s="118" t="s">
        <v>85</v>
      </c>
      <c r="B16" s="111"/>
      <c r="C16" s="112" t="s">
        <v>37</v>
      </c>
      <c r="D16" s="113"/>
      <c r="E16" s="114"/>
      <c r="F16" s="104">
        <v>1.8</v>
      </c>
      <c r="G16" s="105">
        <v>2.4</v>
      </c>
      <c r="H16" s="104"/>
      <c r="I16" s="105"/>
      <c r="J16" s="104">
        <v>2</v>
      </c>
      <c r="K16" s="105">
        <v>2.5</v>
      </c>
      <c r="L16" s="104"/>
      <c r="M16" s="115"/>
      <c r="N16" s="109">
        <f>AVERAGE(D16:M16)</f>
        <v>2.1749999999999998</v>
      </c>
    </row>
    <row r="17" spans="1:14" x14ac:dyDescent="0.2">
      <c r="A17" s="119"/>
      <c r="B17" s="111"/>
      <c r="C17" s="112" t="s">
        <v>22</v>
      </c>
      <c r="D17" s="113">
        <v>1.85</v>
      </c>
      <c r="E17" s="114">
        <v>2.5</v>
      </c>
      <c r="F17" s="104"/>
      <c r="G17" s="105"/>
      <c r="H17" s="104">
        <v>1</v>
      </c>
      <c r="I17" s="105">
        <v>1.8</v>
      </c>
      <c r="J17" s="104">
        <v>2.5</v>
      </c>
      <c r="K17" s="105">
        <v>3</v>
      </c>
      <c r="L17" s="104">
        <v>2.5</v>
      </c>
      <c r="M17" s="115">
        <v>2.5</v>
      </c>
      <c r="N17" s="109">
        <f>AVERAGE(D17:M17)</f>
        <v>2.2062499999999998</v>
      </c>
    </row>
    <row r="18" spans="1:14" x14ac:dyDescent="0.2">
      <c r="A18" s="116" t="s">
        <v>23</v>
      </c>
      <c r="B18" s="111"/>
      <c r="C18" s="112" t="s">
        <v>37</v>
      </c>
      <c r="D18" s="113">
        <v>2.5</v>
      </c>
      <c r="E18" s="114">
        <v>3.5</v>
      </c>
      <c r="F18" s="104">
        <v>2</v>
      </c>
      <c r="G18" s="105">
        <v>3</v>
      </c>
      <c r="H18" s="104"/>
      <c r="I18" s="105"/>
      <c r="J18" s="104"/>
      <c r="K18" s="105"/>
      <c r="L18" s="104">
        <v>3</v>
      </c>
      <c r="M18" s="115">
        <v>3</v>
      </c>
      <c r="N18" s="109">
        <f>AVERAGE(D18:M18)</f>
        <v>2.8333333333333335</v>
      </c>
    </row>
    <row r="19" spans="1:14" x14ac:dyDescent="0.2">
      <c r="A19" s="116" t="s">
        <v>24</v>
      </c>
      <c r="B19" s="111"/>
      <c r="C19" s="112" t="s">
        <v>37</v>
      </c>
      <c r="D19" s="113">
        <v>1</v>
      </c>
      <c r="E19" s="114">
        <v>1.75</v>
      </c>
      <c r="F19" s="104"/>
      <c r="G19" s="105"/>
      <c r="H19" s="104"/>
      <c r="I19" s="105"/>
      <c r="J19" s="104">
        <v>2</v>
      </c>
      <c r="K19" s="105">
        <v>2.8</v>
      </c>
      <c r="L19" s="104">
        <v>2.5</v>
      </c>
      <c r="M19" s="115">
        <v>2.5</v>
      </c>
      <c r="N19" s="109">
        <f>AVERAGE(D19:M19)</f>
        <v>2.0916666666666668</v>
      </c>
    </row>
    <row r="20" spans="1:14" x14ac:dyDescent="0.2">
      <c r="A20" s="116" t="s">
        <v>62</v>
      </c>
      <c r="B20" s="111"/>
      <c r="C20" s="112" t="s">
        <v>37</v>
      </c>
      <c r="D20" s="113">
        <v>5</v>
      </c>
      <c r="E20" s="114">
        <v>7</v>
      </c>
      <c r="F20" s="104"/>
      <c r="G20" s="105"/>
      <c r="H20" s="104">
        <v>5</v>
      </c>
      <c r="I20" s="105">
        <v>7</v>
      </c>
      <c r="J20" s="104">
        <v>5.4</v>
      </c>
      <c r="K20" s="105">
        <v>6.6</v>
      </c>
      <c r="L20" s="104">
        <v>4.5</v>
      </c>
      <c r="M20" s="115">
        <v>5.5</v>
      </c>
      <c r="N20" s="109">
        <f>AVERAGE(D20:M20)</f>
        <v>5.75</v>
      </c>
    </row>
    <row r="21" spans="1:14" x14ac:dyDescent="0.2">
      <c r="A21" s="116" t="s">
        <v>63</v>
      </c>
      <c r="B21" s="111"/>
      <c r="C21" s="112" t="s">
        <v>37</v>
      </c>
      <c r="D21" s="113">
        <v>2.5</v>
      </c>
      <c r="E21" s="114">
        <v>3.3</v>
      </c>
      <c r="F21" s="104"/>
      <c r="G21" s="105"/>
      <c r="H21" s="104">
        <v>3</v>
      </c>
      <c r="I21" s="105">
        <v>4</v>
      </c>
      <c r="J21" s="104">
        <v>4</v>
      </c>
      <c r="K21" s="105">
        <v>5.2</v>
      </c>
      <c r="L21" s="104">
        <v>4</v>
      </c>
      <c r="M21" s="115">
        <v>4</v>
      </c>
      <c r="N21" s="109">
        <f>AVERAGE(D21:M21)</f>
        <v>3.75</v>
      </c>
    </row>
    <row r="22" spans="1:14" x14ac:dyDescent="0.2">
      <c r="A22" s="116" t="s">
        <v>64</v>
      </c>
      <c r="B22" s="111"/>
      <c r="C22" s="112" t="s">
        <v>37</v>
      </c>
      <c r="D22" s="113">
        <v>5</v>
      </c>
      <c r="E22" s="114">
        <v>7</v>
      </c>
      <c r="F22" s="104"/>
      <c r="G22" s="105"/>
      <c r="H22" s="104"/>
      <c r="I22" s="105"/>
      <c r="J22" s="104">
        <v>7</v>
      </c>
      <c r="K22" s="105">
        <v>7.6</v>
      </c>
      <c r="L22" s="104">
        <v>4</v>
      </c>
      <c r="M22" s="115">
        <v>4</v>
      </c>
      <c r="N22" s="109">
        <f>AVERAGE(D22:M22)</f>
        <v>5.7666666666666666</v>
      </c>
    </row>
    <row r="23" spans="1:14" x14ac:dyDescent="0.2">
      <c r="A23" s="116" t="s">
        <v>26</v>
      </c>
      <c r="B23" s="111"/>
      <c r="C23" s="112" t="s">
        <v>37</v>
      </c>
      <c r="D23" s="113">
        <v>9</v>
      </c>
      <c r="E23" s="114">
        <v>13</v>
      </c>
      <c r="F23" s="104">
        <v>11</v>
      </c>
      <c r="G23" s="105">
        <v>13</v>
      </c>
      <c r="H23" s="104">
        <v>10</v>
      </c>
      <c r="I23" s="105">
        <v>14</v>
      </c>
      <c r="J23" s="104">
        <v>8</v>
      </c>
      <c r="K23" s="105">
        <v>10</v>
      </c>
      <c r="L23" s="104">
        <v>12</v>
      </c>
      <c r="M23" s="115">
        <v>14</v>
      </c>
      <c r="N23" s="109">
        <f>AVERAGE(D23:M23)</f>
        <v>11.4</v>
      </c>
    </row>
    <row r="24" spans="1:14" x14ac:dyDescent="0.2">
      <c r="A24" s="116" t="s">
        <v>27</v>
      </c>
      <c r="B24" s="111"/>
      <c r="C24" s="112" t="s">
        <v>37</v>
      </c>
      <c r="D24" s="113">
        <v>1.4</v>
      </c>
      <c r="E24" s="114">
        <v>2.5</v>
      </c>
      <c r="F24" s="104">
        <v>2.7</v>
      </c>
      <c r="G24" s="105">
        <v>3.5</v>
      </c>
      <c r="H24" s="104">
        <v>2.5</v>
      </c>
      <c r="I24" s="105">
        <v>4.166666666666667</v>
      </c>
      <c r="J24" s="104">
        <v>2.5</v>
      </c>
      <c r="K24" s="105">
        <v>3.5</v>
      </c>
      <c r="L24" s="104">
        <v>2.5</v>
      </c>
      <c r="M24" s="115">
        <v>3</v>
      </c>
      <c r="N24" s="109">
        <f>AVERAGE(D24:M24)</f>
        <v>2.8266666666666667</v>
      </c>
    </row>
    <row r="25" spans="1:14" x14ac:dyDescent="0.2">
      <c r="A25" s="116" t="s">
        <v>28</v>
      </c>
      <c r="B25" s="111"/>
      <c r="C25" s="112" t="s">
        <v>37</v>
      </c>
      <c r="D25" s="113">
        <v>2.75</v>
      </c>
      <c r="E25" s="114">
        <v>3.6</v>
      </c>
      <c r="F25" s="104"/>
      <c r="G25" s="105"/>
      <c r="H25" s="104"/>
      <c r="I25" s="105"/>
      <c r="J25" s="104"/>
      <c r="K25" s="105"/>
      <c r="L25" s="104"/>
      <c r="M25" s="115"/>
      <c r="N25" s="109">
        <f>AVERAGE(D25:M25)</f>
        <v>3.1749999999999998</v>
      </c>
    </row>
    <row r="26" spans="1:14" x14ac:dyDescent="0.2">
      <c r="A26" s="116" t="s">
        <v>29</v>
      </c>
      <c r="B26" s="111"/>
      <c r="C26" s="112" t="s">
        <v>19</v>
      </c>
      <c r="D26" s="113">
        <v>1.2</v>
      </c>
      <c r="E26" s="114">
        <v>2</v>
      </c>
      <c r="F26" s="104">
        <v>1.5</v>
      </c>
      <c r="G26" s="105">
        <v>2</v>
      </c>
      <c r="H26" s="104">
        <v>1.3</v>
      </c>
      <c r="I26" s="105">
        <v>1.8</v>
      </c>
      <c r="J26" s="104"/>
      <c r="K26" s="105"/>
      <c r="L26" s="104"/>
      <c r="M26" s="115"/>
      <c r="N26" s="109">
        <f>AVERAGE(D26:M26)</f>
        <v>1.6333333333333335</v>
      </c>
    </row>
    <row r="27" spans="1:14" x14ac:dyDescent="0.2">
      <c r="A27" s="116" t="s">
        <v>30</v>
      </c>
      <c r="B27" s="111"/>
      <c r="C27" s="112" t="s">
        <v>22</v>
      </c>
      <c r="D27" s="113">
        <v>0.6</v>
      </c>
      <c r="E27" s="114">
        <v>1</v>
      </c>
      <c r="F27" s="104">
        <v>1.3</v>
      </c>
      <c r="G27" s="105">
        <v>1.5</v>
      </c>
      <c r="H27" s="104">
        <v>1</v>
      </c>
      <c r="I27" s="105">
        <v>1.6</v>
      </c>
      <c r="J27" s="104">
        <v>0.9</v>
      </c>
      <c r="K27" s="105">
        <v>1.2</v>
      </c>
      <c r="L27" s="104">
        <v>1</v>
      </c>
      <c r="M27" s="115">
        <v>1.3</v>
      </c>
      <c r="N27" s="109">
        <f>AVERAGE(D27:M27)</f>
        <v>1.1400000000000001</v>
      </c>
    </row>
    <row r="28" spans="1:14" x14ac:dyDescent="0.2">
      <c r="A28" s="116" t="s">
        <v>31</v>
      </c>
      <c r="B28" s="111"/>
      <c r="C28" s="112" t="s">
        <v>19</v>
      </c>
      <c r="D28" s="113">
        <v>1.6</v>
      </c>
      <c r="E28" s="114">
        <v>3</v>
      </c>
      <c r="F28" s="104">
        <v>1.5</v>
      </c>
      <c r="G28" s="105">
        <v>1.8</v>
      </c>
      <c r="H28" s="104">
        <v>1.5</v>
      </c>
      <c r="I28" s="105">
        <v>2.4</v>
      </c>
      <c r="J28" s="104">
        <v>1.5</v>
      </c>
      <c r="K28" s="105">
        <v>2</v>
      </c>
      <c r="L28" s="104">
        <v>1.8</v>
      </c>
      <c r="M28" s="115">
        <v>2</v>
      </c>
      <c r="N28" s="109">
        <f>AVERAGE(D28:M28)</f>
        <v>1.9099999999999997</v>
      </c>
    </row>
    <row r="29" spans="1:14" x14ac:dyDescent="0.2">
      <c r="A29" s="116" t="s">
        <v>32</v>
      </c>
      <c r="B29" s="111"/>
      <c r="C29" s="112" t="s">
        <v>37</v>
      </c>
      <c r="D29" s="113">
        <v>3</v>
      </c>
      <c r="E29" s="114">
        <v>3.6</v>
      </c>
      <c r="F29" s="104">
        <v>4.8</v>
      </c>
      <c r="G29" s="105">
        <v>5</v>
      </c>
      <c r="H29" s="104">
        <v>2</v>
      </c>
      <c r="I29" s="105">
        <v>3.4</v>
      </c>
      <c r="J29" s="104">
        <v>2.8</v>
      </c>
      <c r="K29" s="105">
        <v>3</v>
      </c>
      <c r="L29" s="104"/>
      <c r="M29" s="115"/>
      <c r="N29" s="109">
        <f>AVERAGE(D29:M29)</f>
        <v>3.4499999999999997</v>
      </c>
    </row>
    <row r="30" spans="1:14" x14ac:dyDescent="0.2">
      <c r="A30" s="116" t="s">
        <v>86</v>
      </c>
      <c r="B30" s="111"/>
      <c r="C30" s="112"/>
      <c r="D30" s="113">
        <v>1.5</v>
      </c>
      <c r="E30" s="114">
        <v>2</v>
      </c>
      <c r="F30" s="104">
        <v>2</v>
      </c>
      <c r="G30" s="105">
        <v>2</v>
      </c>
      <c r="H30" s="104"/>
      <c r="I30" s="105"/>
      <c r="J30" s="104"/>
      <c r="K30" s="105"/>
      <c r="L30" s="104"/>
      <c r="M30" s="115"/>
      <c r="N30" s="109">
        <f>AVERAGE(D30:M30)</f>
        <v>1.875</v>
      </c>
    </row>
    <row r="31" spans="1:14" x14ac:dyDescent="0.2">
      <c r="A31" s="116" t="s">
        <v>33</v>
      </c>
      <c r="B31" s="111"/>
      <c r="C31" s="112" t="s">
        <v>37</v>
      </c>
      <c r="D31" s="113">
        <v>0.7</v>
      </c>
      <c r="E31" s="114">
        <v>1.1000000000000001</v>
      </c>
      <c r="F31" s="104"/>
      <c r="G31" s="105"/>
      <c r="H31" s="104"/>
      <c r="I31" s="105"/>
      <c r="J31" s="104">
        <v>0.46666666666666667</v>
      </c>
      <c r="K31" s="105">
        <v>0.8</v>
      </c>
      <c r="L31" s="104">
        <v>0.6</v>
      </c>
      <c r="M31" s="115">
        <v>0.8</v>
      </c>
      <c r="N31" s="109">
        <f>AVERAGE(D31:M31)</f>
        <v>0.74444444444444446</v>
      </c>
    </row>
    <row r="32" spans="1:14" x14ac:dyDescent="0.2">
      <c r="A32" s="116" t="s">
        <v>34</v>
      </c>
      <c r="B32" s="111"/>
      <c r="C32" s="112" t="s">
        <v>37</v>
      </c>
      <c r="D32" s="113">
        <v>1.25</v>
      </c>
      <c r="E32" s="114">
        <v>1.5</v>
      </c>
      <c r="F32" s="104">
        <v>0.7</v>
      </c>
      <c r="G32" s="105">
        <v>0.8</v>
      </c>
      <c r="H32" s="104">
        <v>0.53333333333333333</v>
      </c>
      <c r="I32" s="105">
        <v>0.8666666666666667</v>
      </c>
      <c r="J32" s="104">
        <v>0.66666666666666663</v>
      </c>
      <c r="K32" s="105">
        <v>0.93333333333333335</v>
      </c>
      <c r="L32" s="104">
        <v>0.6</v>
      </c>
      <c r="M32" s="115">
        <v>0.8</v>
      </c>
      <c r="N32" s="109">
        <f>AVERAGE(D32:M32)</f>
        <v>0.86499999999999999</v>
      </c>
    </row>
    <row r="33" spans="1:14" x14ac:dyDescent="0.2">
      <c r="A33" s="116" t="s">
        <v>13</v>
      </c>
      <c r="B33" s="111"/>
      <c r="C33" s="112" t="s">
        <v>37</v>
      </c>
      <c r="D33" s="113">
        <v>8</v>
      </c>
      <c r="E33" s="114">
        <v>15</v>
      </c>
      <c r="F33" s="104"/>
      <c r="G33" s="105"/>
      <c r="H33" s="104"/>
      <c r="I33" s="105"/>
      <c r="J33" s="104"/>
      <c r="K33" s="105"/>
      <c r="L33" s="104">
        <v>17.5</v>
      </c>
      <c r="M33" s="115">
        <v>17.5</v>
      </c>
      <c r="N33" s="109">
        <f>AVERAGE(D33:M33)</f>
        <v>14.5</v>
      </c>
    </row>
    <row r="34" spans="1:14" ht="15" thickBot="1" x14ac:dyDescent="0.25">
      <c r="A34" s="116" t="s">
        <v>25</v>
      </c>
      <c r="B34" s="111"/>
      <c r="C34" s="112" t="s">
        <v>37</v>
      </c>
      <c r="D34" s="113">
        <v>4.75</v>
      </c>
      <c r="E34" s="114">
        <v>7</v>
      </c>
      <c r="F34" s="104">
        <v>5</v>
      </c>
      <c r="G34" s="105">
        <v>5.33</v>
      </c>
      <c r="H34" s="104">
        <v>5</v>
      </c>
      <c r="I34" s="105">
        <v>6.25</v>
      </c>
      <c r="J34" s="104">
        <v>6</v>
      </c>
      <c r="K34" s="105">
        <v>7</v>
      </c>
      <c r="L34" s="104">
        <v>4</v>
      </c>
      <c r="M34" s="115">
        <v>5</v>
      </c>
      <c r="N34" s="109">
        <f>AVERAGE(D34:M34)</f>
        <v>5.5329999999999995</v>
      </c>
    </row>
    <row r="35" spans="1:14" ht="15" thickBot="1" x14ac:dyDescent="0.25">
      <c r="A35" s="120" t="s">
        <v>87</v>
      </c>
      <c r="B35" s="96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121"/>
      <c r="N35" s="109"/>
    </row>
    <row r="36" spans="1:14" x14ac:dyDescent="0.2">
      <c r="A36" s="116" t="s">
        <v>61</v>
      </c>
      <c r="B36" s="111"/>
      <c r="C36" s="112" t="s">
        <v>37</v>
      </c>
      <c r="D36" s="113">
        <v>5</v>
      </c>
      <c r="E36" s="114">
        <v>8</v>
      </c>
      <c r="F36" s="104"/>
      <c r="G36" s="105"/>
      <c r="H36" s="104"/>
      <c r="I36" s="105"/>
      <c r="J36" s="104"/>
      <c r="K36" s="105"/>
      <c r="L36" s="104"/>
      <c r="M36" s="115"/>
      <c r="N36" s="109">
        <f>AVERAGE(D36:M36)</f>
        <v>6.5</v>
      </c>
    </row>
    <row r="37" spans="1:14" x14ac:dyDescent="0.2">
      <c r="A37" s="116" t="s">
        <v>62</v>
      </c>
      <c r="B37" s="111"/>
      <c r="C37" s="112" t="s">
        <v>37</v>
      </c>
      <c r="D37" s="113">
        <v>5</v>
      </c>
      <c r="E37" s="114">
        <v>8</v>
      </c>
      <c r="F37" s="104">
        <v>5.6</v>
      </c>
      <c r="G37" s="105">
        <v>6.6</v>
      </c>
      <c r="H37" s="104">
        <v>6</v>
      </c>
      <c r="I37" s="105">
        <v>7</v>
      </c>
      <c r="J37" s="104">
        <v>6.8</v>
      </c>
      <c r="K37" s="105">
        <v>7.6</v>
      </c>
      <c r="L37" s="104"/>
      <c r="M37" s="115"/>
      <c r="N37" s="109">
        <f>AVERAGE(D37:M37)</f>
        <v>6.5750000000000002</v>
      </c>
    </row>
    <row r="38" spans="1:14" ht="15" thickBot="1" x14ac:dyDescent="0.25">
      <c r="A38" s="122" t="s">
        <v>64</v>
      </c>
      <c r="B38" s="123"/>
      <c r="C38" s="124" t="s">
        <v>37</v>
      </c>
      <c r="D38" s="125">
        <v>5</v>
      </c>
      <c r="E38" s="126">
        <v>8</v>
      </c>
      <c r="F38" s="127"/>
      <c r="G38" s="128"/>
      <c r="H38" s="127"/>
      <c r="I38" s="128"/>
      <c r="J38" s="127">
        <v>8</v>
      </c>
      <c r="K38" s="128">
        <v>9</v>
      </c>
      <c r="L38" s="127"/>
      <c r="M38" s="129"/>
      <c r="N38" s="109">
        <f>AVERAGE(D38:M38)</f>
        <v>7.5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N80"/>
  <sheetViews>
    <sheetView showGridLines="0" showZeros="0" zoomScale="118" zoomScaleNormal="118" workbookViewId="0">
      <selection activeCell="A3" sqref="A3:M45"/>
    </sheetView>
  </sheetViews>
  <sheetFormatPr defaultRowHeight="14.25" x14ac:dyDescent="0.2"/>
  <cols>
    <col min="1" max="1" width="19.5703125" style="72" bestFit="1" customWidth="1"/>
    <col min="2" max="2" width="13.140625" style="73" customWidth="1"/>
    <col min="3" max="3" width="6.5703125" style="72" customWidth="1"/>
    <col min="4" max="13" width="9.7109375" style="72" customWidth="1"/>
    <col min="14" max="16384" width="9.140625" style="74"/>
  </cols>
  <sheetData>
    <row r="2" spans="1:14" ht="15" thickBot="1" x14ac:dyDescent="0.25"/>
    <row r="3" spans="1:14" ht="15.75" thickBot="1" x14ac:dyDescent="0.3">
      <c r="A3" s="75" t="s">
        <v>75</v>
      </c>
      <c r="B3" s="76"/>
      <c r="C3" s="77"/>
      <c r="D3" s="78" t="s">
        <v>76</v>
      </c>
      <c r="E3" s="79"/>
      <c r="F3" s="80" t="s">
        <v>77</v>
      </c>
      <c r="G3" s="79"/>
      <c r="H3" s="79" t="s">
        <v>78</v>
      </c>
      <c r="I3" s="79"/>
      <c r="J3" s="80" t="s">
        <v>79</v>
      </c>
      <c r="K3" s="79"/>
      <c r="L3" s="80" t="s">
        <v>80</v>
      </c>
      <c r="M3" s="81"/>
    </row>
    <row r="4" spans="1:14" ht="15" x14ac:dyDescent="0.25">
      <c r="A4" s="82" t="s">
        <v>81</v>
      </c>
      <c r="B4" s="83"/>
      <c r="C4" s="84"/>
      <c r="D4" s="85">
        <v>43293</v>
      </c>
      <c r="E4" s="85"/>
      <c r="F4" s="85">
        <v>43291</v>
      </c>
      <c r="G4" s="85"/>
      <c r="H4" s="85">
        <v>43293</v>
      </c>
      <c r="I4" s="85"/>
      <c r="J4" s="85">
        <v>43292</v>
      </c>
      <c r="K4" s="85"/>
      <c r="L4" s="85">
        <v>43292</v>
      </c>
      <c r="M4" s="86"/>
    </row>
    <row r="5" spans="1:14" ht="15.75" thickBot="1" x14ac:dyDescent="0.3">
      <c r="A5" s="130" t="s">
        <v>82</v>
      </c>
      <c r="B5" s="131" t="s">
        <v>88</v>
      </c>
      <c r="C5" s="132" t="s">
        <v>3</v>
      </c>
      <c r="D5" s="133" t="s">
        <v>8</v>
      </c>
      <c r="E5" s="134" t="s">
        <v>9</v>
      </c>
      <c r="F5" s="135" t="s">
        <v>8</v>
      </c>
      <c r="G5" s="134" t="s">
        <v>9</v>
      </c>
      <c r="H5" s="135" t="s">
        <v>8</v>
      </c>
      <c r="I5" s="134" t="s">
        <v>9</v>
      </c>
      <c r="J5" s="135" t="s">
        <v>8</v>
      </c>
      <c r="K5" s="134" t="s">
        <v>9</v>
      </c>
      <c r="L5" s="135"/>
      <c r="M5" s="136"/>
    </row>
    <row r="6" spans="1:14" ht="15" thickBot="1" x14ac:dyDescent="0.25">
      <c r="A6" s="94" t="s">
        <v>83</v>
      </c>
      <c r="B6" s="95"/>
      <c r="C6" s="96"/>
      <c r="D6" s="97"/>
      <c r="E6" s="97"/>
      <c r="F6" s="97"/>
      <c r="G6" s="97"/>
      <c r="H6" s="97"/>
      <c r="I6" s="97"/>
      <c r="J6" s="97"/>
      <c r="K6" s="97"/>
      <c r="L6" s="97"/>
      <c r="M6" s="98"/>
    </row>
    <row r="7" spans="1:14" ht="15" x14ac:dyDescent="0.25">
      <c r="A7" s="137" t="s">
        <v>36</v>
      </c>
      <c r="B7" s="138"/>
      <c r="C7" s="139" t="s">
        <v>37</v>
      </c>
      <c r="D7" s="140">
        <v>2.2999999999999998</v>
      </c>
      <c r="E7" s="141">
        <v>5</v>
      </c>
      <c r="F7" s="141"/>
      <c r="G7" s="141"/>
      <c r="H7" s="141">
        <v>1.5</v>
      </c>
      <c r="I7" s="141">
        <v>4</v>
      </c>
      <c r="J7" s="141">
        <v>4</v>
      </c>
      <c r="K7" s="141">
        <v>7</v>
      </c>
      <c r="L7" s="141">
        <v>5</v>
      </c>
      <c r="M7" s="142">
        <v>7</v>
      </c>
      <c r="N7" s="109">
        <f>AVERAGE(D7:M7)</f>
        <v>4.4749999999999996</v>
      </c>
    </row>
    <row r="8" spans="1:14" ht="15" x14ac:dyDescent="0.25">
      <c r="A8" s="143" t="s">
        <v>38</v>
      </c>
      <c r="B8" s="138"/>
      <c r="C8" s="144" t="s">
        <v>37</v>
      </c>
      <c r="D8" s="140">
        <v>1</v>
      </c>
      <c r="E8" s="141">
        <v>2.5</v>
      </c>
      <c r="F8" s="141"/>
      <c r="G8" s="141"/>
      <c r="H8" s="141">
        <v>2</v>
      </c>
      <c r="I8" s="141">
        <v>4</v>
      </c>
      <c r="J8" s="141">
        <v>2.6</v>
      </c>
      <c r="K8" s="141">
        <v>4</v>
      </c>
      <c r="L8" s="141">
        <v>2</v>
      </c>
      <c r="M8" s="142">
        <v>4</v>
      </c>
      <c r="N8" s="109">
        <f t="shared" ref="N8:N45" si="0">AVERAGE(D8:M8)</f>
        <v>2.7625000000000002</v>
      </c>
    </row>
    <row r="9" spans="1:14" ht="15" x14ac:dyDescent="0.25">
      <c r="A9" s="116" t="s">
        <v>39</v>
      </c>
      <c r="B9" s="138"/>
      <c r="C9" s="145" t="s">
        <v>37</v>
      </c>
      <c r="D9" s="140">
        <v>9</v>
      </c>
      <c r="E9" s="141">
        <v>14</v>
      </c>
      <c r="F9" s="141">
        <v>11</v>
      </c>
      <c r="G9" s="141">
        <v>12</v>
      </c>
      <c r="H9" s="141">
        <v>4</v>
      </c>
      <c r="I9" s="141">
        <v>10</v>
      </c>
      <c r="J9" s="141">
        <v>6</v>
      </c>
      <c r="K9" s="141">
        <v>14</v>
      </c>
      <c r="L9" s="141">
        <v>7</v>
      </c>
      <c r="M9" s="142">
        <v>12</v>
      </c>
      <c r="N9" s="109">
        <f t="shared" si="0"/>
        <v>9.9</v>
      </c>
    </row>
    <row r="10" spans="1:14" ht="15" thickBot="1" x14ac:dyDescent="0.25">
      <c r="A10" s="116" t="s">
        <v>40</v>
      </c>
      <c r="B10" s="111"/>
      <c r="C10" s="112" t="s">
        <v>37</v>
      </c>
      <c r="D10" s="113">
        <v>4</v>
      </c>
      <c r="E10" s="114">
        <v>5</v>
      </c>
      <c r="F10" s="104"/>
      <c r="G10" s="105"/>
      <c r="H10" s="104">
        <v>2.5</v>
      </c>
      <c r="I10" s="105">
        <v>4.5</v>
      </c>
      <c r="J10" s="104"/>
      <c r="K10" s="105"/>
      <c r="L10" s="104">
        <v>2</v>
      </c>
      <c r="M10" s="115">
        <v>4.5</v>
      </c>
      <c r="N10" s="109">
        <f t="shared" si="0"/>
        <v>3.75</v>
      </c>
    </row>
    <row r="11" spans="1:14" ht="15.75" thickBot="1" x14ac:dyDescent="0.3">
      <c r="A11" s="146" t="s">
        <v>69</v>
      </c>
      <c r="B11" s="147"/>
      <c r="C11" s="148"/>
      <c r="D11" s="149"/>
      <c r="E11" s="149"/>
      <c r="F11" s="149"/>
      <c r="G11" s="149"/>
      <c r="H11" s="149"/>
      <c r="I11" s="149"/>
      <c r="J11" s="149"/>
      <c r="K11" s="149"/>
      <c r="L11" s="149"/>
      <c r="M11" s="150"/>
      <c r="N11" s="109">
        <f>AVERAGE(D12:K22)</f>
        <v>2.458333333333333</v>
      </c>
    </row>
    <row r="12" spans="1:14" ht="15" x14ac:dyDescent="0.25">
      <c r="A12" s="151"/>
      <c r="B12" s="138" t="s">
        <v>42</v>
      </c>
      <c r="C12" s="144" t="s">
        <v>37</v>
      </c>
      <c r="D12" s="140"/>
      <c r="E12" s="141"/>
      <c r="F12" s="141"/>
      <c r="G12" s="141"/>
      <c r="H12" s="141"/>
      <c r="I12" s="141"/>
      <c r="J12" s="141">
        <v>1.6666666666666667</v>
      </c>
      <c r="K12" s="141">
        <v>3</v>
      </c>
      <c r="L12" s="141"/>
      <c r="M12" s="142"/>
      <c r="N12" s="109">
        <f t="shared" si="0"/>
        <v>2.3333333333333335</v>
      </c>
    </row>
    <row r="13" spans="1:14" ht="15" x14ac:dyDescent="0.25">
      <c r="A13" s="151"/>
      <c r="B13" s="138" t="s">
        <v>43</v>
      </c>
      <c r="C13" s="139" t="s">
        <v>37</v>
      </c>
      <c r="D13" s="140"/>
      <c r="E13" s="141"/>
      <c r="F13" s="141"/>
      <c r="G13" s="141"/>
      <c r="H13" s="141"/>
      <c r="I13" s="141"/>
      <c r="J13" s="141">
        <v>1.6666666666666667</v>
      </c>
      <c r="K13" s="141">
        <v>3</v>
      </c>
      <c r="L13" s="141"/>
      <c r="M13" s="142"/>
      <c r="N13" s="109">
        <f t="shared" si="0"/>
        <v>2.3333333333333335</v>
      </c>
    </row>
    <row r="14" spans="1:14" ht="15" x14ac:dyDescent="0.25">
      <c r="A14" s="151"/>
      <c r="B14" s="138" t="s">
        <v>52</v>
      </c>
      <c r="C14" s="139" t="s">
        <v>37</v>
      </c>
      <c r="D14" s="140">
        <v>2</v>
      </c>
      <c r="E14" s="141">
        <v>3</v>
      </c>
      <c r="F14" s="141">
        <v>1</v>
      </c>
      <c r="G14" s="141">
        <v>2.6</v>
      </c>
      <c r="H14" s="141">
        <v>1.3333333333333333</v>
      </c>
      <c r="I14" s="141">
        <v>2.6666666666666665</v>
      </c>
      <c r="J14" s="141">
        <v>1.6666666666666667</v>
      </c>
      <c r="K14" s="141">
        <v>3.3333333333333335</v>
      </c>
      <c r="L14" s="141"/>
      <c r="M14" s="142"/>
      <c r="N14" s="109">
        <f t="shared" si="0"/>
        <v>2.1999999999999997</v>
      </c>
    </row>
    <row r="15" spans="1:14" ht="15" x14ac:dyDescent="0.25">
      <c r="A15" s="151"/>
      <c r="B15" s="138" t="s">
        <v>44</v>
      </c>
      <c r="C15" s="144" t="s">
        <v>37</v>
      </c>
      <c r="D15" s="140"/>
      <c r="E15" s="141"/>
      <c r="F15" s="141"/>
      <c r="G15" s="141"/>
      <c r="H15" s="141">
        <v>2</v>
      </c>
      <c r="I15" s="141">
        <v>2.6666666666666665</v>
      </c>
      <c r="J15" s="141">
        <v>2.6666666666666665</v>
      </c>
      <c r="K15" s="141">
        <v>3.3333333333333335</v>
      </c>
      <c r="L15" s="141"/>
      <c r="M15" s="142"/>
      <c r="N15" s="109">
        <f t="shared" si="0"/>
        <v>2.6666666666666665</v>
      </c>
    </row>
    <row r="16" spans="1:14" ht="15" x14ac:dyDescent="0.25">
      <c r="A16" s="151"/>
      <c r="B16" s="138" t="s">
        <v>51</v>
      </c>
      <c r="C16" s="139" t="s">
        <v>37</v>
      </c>
      <c r="D16" s="140"/>
      <c r="E16" s="141"/>
      <c r="F16" s="141"/>
      <c r="G16" s="141"/>
      <c r="H16" s="141"/>
      <c r="I16" s="141"/>
      <c r="J16" s="141">
        <v>1.6666666666666667</v>
      </c>
      <c r="K16" s="141">
        <v>3</v>
      </c>
      <c r="L16" s="141"/>
      <c r="M16" s="142"/>
      <c r="N16" s="109">
        <f t="shared" si="0"/>
        <v>2.3333333333333335</v>
      </c>
    </row>
    <row r="17" spans="1:14" ht="15" x14ac:dyDescent="0.25">
      <c r="A17" s="151"/>
      <c r="B17" s="138" t="s">
        <v>45</v>
      </c>
      <c r="C17" s="139" t="s">
        <v>37</v>
      </c>
      <c r="D17" s="140"/>
      <c r="E17" s="141"/>
      <c r="F17" s="141"/>
      <c r="G17" s="141"/>
      <c r="H17" s="141">
        <v>2</v>
      </c>
      <c r="I17" s="141">
        <v>2.6666666666666665</v>
      </c>
      <c r="J17" s="141"/>
      <c r="K17" s="141"/>
      <c r="L17" s="141"/>
      <c r="M17" s="142"/>
      <c r="N17" s="109">
        <f t="shared" si="0"/>
        <v>2.333333333333333</v>
      </c>
    </row>
    <row r="18" spans="1:14" ht="15" x14ac:dyDescent="0.25">
      <c r="A18" s="151"/>
      <c r="B18" s="138" t="s">
        <v>46</v>
      </c>
      <c r="C18" s="139" t="s">
        <v>37</v>
      </c>
      <c r="D18" s="140"/>
      <c r="E18" s="141"/>
      <c r="F18" s="141"/>
      <c r="G18" s="141"/>
      <c r="H18" s="141">
        <v>2.3333333333333335</v>
      </c>
      <c r="I18" s="141">
        <v>2.6666666666666665</v>
      </c>
      <c r="J18" s="141"/>
      <c r="K18" s="141"/>
      <c r="L18" s="141"/>
      <c r="M18" s="142"/>
      <c r="N18" s="109">
        <f t="shared" si="0"/>
        <v>2.5</v>
      </c>
    </row>
    <row r="19" spans="1:14" ht="15.75" x14ac:dyDescent="0.25">
      <c r="A19" s="152"/>
      <c r="B19" s="138" t="s">
        <v>47</v>
      </c>
      <c r="C19" s="139" t="s">
        <v>37</v>
      </c>
      <c r="D19" s="140"/>
      <c r="E19" s="141"/>
      <c r="F19" s="141"/>
      <c r="G19" s="141"/>
      <c r="H19" s="141">
        <v>2.6666666666666665</v>
      </c>
      <c r="I19" s="141">
        <v>4.333333333333333</v>
      </c>
      <c r="J19" s="141"/>
      <c r="K19" s="141"/>
      <c r="L19" s="141"/>
      <c r="M19" s="142"/>
      <c r="N19" s="109">
        <f t="shared" si="0"/>
        <v>3.5</v>
      </c>
    </row>
    <row r="20" spans="1:14" ht="15.75" x14ac:dyDescent="0.25">
      <c r="A20" s="152"/>
      <c r="B20" s="138" t="s">
        <v>48</v>
      </c>
      <c r="C20" s="139" t="s">
        <v>37</v>
      </c>
      <c r="D20" s="140">
        <v>2</v>
      </c>
      <c r="E20" s="141">
        <v>2.5</v>
      </c>
      <c r="F20" s="141">
        <v>2.6</v>
      </c>
      <c r="G20" s="141">
        <v>2.6</v>
      </c>
      <c r="H20" s="141"/>
      <c r="I20" s="141"/>
      <c r="J20" s="141">
        <v>1.6666666666666667</v>
      </c>
      <c r="K20" s="141">
        <v>3</v>
      </c>
      <c r="L20" s="141"/>
      <c r="M20" s="142"/>
      <c r="N20" s="109">
        <f t="shared" si="0"/>
        <v>2.3944444444444444</v>
      </c>
    </row>
    <row r="21" spans="1:14" ht="15" x14ac:dyDescent="0.25">
      <c r="A21" s="151"/>
      <c r="B21" s="138" t="s">
        <v>49</v>
      </c>
      <c r="C21" s="139" t="s">
        <v>37</v>
      </c>
      <c r="D21" s="140">
        <v>2.5</v>
      </c>
      <c r="E21" s="141">
        <v>3</v>
      </c>
      <c r="F21" s="141"/>
      <c r="G21" s="141"/>
      <c r="H21" s="141"/>
      <c r="I21" s="141"/>
      <c r="J21" s="141">
        <v>1.6666666666666667</v>
      </c>
      <c r="K21" s="141">
        <v>3</v>
      </c>
      <c r="L21" s="141"/>
      <c r="M21" s="142"/>
      <c r="N21" s="109">
        <f t="shared" si="0"/>
        <v>2.541666666666667</v>
      </c>
    </row>
    <row r="22" spans="1:14" ht="15" x14ac:dyDescent="0.25">
      <c r="A22" s="151"/>
      <c r="B22" s="138" t="s">
        <v>53</v>
      </c>
      <c r="C22" s="139" t="s">
        <v>37</v>
      </c>
      <c r="D22" s="140">
        <v>2</v>
      </c>
      <c r="E22" s="141">
        <v>3</v>
      </c>
      <c r="F22" s="141">
        <v>2.6</v>
      </c>
      <c r="G22" s="141">
        <v>2.6</v>
      </c>
      <c r="H22" s="141"/>
      <c r="I22" s="141"/>
      <c r="J22" s="141">
        <v>1.6666666666666667</v>
      </c>
      <c r="K22" s="141">
        <v>3</v>
      </c>
      <c r="L22" s="141"/>
      <c r="M22" s="142"/>
      <c r="N22" s="109">
        <f t="shared" si="0"/>
        <v>2.4777777777777774</v>
      </c>
    </row>
    <row r="23" spans="1:14" ht="15.75" x14ac:dyDescent="0.25">
      <c r="A23" s="152"/>
      <c r="B23" s="138" t="s">
        <v>50</v>
      </c>
      <c r="C23" s="139" t="s">
        <v>37</v>
      </c>
      <c r="D23" s="140"/>
      <c r="E23" s="141"/>
      <c r="F23" s="141"/>
      <c r="G23" s="141"/>
      <c r="H23" s="141">
        <v>2</v>
      </c>
      <c r="I23" s="141">
        <v>2.6666666666666665</v>
      </c>
      <c r="J23" s="141"/>
      <c r="K23" s="141"/>
      <c r="L23" s="141"/>
      <c r="M23" s="142"/>
      <c r="N23" s="109">
        <f t="shared" si="0"/>
        <v>2.333333333333333</v>
      </c>
    </row>
    <row r="24" spans="1:14" x14ac:dyDescent="0.2">
      <c r="A24" s="153" t="s">
        <v>54</v>
      </c>
      <c r="B24" s="111"/>
      <c r="C24" s="139" t="s">
        <v>37</v>
      </c>
      <c r="D24" s="140">
        <v>7</v>
      </c>
      <c r="E24" s="141">
        <v>10</v>
      </c>
      <c r="F24" s="141">
        <v>6</v>
      </c>
      <c r="G24" s="141">
        <v>8</v>
      </c>
      <c r="H24" s="141">
        <v>14</v>
      </c>
      <c r="I24" s="141">
        <v>24</v>
      </c>
      <c r="J24" s="141">
        <v>12</v>
      </c>
      <c r="K24" s="141">
        <v>18</v>
      </c>
      <c r="L24" s="141">
        <v>14</v>
      </c>
      <c r="M24" s="142">
        <v>16</v>
      </c>
      <c r="N24" s="109">
        <f t="shared" si="0"/>
        <v>12.9</v>
      </c>
    </row>
    <row r="25" spans="1:14" x14ac:dyDescent="0.2">
      <c r="A25" s="116" t="s">
        <v>55</v>
      </c>
      <c r="B25" s="111"/>
      <c r="C25" s="139" t="s">
        <v>37</v>
      </c>
      <c r="D25" s="140">
        <v>2.5</v>
      </c>
      <c r="E25" s="141">
        <v>6</v>
      </c>
      <c r="F25" s="141">
        <v>5</v>
      </c>
      <c r="G25" s="141">
        <v>6</v>
      </c>
      <c r="H25" s="141">
        <v>4</v>
      </c>
      <c r="I25" s="141">
        <v>5</v>
      </c>
      <c r="J25" s="141">
        <v>1</v>
      </c>
      <c r="K25" s="141">
        <v>1.75</v>
      </c>
      <c r="L25" s="141"/>
      <c r="M25" s="142"/>
      <c r="N25" s="109">
        <f t="shared" si="0"/>
        <v>3.90625</v>
      </c>
    </row>
    <row r="26" spans="1:14" ht="15" x14ac:dyDescent="0.25">
      <c r="A26" s="116" t="s">
        <v>57</v>
      </c>
      <c r="B26" s="138"/>
      <c r="C26" s="139" t="s">
        <v>37</v>
      </c>
      <c r="D26" s="140">
        <v>2</v>
      </c>
      <c r="E26" s="141">
        <v>3</v>
      </c>
      <c r="F26" s="141">
        <v>8</v>
      </c>
      <c r="G26" s="141">
        <v>8</v>
      </c>
      <c r="H26" s="141">
        <v>1</v>
      </c>
      <c r="I26" s="141">
        <v>1</v>
      </c>
      <c r="J26" s="141">
        <v>5</v>
      </c>
      <c r="K26" s="141">
        <v>9</v>
      </c>
      <c r="L26" s="141">
        <v>2</v>
      </c>
      <c r="M26" s="142">
        <v>5</v>
      </c>
      <c r="N26" s="109">
        <f t="shared" si="0"/>
        <v>4.4000000000000004</v>
      </c>
    </row>
    <row r="27" spans="1:14" ht="15" x14ac:dyDescent="0.25">
      <c r="A27" s="116" t="s">
        <v>58</v>
      </c>
      <c r="B27" s="138"/>
      <c r="C27" s="139" t="s">
        <v>37</v>
      </c>
      <c r="D27" s="140">
        <v>2</v>
      </c>
      <c r="E27" s="141">
        <v>6</v>
      </c>
      <c r="F27" s="141"/>
      <c r="G27" s="141"/>
      <c r="H27" s="141">
        <v>3.5</v>
      </c>
      <c r="I27" s="141">
        <v>5</v>
      </c>
      <c r="J27" s="141">
        <v>5</v>
      </c>
      <c r="K27" s="141">
        <v>9</v>
      </c>
      <c r="L27" s="141">
        <v>3</v>
      </c>
      <c r="M27" s="142">
        <v>4</v>
      </c>
      <c r="N27" s="109">
        <f t="shared" si="0"/>
        <v>4.6875</v>
      </c>
    </row>
    <row r="28" spans="1:14" ht="15" x14ac:dyDescent="0.25">
      <c r="A28" s="116" t="s">
        <v>73</v>
      </c>
      <c r="B28" s="138"/>
      <c r="C28" s="139" t="s">
        <v>37</v>
      </c>
      <c r="D28" s="140">
        <v>1.5</v>
      </c>
      <c r="E28" s="141">
        <v>2.5</v>
      </c>
      <c r="F28" s="141">
        <v>2.5</v>
      </c>
      <c r="G28" s="141">
        <v>3.5</v>
      </c>
      <c r="H28" s="141">
        <v>1</v>
      </c>
      <c r="I28" s="141">
        <v>4</v>
      </c>
      <c r="J28" s="141">
        <v>2.4</v>
      </c>
      <c r="K28" s="141">
        <v>5</v>
      </c>
      <c r="L28" s="141">
        <v>2</v>
      </c>
      <c r="M28" s="142">
        <v>5</v>
      </c>
      <c r="N28" s="109">
        <f t="shared" si="0"/>
        <v>2.94</v>
      </c>
    </row>
    <row r="29" spans="1:14" ht="15" x14ac:dyDescent="0.25">
      <c r="A29" s="116" t="s">
        <v>56</v>
      </c>
      <c r="B29" s="138"/>
      <c r="C29" s="139" t="s">
        <v>37</v>
      </c>
      <c r="D29" s="140">
        <v>8</v>
      </c>
      <c r="E29" s="141">
        <v>12</v>
      </c>
      <c r="F29" s="141">
        <v>7</v>
      </c>
      <c r="G29" s="141">
        <v>8</v>
      </c>
      <c r="H29" s="141">
        <v>7</v>
      </c>
      <c r="I29" s="141">
        <v>12.5</v>
      </c>
      <c r="J29" s="141">
        <v>10</v>
      </c>
      <c r="K29" s="141">
        <v>14</v>
      </c>
      <c r="L29" s="141">
        <v>10</v>
      </c>
      <c r="M29" s="142">
        <v>12.5</v>
      </c>
      <c r="N29" s="109">
        <f t="shared" si="0"/>
        <v>10.1</v>
      </c>
    </row>
    <row r="30" spans="1:14" ht="15.75" thickBot="1" x14ac:dyDescent="0.3">
      <c r="A30" s="116" t="s">
        <v>59</v>
      </c>
      <c r="B30" s="138"/>
      <c r="C30" s="139" t="s">
        <v>37</v>
      </c>
      <c r="D30" s="140">
        <v>2.33</v>
      </c>
      <c r="E30" s="141">
        <v>4</v>
      </c>
      <c r="F30" s="141">
        <v>2.5</v>
      </c>
      <c r="G30" s="141">
        <v>3</v>
      </c>
      <c r="H30" s="141">
        <v>2</v>
      </c>
      <c r="I30" s="141">
        <v>3</v>
      </c>
      <c r="J30" s="141">
        <v>4</v>
      </c>
      <c r="K30" s="141">
        <v>6</v>
      </c>
      <c r="L30" s="141">
        <v>3</v>
      </c>
      <c r="M30" s="142">
        <v>3</v>
      </c>
      <c r="N30" s="109">
        <f t="shared" si="0"/>
        <v>3.2829999999999999</v>
      </c>
    </row>
    <row r="31" spans="1:14" ht="15" thickBot="1" x14ac:dyDescent="0.25">
      <c r="A31" s="120" t="s">
        <v>87</v>
      </c>
      <c r="B31" s="96"/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121"/>
      <c r="N31" s="109"/>
    </row>
    <row r="32" spans="1:14" x14ac:dyDescent="0.2">
      <c r="A32" s="116" t="s">
        <v>66</v>
      </c>
      <c r="B32" s="111"/>
      <c r="C32" s="112" t="s">
        <v>19</v>
      </c>
      <c r="D32" s="113">
        <v>2.2000000000000002</v>
      </c>
      <c r="E32" s="114">
        <v>3</v>
      </c>
      <c r="F32" s="104">
        <v>3</v>
      </c>
      <c r="G32" s="105">
        <v>3.5</v>
      </c>
      <c r="H32" s="104">
        <v>5</v>
      </c>
      <c r="I32" s="105">
        <v>10</v>
      </c>
      <c r="J32" s="104"/>
      <c r="K32" s="105"/>
      <c r="L32" s="104">
        <v>5</v>
      </c>
      <c r="M32" s="115">
        <v>5</v>
      </c>
      <c r="N32" s="109">
        <f t="shared" si="0"/>
        <v>4.5875000000000004</v>
      </c>
    </row>
    <row r="33" spans="1:14" x14ac:dyDescent="0.2">
      <c r="A33" s="116" t="s">
        <v>89</v>
      </c>
      <c r="B33" s="111"/>
      <c r="C33" s="112" t="s">
        <v>37</v>
      </c>
      <c r="D33" s="113">
        <v>1</v>
      </c>
      <c r="E33" s="114">
        <v>1.6</v>
      </c>
      <c r="F33" s="104">
        <v>1.2</v>
      </c>
      <c r="G33" s="105">
        <v>1.4</v>
      </c>
      <c r="H33" s="104"/>
      <c r="I33" s="105"/>
      <c r="J33" s="104">
        <v>1.5</v>
      </c>
      <c r="K33" s="105">
        <v>2</v>
      </c>
      <c r="L33" s="104">
        <v>1.2</v>
      </c>
      <c r="M33" s="115">
        <v>2.8</v>
      </c>
      <c r="N33" s="109">
        <f t="shared" si="0"/>
        <v>1.5874999999999999</v>
      </c>
    </row>
    <row r="34" spans="1:14" x14ac:dyDescent="0.2">
      <c r="A34" s="116" t="s">
        <v>67</v>
      </c>
      <c r="B34" s="111"/>
      <c r="C34" s="112" t="s">
        <v>37</v>
      </c>
      <c r="D34" s="113">
        <v>2.2999999999999998</v>
      </c>
      <c r="E34" s="114">
        <v>3.8</v>
      </c>
      <c r="F34" s="104">
        <v>2.7</v>
      </c>
      <c r="G34" s="105">
        <v>3.2</v>
      </c>
      <c r="H34" s="104">
        <v>2.7777777777777777</v>
      </c>
      <c r="I34" s="105">
        <v>5</v>
      </c>
      <c r="J34" s="104">
        <v>3.2222222222222223</v>
      </c>
      <c r="K34" s="105">
        <v>4.2222222222222223</v>
      </c>
      <c r="L34" s="104">
        <v>4.2</v>
      </c>
      <c r="M34" s="115">
        <v>4.2</v>
      </c>
      <c r="N34" s="109">
        <f t="shared" si="0"/>
        <v>3.5622222222222222</v>
      </c>
    </row>
    <row r="35" spans="1:14" x14ac:dyDescent="0.2">
      <c r="A35" s="116" t="s">
        <v>38</v>
      </c>
      <c r="B35" s="111"/>
      <c r="C35" s="112" t="s">
        <v>37</v>
      </c>
      <c r="D35" s="113">
        <v>3</v>
      </c>
      <c r="E35" s="114">
        <v>5</v>
      </c>
      <c r="F35" s="104">
        <v>3.3</v>
      </c>
      <c r="G35" s="105">
        <v>4.2</v>
      </c>
      <c r="H35" s="104">
        <v>4</v>
      </c>
      <c r="I35" s="105">
        <v>5</v>
      </c>
      <c r="J35" s="104">
        <v>5</v>
      </c>
      <c r="K35" s="105">
        <v>6</v>
      </c>
      <c r="L35" s="104"/>
      <c r="M35" s="115"/>
      <c r="N35" s="109">
        <f t="shared" si="0"/>
        <v>4.4375</v>
      </c>
    </row>
    <row r="36" spans="1:14" x14ac:dyDescent="0.2">
      <c r="A36" s="116" t="s">
        <v>90</v>
      </c>
      <c r="B36" s="111"/>
      <c r="C36" s="112" t="s">
        <v>37</v>
      </c>
      <c r="D36" s="113">
        <v>6.6</v>
      </c>
      <c r="E36" s="114">
        <v>8</v>
      </c>
      <c r="F36" s="104">
        <v>6</v>
      </c>
      <c r="G36" s="105">
        <v>7.2</v>
      </c>
      <c r="H36" s="104">
        <v>7.2222222222222223</v>
      </c>
      <c r="I36" s="105">
        <v>7.5</v>
      </c>
      <c r="J36" s="104">
        <v>8</v>
      </c>
      <c r="K36" s="105">
        <v>9</v>
      </c>
      <c r="L36" s="104">
        <v>8</v>
      </c>
      <c r="M36" s="115">
        <v>9</v>
      </c>
      <c r="N36" s="109">
        <f t="shared" si="0"/>
        <v>7.6522222222222229</v>
      </c>
    </row>
    <row r="37" spans="1:14" x14ac:dyDescent="0.2">
      <c r="A37" s="116" t="s">
        <v>68</v>
      </c>
      <c r="B37" s="111"/>
      <c r="C37" s="112" t="s">
        <v>37</v>
      </c>
      <c r="D37" s="113">
        <v>4.33</v>
      </c>
      <c r="E37" s="114">
        <v>6</v>
      </c>
      <c r="F37" s="104">
        <v>5</v>
      </c>
      <c r="G37" s="105">
        <v>5</v>
      </c>
      <c r="H37" s="104">
        <v>5</v>
      </c>
      <c r="I37" s="105">
        <v>6.0714285714285712</v>
      </c>
      <c r="J37" s="104">
        <v>4.6428571428571432</v>
      </c>
      <c r="K37" s="105">
        <v>6.2857142857142856</v>
      </c>
      <c r="L37" s="104">
        <v>6</v>
      </c>
      <c r="M37" s="115">
        <v>6</v>
      </c>
      <c r="N37" s="109">
        <f t="shared" si="0"/>
        <v>5.4329999999999998</v>
      </c>
    </row>
    <row r="38" spans="1:14" x14ac:dyDescent="0.2">
      <c r="A38" s="116" t="s">
        <v>40</v>
      </c>
      <c r="B38" s="111"/>
      <c r="C38" s="112" t="s">
        <v>37</v>
      </c>
      <c r="D38" s="113">
        <v>4.75</v>
      </c>
      <c r="E38" s="114">
        <v>8</v>
      </c>
      <c r="F38" s="104"/>
      <c r="G38" s="105"/>
      <c r="H38" s="104">
        <v>5</v>
      </c>
      <c r="I38" s="105">
        <v>6.666666666666667</v>
      </c>
      <c r="J38" s="104">
        <v>5</v>
      </c>
      <c r="K38" s="105">
        <v>5.5</v>
      </c>
      <c r="L38" s="104">
        <v>4.5</v>
      </c>
      <c r="M38" s="115">
        <v>4.5</v>
      </c>
      <c r="N38" s="109">
        <f t="shared" si="0"/>
        <v>5.4895833333333339</v>
      </c>
    </row>
    <row r="39" spans="1:14" x14ac:dyDescent="0.2">
      <c r="A39" s="116" t="s">
        <v>69</v>
      </c>
      <c r="B39" s="111"/>
      <c r="C39" s="112" t="s">
        <v>37</v>
      </c>
      <c r="D39" s="113">
        <v>6.3</v>
      </c>
      <c r="E39" s="114">
        <v>6.86</v>
      </c>
      <c r="F39" s="104"/>
      <c r="G39" s="105"/>
      <c r="H39" s="104"/>
      <c r="I39" s="105"/>
      <c r="J39" s="104">
        <v>4</v>
      </c>
      <c r="K39" s="105">
        <v>6</v>
      </c>
      <c r="L39" s="104"/>
      <c r="M39" s="115"/>
      <c r="N39" s="109">
        <f t="shared" si="0"/>
        <v>5.79</v>
      </c>
    </row>
    <row r="40" spans="1:14" x14ac:dyDescent="0.2">
      <c r="A40" s="116" t="s">
        <v>70</v>
      </c>
      <c r="B40" s="111"/>
      <c r="C40" s="112" t="s">
        <v>37</v>
      </c>
      <c r="D40" s="113">
        <v>5</v>
      </c>
      <c r="E40" s="114">
        <v>8</v>
      </c>
      <c r="F40" s="104">
        <v>4</v>
      </c>
      <c r="G40" s="105">
        <v>7.5</v>
      </c>
      <c r="H40" s="104">
        <v>5.5</v>
      </c>
      <c r="I40" s="105">
        <v>7</v>
      </c>
      <c r="J40" s="104"/>
      <c r="K40" s="105"/>
      <c r="L40" s="104">
        <v>8</v>
      </c>
      <c r="M40" s="115">
        <v>8</v>
      </c>
      <c r="N40" s="109">
        <f t="shared" si="0"/>
        <v>6.625</v>
      </c>
    </row>
    <row r="41" spans="1:14" x14ac:dyDescent="0.2">
      <c r="A41" s="116" t="s">
        <v>55</v>
      </c>
      <c r="B41" s="111"/>
      <c r="C41" s="112" t="s">
        <v>37</v>
      </c>
      <c r="D41" s="113">
        <v>4.75</v>
      </c>
      <c r="E41" s="114">
        <v>7</v>
      </c>
      <c r="F41" s="104"/>
      <c r="G41" s="105"/>
      <c r="H41" s="104">
        <v>6</v>
      </c>
      <c r="I41" s="105">
        <v>8</v>
      </c>
      <c r="J41" s="104">
        <v>7</v>
      </c>
      <c r="K41" s="105">
        <v>8</v>
      </c>
      <c r="L41" s="104">
        <v>4.5</v>
      </c>
      <c r="M41" s="115">
        <v>7</v>
      </c>
      <c r="N41" s="109">
        <f t="shared" si="0"/>
        <v>6.53125</v>
      </c>
    </row>
    <row r="42" spans="1:14" x14ac:dyDescent="0.2">
      <c r="A42" s="116" t="s">
        <v>71</v>
      </c>
      <c r="B42" s="111"/>
      <c r="C42" s="112" t="s">
        <v>37</v>
      </c>
      <c r="D42" s="113">
        <v>3.5</v>
      </c>
      <c r="E42" s="114">
        <v>5</v>
      </c>
      <c r="F42" s="104">
        <v>4</v>
      </c>
      <c r="G42" s="105">
        <v>5</v>
      </c>
      <c r="H42" s="104">
        <v>4.5</v>
      </c>
      <c r="I42" s="105">
        <v>6</v>
      </c>
      <c r="J42" s="104">
        <v>5</v>
      </c>
      <c r="K42" s="105">
        <v>6</v>
      </c>
      <c r="L42" s="104"/>
      <c r="M42" s="115"/>
      <c r="N42" s="109">
        <f t="shared" si="0"/>
        <v>4.875</v>
      </c>
    </row>
    <row r="43" spans="1:14" x14ac:dyDescent="0.2">
      <c r="A43" s="116" t="s">
        <v>72</v>
      </c>
      <c r="B43" s="111"/>
      <c r="C43" s="112" t="s">
        <v>37</v>
      </c>
      <c r="D43" s="113">
        <v>5</v>
      </c>
      <c r="E43" s="114">
        <v>6</v>
      </c>
      <c r="F43" s="104">
        <v>3</v>
      </c>
      <c r="G43" s="105">
        <v>5</v>
      </c>
      <c r="H43" s="104">
        <v>4</v>
      </c>
      <c r="I43" s="105">
        <v>4.5</v>
      </c>
      <c r="J43" s="104">
        <v>3.5</v>
      </c>
      <c r="K43" s="105">
        <v>5.5</v>
      </c>
      <c r="L43" s="104">
        <v>3</v>
      </c>
      <c r="M43" s="115">
        <v>4.5</v>
      </c>
      <c r="N43" s="109">
        <f t="shared" si="0"/>
        <v>4.4000000000000004</v>
      </c>
    </row>
    <row r="44" spans="1:14" x14ac:dyDescent="0.2">
      <c r="A44" s="116" t="s">
        <v>73</v>
      </c>
      <c r="B44" s="111"/>
      <c r="C44" s="112" t="s">
        <v>37</v>
      </c>
      <c r="D44" s="113">
        <v>5</v>
      </c>
      <c r="E44" s="114">
        <v>7</v>
      </c>
      <c r="F44" s="104"/>
      <c r="G44" s="105"/>
      <c r="H44" s="104"/>
      <c r="I44" s="105"/>
      <c r="J44" s="104">
        <v>8</v>
      </c>
      <c r="K44" s="105">
        <v>9</v>
      </c>
      <c r="L44" s="104"/>
      <c r="M44" s="115"/>
      <c r="N44" s="109">
        <f t="shared" si="0"/>
        <v>7.25</v>
      </c>
    </row>
    <row r="45" spans="1:14" ht="15" thickBot="1" x14ac:dyDescent="0.25">
      <c r="A45" s="122" t="s">
        <v>74</v>
      </c>
      <c r="B45" s="123"/>
      <c r="C45" s="124" t="s">
        <v>37</v>
      </c>
      <c r="D45" s="125">
        <v>5.5</v>
      </c>
      <c r="E45" s="126">
        <v>10</v>
      </c>
      <c r="F45" s="127">
        <v>7.5</v>
      </c>
      <c r="G45" s="128">
        <v>8</v>
      </c>
      <c r="H45" s="127">
        <v>8.8888888888888893</v>
      </c>
      <c r="I45" s="128">
        <v>11.111111111111111</v>
      </c>
      <c r="J45" s="127">
        <v>10.714285714285714</v>
      </c>
      <c r="K45" s="128">
        <v>12.142857142857142</v>
      </c>
      <c r="L45" s="127">
        <v>11</v>
      </c>
      <c r="M45" s="129">
        <v>12</v>
      </c>
      <c r="N45" s="109">
        <f t="shared" si="0"/>
        <v>9.6857142857142868</v>
      </c>
    </row>
    <row r="80" spans="4:6" x14ac:dyDescent="0.2">
      <c r="D80" s="72" t="s">
        <v>91</v>
      </c>
      <c r="F80" s="72" t="s">
        <v>92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2018-07-19T10:10:42Z</dcterms:created>
  <dcterms:modified xsi:type="dcterms:W3CDTF">2018-07-19T10:26:00Z</dcterms:modified>
</cp:coreProperties>
</file>