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8" i="3" l="1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7" i="3"/>
  <c r="P28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<sst xmlns="http://schemas.openxmlformats.org/spreadsheetml/2006/main" count="253" uniqueCount="83">
  <si>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</si>
  <si>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</si>
  <si>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</si>
  <si>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</si>
  <si>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</si>
  <si>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</si>
  <si>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</si>
  <si>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</si>
  <si>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</si>
  <si>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</si>
  <si>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</si>
  <si>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</si>
  <si>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kg</t>
  </si>
  <si>
    <t>Boczniaki</t>
  </si>
  <si>
    <t>Cebula biała</t>
  </si>
  <si>
    <t>Kalafiory</t>
  </si>
  <si>
    <t>szt.</t>
  </si>
  <si>
    <t>Kapusta biała</t>
  </si>
  <si>
    <t>Marchew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</si>
  <si>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</si>
  <si>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</si>
  <si>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</si>
  <si>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</si>
  <si>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</si>
  <si>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</si>
  <si>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</si>
  <si>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pęczek</t>
  </si>
  <si>
    <t>Sałata</t>
  </si>
  <si>
    <t>Selery</t>
  </si>
  <si>
    <t>Ziemniaki</t>
  </si>
  <si>
    <t>Owoce krajowe</t>
  </si>
  <si>
    <t>Gruszki</t>
  </si>
  <si>
    <t>Jabłka:</t>
  </si>
  <si>
    <t>Antonówki</t>
  </si>
  <si>
    <t>Cortland</t>
  </si>
  <si>
    <t>Delikates</t>
  </si>
  <si>
    <t>Gala</t>
  </si>
  <si>
    <t>Ligol</t>
  </si>
  <si>
    <t>Lobo</t>
  </si>
  <si>
    <t>Paula Red</t>
  </si>
  <si>
    <t>Maliny</t>
  </si>
  <si>
    <t>Truskawki</t>
  </si>
  <si>
    <t>Warzywa importowane</t>
  </si>
  <si>
    <t>Czosnek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</si>
  <si>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</si>
  <si>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</si>
  <si>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</si>
  <si>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</si>
  <si>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</si>
  <si>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</si>
  <si>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</si>
  <si>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</si>
  <si>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</si>
  <si>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</si>
  <si>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</si>
  <si>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</si>
  <si>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</si>
  <si>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</si>
  <si>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</si>
  <si>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</si>
  <si>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</si>
  <si>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</si>
  <si>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</si>
  <si>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</si>
  <si>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</si>
  <si>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</si>
  <si>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Papryka czerwona</t>
  </si>
  <si>
    <t>Papryka zielona</t>
  </si>
  <si>
    <t>Papryka żółta</t>
  </si>
  <si>
    <t>Pomidory gruntowe</t>
  </si>
  <si>
    <t>IMPORTOWANE</t>
  </si>
  <si>
    <t>Odm.</t>
  </si>
  <si>
    <t>Boskoop</t>
  </si>
  <si>
    <t>Celesta</t>
  </si>
  <si>
    <t>Empire</t>
  </si>
  <si>
    <t>Gloster</t>
  </si>
  <si>
    <t>Golden</t>
  </si>
  <si>
    <t>Jonagold</t>
  </si>
  <si>
    <t>Szampion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</si>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</sst>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11" fillId="0" borderId="30" xfId="1" applyNumberFormat="1" applyFont="1" applyBorder="1"/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79" xfId="0" applyNumberFormat="1" applyFont="1" applyBorder="1"/>
    <xf numFmtId="2" fontId="16" fillId="0" borderId="80" xfId="2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7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4" xfId="0" applyNumberFormat="1" applyFont="1" applyBorder="1" applyAlignment="1">
      <alignment horizontal="left"/>
    </xf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86" xfId="2" applyNumberFormat="1" applyFont="1" applyBorder="1"/>
    <xf numFmtId="2" fontId="12" fillId="0" borderId="9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92" xfId="2" applyNumberFormat="1" applyFont="1" applyBorder="1" applyAlignment="1">
      <alignment horizontal="centerContinuous"/>
    </xf>
    <xf numFmtId="2" fontId="15" fillId="0" borderId="93" xfId="2" applyNumberFormat="1" applyFont="1" applyBorder="1" applyAlignment="1">
      <alignment horizontal="center"/>
    </xf>
    <xf numFmtId="2" fontId="15" fillId="0" borderId="94" xfId="2" applyNumberFormat="1" applyFont="1" applyBorder="1" applyAlignment="1">
      <alignment horizontal="center"/>
    </xf>
    <xf numFmtId="2" fontId="15" fillId="0" borderId="95" xfId="2" applyNumberFormat="1" applyFont="1" applyBorder="1" applyAlignment="1">
      <alignment horizontal="center"/>
    </xf>
    <xf numFmtId="2" fontId="15" fillId="0" borderId="96" xfId="2" applyNumberFormat="1" applyFont="1" applyBorder="1" applyAlignment="1">
      <alignment horizontal="center"/>
    </xf>
    <xf numFmtId="2" fontId="12" fillId="0" borderId="97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98" xfId="0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6" fillId="0" borderId="101" xfId="2" applyNumberFormat="1" applyFont="1" applyBorder="1"/>
    <xf numFmtId="2" fontId="17" fillId="0" borderId="102" xfId="0" applyNumberFormat="1" applyFont="1" applyBorder="1" applyAlignment="1">
      <alignment horizontal="center"/>
    </xf>
    <xf numFmtId="2" fontId="12" fillId="0" borderId="103" xfId="0" applyNumberFormat="1" applyFont="1" applyBorder="1" applyAlignment="1">
      <alignment horizontal="left"/>
    </xf>
    <xf numFmtId="2" fontId="12" fillId="0" borderId="103" xfId="0" applyNumberFormat="1" applyFont="1" applyBorder="1"/>
    <xf numFmtId="2" fontId="16" fillId="0" borderId="103" xfId="2" applyNumberFormat="1" applyFont="1" applyBorder="1"/>
    <xf numFmtId="2" fontId="16" fillId="0" borderId="104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105" xfId="0" applyNumberFormat="1" applyFont="1" applyBorder="1" applyAlignment="1">
      <alignment horizontal="left"/>
    </xf>
    <xf numFmtId="2" fontId="12" fillId="0" borderId="50" xfId="0" applyNumberFormat="1" applyFont="1" applyBorder="1" applyAlignment="1">
      <alignment horizontal="left"/>
    </xf>
    <xf numFmtId="2" fontId="12" fillId="0" borderId="106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2"/>
  <sheetViews>
    <sheetView showGridLines="0" zoomScale="90" zoomScaleNormal="90" workbookViewId="0">
      <selection activeCell="B2" sqref="B2:O4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43370</v>
      </c>
      <c r="E3" s="12"/>
      <c r="F3" s="13">
        <v>43363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12</v>
      </c>
      <c r="D7" s="45">
        <v>0.7</v>
      </c>
      <c r="E7" s="46">
        <v>1.5</v>
      </c>
      <c r="F7" s="47">
        <v>0.7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39.999999999999993</v>
      </c>
      <c r="M7" s="50">
        <v>0</v>
      </c>
      <c r="N7" s="51">
        <v>16.666666666666664</v>
      </c>
      <c r="O7" s="52">
        <v>0</v>
      </c>
    </row>
    <row r="8" spans="2:15" x14ac:dyDescent="0.3">
      <c r="B8" s="54" t="s">
        <v>13</v>
      </c>
      <c r="C8" s="44" t="s">
        <v>12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14</v>
      </c>
      <c r="C9" s="44" t="s">
        <v>12</v>
      </c>
      <c r="D9" s="45">
        <v>0.9</v>
      </c>
      <c r="E9" s="46">
        <v>1.5333333333333334</v>
      </c>
      <c r="F9" s="47">
        <v>0.9</v>
      </c>
      <c r="G9" s="48">
        <v>1.5333333333333334</v>
      </c>
      <c r="H9" s="49">
        <v>0</v>
      </c>
      <c r="I9" s="50">
        <v>0</v>
      </c>
      <c r="J9" s="51">
        <v>0</v>
      </c>
      <c r="K9" s="50">
        <v>-36.111111111111107</v>
      </c>
      <c r="L9" s="51">
        <v>50.000000000000014</v>
      </c>
      <c r="M9" s="50">
        <v>-36.111111111111107</v>
      </c>
      <c r="N9" s="51">
        <v>50.000000000000014</v>
      </c>
      <c r="O9" s="52">
        <v>-36.111111111111107</v>
      </c>
    </row>
    <row r="10" spans="2:15" x14ac:dyDescent="0.3">
      <c r="B10" s="55" t="s">
        <v>15</v>
      </c>
      <c r="C10" s="44" t="s">
        <v>16</v>
      </c>
      <c r="D10" s="45">
        <v>2.5</v>
      </c>
      <c r="E10" s="46">
        <v>5.5</v>
      </c>
      <c r="F10" s="47">
        <v>2.5</v>
      </c>
      <c r="G10" s="48">
        <v>5</v>
      </c>
      <c r="H10" s="49">
        <v>0</v>
      </c>
      <c r="I10" s="50">
        <v>10</v>
      </c>
      <c r="J10" s="51">
        <v>25</v>
      </c>
      <c r="K10" s="50">
        <v>-8.3333333333333321</v>
      </c>
      <c r="L10" s="51">
        <v>-16.666666666666664</v>
      </c>
      <c r="M10" s="50">
        <v>0</v>
      </c>
      <c r="N10" s="51">
        <v>0</v>
      </c>
      <c r="O10" s="52">
        <v>-8.3333333333333321</v>
      </c>
    </row>
    <row r="11" spans="2:15" x14ac:dyDescent="0.3">
      <c r="B11" s="56" t="s">
        <v>17</v>
      </c>
      <c r="C11" s="44" t="s">
        <v>16</v>
      </c>
      <c r="D11" s="45">
        <v>2.5</v>
      </c>
      <c r="E11" s="46">
        <v>4.5</v>
      </c>
      <c r="F11" s="47">
        <v>2.5</v>
      </c>
      <c r="G11" s="48">
        <v>4</v>
      </c>
      <c r="H11" s="49">
        <v>0</v>
      </c>
      <c r="I11" s="50">
        <v>12.5</v>
      </c>
      <c r="J11" s="51">
        <v>150</v>
      </c>
      <c r="K11" s="50">
        <v>12.5</v>
      </c>
      <c r="L11" s="51">
        <v>0</v>
      </c>
      <c r="M11" s="50">
        <v>0</v>
      </c>
      <c r="N11" s="51">
        <v>25</v>
      </c>
      <c r="O11" s="52">
        <v>0</v>
      </c>
    </row>
    <row r="12" spans="2:15" x14ac:dyDescent="0.3">
      <c r="B12" s="55" t="s">
        <v>18</v>
      </c>
      <c r="C12" s="44" t="s">
        <v>12</v>
      </c>
      <c r="D12" s="45">
        <v>1.2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0</v>
      </c>
      <c r="K12" s="50">
        <v>0</v>
      </c>
      <c r="L12" s="51">
        <v>29.032258064516121</v>
      </c>
      <c r="M12" s="50">
        <v>-9.0909090909090988</v>
      </c>
      <c r="N12" s="51">
        <v>29.032258064516121</v>
      </c>
      <c r="O12" s="52">
        <v>-9.0909090909090988</v>
      </c>
    </row>
    <row r="13" spans="2:15" x14ac:dyDescent="0.3">
      <c r="B13" s="55" t="s">
        <v>19</v>
      </c>
      <c r="C13" s="44" t="s">
        <v>12</v>
      </c>
      <c r="D13" s="45">
        <v>1.5</v>
      </c>
      <c r="E13" s="46">
        <v>4</v>
      </c>
      <c r="F13" s="47">
        <v>2.5</v>
      </c>
      <c r="G13" s="48">
        <v>4</v>
      </c>
      <c r="H13" s="49">
        <v>-40</v>
      </c>
      <c r="I13" s="50">
        <v>0</v>
      </c>
      <c r="J13" s="51">
        <v>-25</v>
      </c>
      <c r="K13" s="50">
        <v>14.285714285714285</v>
      </c>
      <c r="L13" s="51">
        <v>-40</v>
      </c>
      <c r="M13" s="50">
        <v>0</v>
      </c>
      <c r="N13" s="51">
        <v>20</v>
      </c>
      <c r="O13" s="52">
        <v>0</v>
      </c>
    </row>
    <row r="14" spans="2:15" x14ac:dyDescent="0.3">
      <c r="B14" s="55" t="s">
        <v>20</v>
      </c>
      <c r="C14" s="44" t="s">
        <v>12</v>
      </c>
      <c r="D14" s="45">
        <v>3.4</v>
      </c>
      <c r="E14" s="46">
        <v>4.75</v>
      </c>
      <c r="F14" s="47">
        <v>3</v>
      </c>
      <c r="G14" s="48">
        <v>4</v>
      </c>
      <c r="H14" s="49">
        <v>13.33333333333333</v>
      </c>
      <c r="I14" s="50">
        <v>18.75</v>
      </c>
      <c r="J14" s="51">
        <v>36</v>
      </c>
      <c r="K14" s="50">
        <v>18.75</v>
      </c>
      <c r="L14" s="51">
        <v>13.33333333333333</v>
      </c>
      <c r="M14" s="50">
        <v>5.5555555555555554</v>
      </c>
      <c r="N14" s="51">
        <v>13.33333333333333</v>
      </c>
      <c r="O14" s="52">
        <v>18.75</v>
      </c>
    </row>
    <row r="15" spans="2:15" x14ac:dyDescent="0.3">
      <c r="B15" s="55" t="s">
        <v>21</v>
      </c>
      <c r="C15" s="44" t="s">
        <v>12</v>
      </c>
      <c r="D15" s="45">
        <v>3.5</v>
      </c>
      <c r="E15" s="46">
        <v>7.5</v>
      </c>
      <c r="F15" s="47">
        <v>3.5</v>
      </c>
      <c r="G15" s="48">
        <v>7</v>
      </c>
      <c r="H15" s="49">
        <v>0</v>
      </c>
      <c r="I15" s="50">
        <v>7.1428571428571423</v>
      </c>
      <c r="J15" s="51">
        <v>0</v>
      </c>
      <c r="K15" s="50">
        <v>7.1428571428571423</v>
      </c>
      <c r="L15" s="51">
        <v>16.666666666666664</v>
      </c>
      <c r="M15" s="50">
        <v>7.1428571428571423</v>
      </c>
      <c r="N15" s="51">
        <v>16.666666666666664</v>
      </c>
      <c r="O15" s="52">
        <v>7.1428571428571423</v>
      </c>
    </row>
    <row r="16" spans="2:15" x14ac:dyDescent="0.3">
      <c r="B16" s="55" t="s">
        <v>22</v>
      </c>
      <c r="C16" s="44" t="s">
        <v>12</v>
      </c>
      <c r="D16" s="45">
        <v>4</v>
      </c>
      <c r="E16" s="46">
        <v>7</v>
      </c>
      <c r="F16" s="47">
        <v>3.5</v>
      </c>
      <c r="G16" s="48">
        <v>7</v>
      </c>
      <c r="H16" s="49">
        <v>14.285714285714285</v>
      </c>
      <c r="I16" s="50">
        <v>0</v>
      </c>
      <c r="J16" s="51">
        <v>0</v>
      </c>
      <c r="K16" s="50">
        <v>0</v>
      </c>
      <c r="L16" s="51">
        <v>14.285714285714285</v>
      </c>
      <c r="M16" s="50">
        <v>0</v>
      </c>
      <c r="N16" s="51">
        <v>0</v>
      </c>
      <c r="O16" s="52">
        <v>-12.5</v>
      </c>
    </row>
    <row r="17" spans="2:15" x14ac:dyDescent="0.3">
      <c r="B17" s="55" t="s">
        <v>23</v>
      </c>
      <c r="C17" s="44" t="s">
        <v>12</v>
      </c>
      <c r="D17" s="45">
        <v>3</v>
      </c>
      <c r="E17" s="46">
        <v>6</v>
      </c>
      <c r="F17" s="47">
        <v>2.5</v>
      </c>
      <c r="G17" s="48">
        <v>5</v>
      </c>
      <c r="H17" s="49">
        <v>20</v>
      </c>
      <c r="I17" s="50">
        <v>20</v>
      </c>
      <c r="J17" s="51">
        <v>0</v>
      </c>
      <c r="K17" s="50">
        <v>20</v>
      </c>
      <c r="L17" s="51">
        <v>50</v>
      </c>
      <c r="M17" s="50">
        <v>28.571428571428566</v>
      </c>
      <c r="N17" s="51">
        <v>80</v>
      </c>
      <c r="O17" s="52">
        <v>63.93442622950819</v>
      </c>
    </row>
    <row r="18" spans="2:15" x14ac:dyDescent="0.3">
      <c r="B18" s="55" t="s">
        <v>24</v>
      </c>
      <c r="C18" s="44" t="s">
        <v>12</v>
      </c>
      <c r="D18" s="45">
        <v>2.5</v>
      </c>
      <c r="E18" s="46">
        <v>3.6</v>
      </c>
      <c r="F18" s="47">
        <v>2.2999999999999998</v>
      </c>
      <c r="G18" s="48">
        <v>3</v>
      </c>
      <c r="H18" s="49">
        <v>8.6956521739130519</v>
      </c>
      <c r="I18" s="50">
        <v>20.000000000000004</v>
      </c>
      <c r="J18" s="51">
        <v>-9.0909090909090917</v>
      </c>
      <c r="K18" s="50">
        <v>0</v>
      </c>
      <c r="L18" s="51">
        <v>-9.0909090909090917</v>
      </c>
      <c r="M18" s="50">
        <v>0</v>
      </c>
      <c r="N18" s="51">
        <v>-9.0909090909090917</v>
      </c>
      <c r="O18" s="52">
        <v>0</v>
      </c>
    </row>
    <row r="19" spans="2:15" x14ac:dyDescent="0.3">
      <c r="B19" s="55" t="s">
        <v>25</v>
      </c>
      <c r="C19" s="44" t="s">
        <v>26</v>
      </c>
      <c r="D19" s="45">
        <v>0.9</v>
      </c>
      <c r="E19" s="46">
        <v>1.6</v>
      </c>
      <c r="F19" s="47">
        <v>0.7</v>
      </c>
      <c r="G19" s="48">
        <v>1.6</v>
      </c>
      <c r="H19" s="49">
        <v>28.57142857142858</v>
      </c>
      <c r="I19" s="50">
        <v>0</v>
      </c>
      <c r="J19" s="51">
        <v>12.499999999999996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x14ac:dyDescent="0.3">
      <c r="B20" s="57" t="s">
        <v>27</v>
      </c>
      <c r="C20" s="44" t="s">
        <v>16</v>
      </c>
      <c r="D20" s="45">
        <v>1.2</v>
      </c>
      <c r="E20" s="46">
        <v>2.5</v>
      </c>
      <c r="F20" s="47">
        <v>1.2</v>
      </c>
      <c r="G20" s="48">
        <v>2.5</v>
      </c>
      <c r="H20" s="49">
        <v>0</v>
      </c>
      <c r="I20" s="50">
        <v>0</v>
      </c>
      <c r="J20" s="51">
        <v>0</v>
      </c>
      <c r="K20" s="50">
        <v>4.1666666666666705</v>
      </c>
      <c r="L20" s="51">
        <v>-14.285714285714283</v>
      </c>
      <c r="M20" s="50">
        <v>0</v>
      </c>
      <c r="N20" s="51">
        <v>-4.0000000000000036</v>
      </c>
      <c r="O20" s="52">
        <v>4.1666666666666705</v>
      </c>
    </row>
    <row r="21" spans="2:15" x14ac:dyDescent="0.3">
      <c r="B21" s="57" t="s">
        <v>28</v>
      </c>
      <c r="C21" s="44" t="s">
        <v>12</v>
      </c>
      <c r="D21" s="45">
        <v>2</v>
      </c>
      <c r="E21" s="46">
        <v>3.5</v>
      </c>
      <c r="F21" s="47">
        <v>2</v>
      </c>
      <c r="G21" s="48">
        <v>3.4</v>
      </c>
      <c r="H21" s="49">
        <v>0</v>
      </c>
      <c r="I21" s="50">
        <v>2.9411764705882382</v>
      </c>
      <c r="J21" s="51">
        <v>0</v>
      </c>
      <c r="K21" s="50">
        <v>-2.7777777777777799</v>
      </c>
      <c r="L21" s="51">
        <v>14.285714285714285</v>
      </c>
      <c r="M21" s="50">
        <v>-2.7777777777777799</v>
      </c>
      <c r="N21" s="51">
        <v>24.999999999999993</v>
      </c>
      <c r="O21" s="52">
        <v>-2.7777777777777799</v>
      </c>
    </row>
    <row r="22" spans="2:15" ht="21" thickBot="1" x14ac:dyDescent="0.35">
      <c r="B22" s="57" t="s">
        <v>29</v>
      </c>
      <c r="C22" s="44" t="s">
        <v>12</v>
      </c>
      <c r="D22" s="45">
        <v>0.53333333333333333</v>
      </c>
      <c r="E22" s="46">
        <v>1</v>
      </c>
      <c r="F22" s="47">
        <v>0.53333333333333333</v>
      </c>
      <c r="G22" s="48">
        <v>1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-23.076923076923077</v>
      </c>
    </row>
    <row r="23" spans="2:15" ht="21" thickBot="1" x14ac:dyDescent="0.35">
      <c r="B23" s="37" t="s">
        <v>30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ht="21" thickBot="1" x14ac:dyDescent="0.35">
      <c r="B24" s="55" t="s">
        <v>31</v>
      </c>
      <c r="C24" s="44" t="s">
        <v>12</v>
      </c>
      <c r="D24" s="45">
        <v>1.5</v>
      </c>
      <c r="E24" s="46">
        <v>5</v>
      </c>
      <c r="F24" s="47">
        <v>1.5</v>
      </c>
      <c r="G24" s="48">
        <v>3.5</v>
      </c>
      <c r="H24" s="49">
        <v>0</v>
      </c>
      <c r="I24" s="50">
        <v>42.857142857142854</v>
      </c>
      <c r="J24" s="51">
        <v>50</v>
      </c>
      <c r="K24" s="50">
        <v>42.857142857142854</v>
      </c>
      <c r="L24" s="51">
        <v>7.1428571428571495</v>
      </c>
      <c r="M24" s="50">
        <v>66.666666666666657</v>
      </c>
      <c r="N24" s="51">
        <v>7.1428571428571495</v>
      </c>
      <c r="O24" s="52">
        <v>11.111111111111111</v>
      </c>
    </row>
    <row r="25" spans="2:15" x14ac:dyDescent="0.3">
      <c r="B25" s="58" t="s">
        <v>32</v>
      </c>
      <c r="C25" s="59"/>
      <c r="D25" s="60"/>
      <c r="E25" s="60"/>
      <c r="F25" s="60"/>
      <c r="G25" s="60"/>
      <c r="H25" s="61"/>
      <c r="I25" s="61"/>
      <c r="J25" s="61"/>
      <c r="K25" s="61"/>
      <c r="L25" s="61"/>
      <c r="M25" s="61"/>
      <c r="N25" s="61"/>
      <c r="O25" s="62"/>
    </row>
    <row r="26" spans="2:15" x14ac:dyDescent="0.3">
      <c r="B26" s="63" t="s">
        <v>33</v>
      </c>
      <c r="C26" s="44" t="s">
        <v>12</v>
      </c>
      <c r="D26" s="45">
        <v>1</v>
      </c>
      <c r="E26" s="46">
        <v>1.67</v>
      </c>
      <c r="F26" s="47">
        <v>0.8</v>
      </c>
      <c r="G26" s="48">
        <v>1.6666666666666667</v>
      </c>
      <c r="H26" s="49">
        <v>24.999999999999993</v>
      </c>
      <c r="I26" s="50">
        <v>0.1999999999999913</v>
      </c>
      <c r="J26" s="51">
        <v>0</v>
      </c>
      <c r="K26" s="50">
        <v>0.1999999999999913</v>
      </c>
      <c r="L26" s="51">
        <v>0</v>
      </c>
      <c r="M26" s="50">
        <v>0.1999999999999913</v>
      </c>
      <c r="N26" s="51">
        <v>0</v>
      </c>
      <c r="O26" s="52">
        <v>-21.718750000000004</v>
      </c>
    </row>
    <row r="27" spans="2:15" x14ac:dyDescent="0.3">
      <c r="B27" s="63" t="s">
        <v>34</v>
      </c>
      <c r="C27" s="44" t="s">
        <v>12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/>
      <c r="O27" s="52"/>
    </row>
    <row r="28" spans="2:15" x14ac:dyDescent="0.3">
      <c r="B28" s="63" t="s">
        <v>35</v>
      </c>
      <c r="C28" s="44" t="s">
        <v>12</v>
      </c>
      <c r="D28" s="45">
        <v>1</v>
      </c>
      <c r="E28" s="46">
        <v>1.6666666666666667</v>
      </c>
      <c r="F28" s="47">
        <v>1</v>
      </c>
      <c r="G28" s="48">
        <v>1.6666666666666667</v>
      </c>
      <c r="H28" s="49">
        <v>0</v>
      </c>
      <c r="I28" s="50">
        <v>0</v>
      </c>
      <c r="J28" s="51">
        <v>24.999999999999993</v>
      </c>
      <c r="K28" s="50">
        <v>0</v>
      </c>
      <c r="L28" s="51">
        <v>24.999999999999993</v>
      </c>
      <c r="M28" s="50">
        <v>-16.666666666666664</v>
      </c>
      <c r="N28" s="51">
        <v>0</v>
      </c>
      <c r="O28" s="52">
        <v>-21.874999999999993</v>
      </c>
    </row>
    <row r="29" spans="2:15" x14ac:dyDescent="0.3">
      <c r="B29" s="63" t="s">
        <v>36</v>
      </c>
      <c r="C29" s="44" t="s">
        <v>12</v>
      </c>
      <c r="D29" s="45">
        <v>0.8</v>
      </c>
      <c r="E29" s="46">
        <v>1.6666666666666667</v>
      </c>
      <c r="F29" s="47">
        <v>0.8</v>
      </c>
      <c r="G29" s="48">
        <v>1.6666666666666667</v>
      </c>
      <c r="H29" s="49">
        <v>0</v>
      </c>
      <c r="I29" s="50">
        <v>0</v>
      </c>
      <c r="J29" s="51">
        <v>-19.999999999999996</v>
      </c>
      <c r="K29" s="50">
        <v>0</v>
      </c>
      <c r="L29" s="51">
        <v>-19.999999999999996</v>
      </c>
      <c r="M29" s="50">
        <v>-0.19960079840318493</v>
      </c>
      <c r="N29" s="51">
        <v>-33.333333333333329</v>
      </c>
      <c r="O29" s="52">
        <v>-21.874999999999993</v>
      </c>
    </row>
    <row r="30" spans="2:15" x14ac:dyDescent="0.3">
      <c r="B30" s="63" t="s">
        <v>37</v>
      </c>
      <c r="C30" s="44" t="s">
        <v>12</v>
      </c>
      <c r="D30" s="45">
        <v>0.8</v>
      </c>
      <c r="E30" s="46">
        <v>1.6666666666666667</v>
      </c>
      <c r="F30" s="47">
        <v>0.8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-19.999999999999996</v>
      </c>
      <c r="M30" s="50">
        <v>0</v>
      </c>
      <c r="N30" s="51"/>
      <c r="O30" s="52"/>
    </row>
    <row r="31" spans="2:15" x14ac:dyDescent="0.3">
      <c r="B31" s="63" t="s">
        <v>38</v>
      </c>
      <c r="C31" s="44" t="s">
        <v>12</v>
      </c>
      <c r="D31" s="45">
        <v>0.8</v>
      </c>
      <c r="E31" s="46">
        <v>1.67</v>
      </c>
      <c r="F31" s="47">
        <v>0.67</v>
      </c>
      <c r="G31" s="48">
        <v>1.67</v>
      </c>
      <c r="H31" s="49">
        <v>19.402985074626866</v>
      </c>
      <c r="I31" s="50">
        <v>0</v>
      </c>
      <c r="J31" s="51">
        <v>0</v>
      </c>
      <c r="K31" s="50">
        <v>0.1999999999999913</v>
      </c>
      <c r="L31" s="51">
        <v>0</v>
      </c>
      <c r="M31" s="50">
        <v>0.1999999999999913</v>
      </c>
      <c r="N31" s="51">
        <v>-19.999999999999996</v>
      </c>
      <c r="O31" s="52">
        <v>25.563909774436077</v>
      </c>
    </row>
    <row r="32" spans="2:15" x14ac:dyDescent="0.3">
      <c r="B32" s="63" t="s">
        <v>39</v>
      </c>
      <c r="C32" s="44" t="s">
        <v>12</v>
      </c>
      <c r="D32" s="45">
        <v>1</v>
      </c>
      <c r="E32" s="46">
        <v>1.6666666666666667</v>
      </c>
      <c r="F32" s="47">
        <v>1</v>
      </c>
      <c r="G32" s="48">
        <v>1.6666666666666667</v>
      </c>
      <c r="H32" s="49">
        <v>0</v>
      </c>
      <c r="I32" s="50">
        <v>0</v>
      </c>
      <c r="J32" s="51">
        <v>24.999999999999993</v>
      </c>
      <c r="K32" s="50">
        <v>0</v>
      </c>
      <c r="L32" s="51">
        <v>24.999999999999993</v>
      </c>
      <c r="M32" s="50">
        <v>0</v>
      </c>
      <c r="N32" s="51">
        <v>0</v>
      </c>
      <c r="O32" s="52">
        <v>-21.874999999999993</v>
      </c>
    </row>
    <row r="33" spans="2:15" x14ac:dyDescent="0.3">
      <c r="B33" s="57" t="s">
        <v>40</v>
      </c>
      <c r="C33" s="44" t="s">
        <v>12</v>
      </c>
      <c r="D33" s="45">
        <v>7</v>
      </c>
      <c r="E33" s="46">
        <v>24</v>
      </c>
      <c r="F33" s="47">
        <v>8</v>
      </c>
      <c r="G33" s="48">
        <v>22</v>
      </c>
      <c r="H33" s="49">
        <v>-12.5</v>
      </c>
      <c r="I33" s="50">
        <v>9.0909090909090917</v>
      </c>
      <c r="J33" s="51">
        <v>-12.5</v>
      </c>
      <c r="K33" s="50">
        <v>0</v>
      </c>
      <c r="L33" s="51">
        <v>16.666666666666664</v>
      </c>
      <c r="M33" s="50">
        <v>0</v>
      </c>
      <c r="N33" s="51">
        <v>0</v>
      </c>
      <c r="O33" s="52">
        <v>9.0909090909090917</v>
      </c>
    </row>
    <row r="34" spans="2:15" ht="21" thickBot="1" x14ac:dyDescent="0.35">
      <c r="B34" s="57" t="s">
        <v>41</v>
      </c>
      <c r="C34" s="44" t="s">
        <v>12</v>
      </c>
      <c r="D34" s="45">
        <v>10</v>
      </c>
      <c r="E34" s="46">
        <v>20</v>
      </c>
      <c r="F34" s="47">
        <v>5</v>
      </c>
      <c r="G34" s="48">
        <v>15</v>
      </c>
      <c r="H34" s="49">
        <v>100</v>
      </c>
      <c r="I34" s="50">
        <v>33.333333333333329</v>
      </c>
      <c r="J34" s="51">
        <v>42.857142857142854</v>
      </c>
      <c r="K34" s="50">
        <v>33.333333333333329</v>
      </c>
      <c r="L34" s="51">
        <v>42.857142857142854</v>
      </c>
      <c r="M34" s="50">
        <v>33.333333333333329</v>
      </c>
      <c r="N34" s="51">
        <v>100</v>
      </c>
      <c r="O34" s="52">
        <v>33.333333333333329</v>
      </c>
    </row>
    <row r="35" spans="2:15" ht="21" thickBot="1" x14ac:dyDescent="0.35">
      <c r="B35" s="37" t="s">
        <v>42</v>
      </c>
      <c r="C35" s="38"/>
      <c r="D35" s="64"/>
      <c r="E35" s="64"/>
      <c r="F35" s="64"/>
      <c r="G35" s="64"/>
      <c r="H35" s="65"/>
      <c r="I35" s="66"/>
      <c r="J35" s="66"/>
      <c r="K35" s="66"/>
      <c r="L35" s="66"/>
      <c r="M35" s="66"/>
      <c r="N35" s="66"/>
      <c r="O35" s="67"/>
    </row>
    <row r="36" spans="2:15" ht="21" thickBot="1" x14ac:dyDescent="0.35">
      <c r="B36" s="68" t="s">
        <v>43</v>
      </c>
      <c r="C36" s="69" t="s">
        <v>12</v>
      </c>
      <c r="D36" s="45">
        <v>3</v>
      </c>
      <c r="E36" s="46">
        <v>12</v>
      </c>
      <c r="F36" s="47">
        <v>3</v>
      </c>
      <c r="G36" s="48">
        <v>12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ht="21" thickBot="1" x14ac:dyDescent="0.35">
      <c r="B37" s="37" t="s">
        <v>44</v>
      </c>
      <c r="C37" s="38"/>
      <c r="D37" s="64"/>
      <c r="E37" s="64"/>
      <c r="F37" s="64"/>
      <c r="G37" s="64"/>
      <c r="H37" s="65"/>
      <c r="I37" s="66"/>
      <c r="J37" s="66"/>
      <c r="K37" s="66"/>
      <c r="L37" s="66"/>
      <c r="M37" s="66"/>
      <c r="N37" s="66"/>
      <c r="O37" s="67"/>
    </row>
    <row r="38" spans="2:15" x14ac:dyDescent="0.3">
      <c r="B38" s="68" t="s">
        <v>45</v>
      </c>
      <c r="C38" s="69" t="s">
        <v>12</v>
      </c>
      <c r="D38" s="45">
        <v>4</v>
      </c>
      <c r="E38" s="46">
        <v>10</v>
      </c>
      <c r="F38" s="47">
        <v>4</v>
      </c>
      <c r="G38" s="48">
        <v>10</v>
      </c>
      <c r="H38" s="49">
        <v>0</v>
      </c>
      <c r="I38" s="50">
        <v>0</v>
      </c>
      <c r="J38" s="51">
        <v>0</v>
      </c>
      <c r="K38" s="50">
        <v>0</v>
      </c>
      <c r="L38" s="51">
        <v>-6.9767441860465071</v>
      </c>
      <c r="M38" s="50">
        <v>0</v>
      </c>
      <c r="N38" s="51">
        <v>-5.8823529411764701</v>
      </c>
      <c r="O38" s="52">
        <v>0</v>
      </c>
    </row>
    <row r="39" spans="2:15" x14ac:dyDescent="0.3">
      <c r="B39" s="68" t="s">
        <v>46</v>
      </c>
      <c r="C39" s="44" t="s">
        <v>12</v>
      </c>
      <c r="D39" s="45">
        <v>2.7777777777777777</v>
      </c>
      <c r="E39" s="46">
        <v>4.5</v>
      </c>
      <c r="F39" s="47">
        <v>2.7777777777777777</v>
      </c>
      <c r="G39" s="48">
        <v>4.5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8" t="s">
        <v>47</v>
      </c>
      <c r="C40" s="44" t="s">
        <v>12</v>
      </c>
      <c r="D40" s="45">
        <v>3.75</v>
      </c>
      <c r="E40" s="46">
        <v>6</v>
      </c>
      <c r="F40" s="47">
        <v>3.5</v>
      </c>
      <c r="G40" s="48">
        <v>6</v>
      </c>
      <c r="H40" s="49">
        <v>7.1428571428571423</v>
      </c>
      <c r="I40" s="50">
        <v>0</v>
      </c>
      <c r="J40" s="51">
        <v>7.1428571428571423</v>
      </c>
      <c r="K40" s="50">
        <v>0</v>
      </c>
      <c r="L40" s="51">
        <v>25</v>
      </c>
      <c r="M40" s="50">
        <v>0</v>
      </c>
      <c r="N40" s="51">
        <v>87.5</v>
      </c>
      <c r="O40" s="52">
        <v>0</v>
      </c>
    </row>
    <row r="41" spans="2:15" x14ac:dyDescent="0.3">
      <c r="B41" s="68" t="s">
        <v>48</v>
      </c>
      <c r="C41" s="44" t="s">
        <v>12</v>
      </c>
      <c r="D41" s="45">
        <v>2.5</v>
      </c>
      <c r="E41" s="46">
        <v>7</v>
      </c>
      <c r="F41" s="47">
        <v>2.5</v>
      </c>
      <c r="G41" s="48">
        <v>7.5</v>
      </c>
      <c r="H41" s="49">
        <v>0</v>
      </c>
      <c r="I41" s="50">
        <v>-6.666666666666667</v>
      </c>
      <c r="J41" s="51">
        <v>0</v>
      </c>
      <c r="K41" s="50">
        <v>-6.666666666666667</v>
      </c>
      <c r="L41" s="51">
        <v>-35.064935064935064</v>
      </c>
      <c r="M41" s="50">
        <v>15.294117647058828</v>
      </c>
      <c r="N41" s="51">
        <v>-28.571428571428569</v>
      </c>
      <c r="O41" s="52">
        <v>15.294117647058828</v>
      </c>
    </row>
    <row r="42" spans="2:15" x14ac:dyDescent="0.3">
      <c r="B42" s="68" t="s">
        <v>31</v>
      </c>
      <c r="C42" s="44" t="s">
        <v>12</v>
      </c>
      <c r="D42" s="45">
        <v>4.75</v>
      </c>
      <c r="E42" s="46">
        <v>8</v>
      </c>
      <c r="F42" s="47">
        <v>4.75</v>
      </c>
      <c r="G42" s="48">
        <v>8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68" t="s">
        <v>49</v>
      </c>
      <c r="C43" s="44" t="s">
        <v>12</v>
      </c>
      <c r="D43" s="45">
        <v>4</v>
      </c>
      <c r="E43" s="46">
        <v>6</v>
      </c>
      <c r="F43" s="47">
        <v>4</v>
      </c>
      <c r="G43" s="48">
        <v>6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68" t="s">
        <v>50</v>
      </c>
      <c r="C44" s="44" t="s">
        <v>12</v>
      </c>
      <c r="D44" s="45">
        <v>6</v>
      </c>
      <c r="E44" s="46">
        <v>9</v>
      </c>
      <c r="F44" s="47">
        <v>6</v>
      </c>
      <c r="G44" s="48">
        <v>9</v>
      </c>
      <c r="H44" s="49">
        <v>0</v>
      </c>
      <c r="I44" s="50">
        <v>0</v>
      </c>
      <c r="J44" s="51">
        <v>0</v>
      </c>
      <c r="K44" s="50">
        <v>12.5</v>
      </c>
      <c r="L44" s="51">
        <v>0</v>
      </c>
      <c r="M44" s="50">
        <v>12.5</v>
      </c>
      <c r="N44" s="51">
        <v>0</v>
      </c>
      <c r="O44" s="52">
        <v>12.5</v>
      </c>
    </row>
    <row r="45" spans="2:15" x14ac:dyDescent="0.3">
      <c r="B45" s="68" t="s">
        <v>51</v>
      </c>
      <c r="C45" s="44" t="s">
        <v>12</v>
      </c>
      <c r="D45" s="45">
        <v>7</v>
      </c>
      <c r="E45" s="46">
        <v>10</v>
      </c>
      <c r="F45" s="47">
        <v>7</v>
      </c>
      <c r="G45" s="48">
        <v>10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-4.7619047619047619</v>
      </c>
      <c r="N45" s="51">
        <v>0</v>
      </c>
      <c r="O45" s="52">
        <v>0</v>
      </c>
    </row>
    <row r="46" spans="2:15" x14ac:dyDescent="0.3">
      <c r="B46" s="68" t="s">
        <v>52</v>
      </c>
      <c r="C46" s="44" t="s">
        <v>12</v>
      </c>
      <c r="D46" s="45">
        <v>4</v>
      </c>
      <c r="E46" s="46">
        <v>6.3</v>
      </c>
      <c r="F46" s="47">
        <v>4</v>
      </c>
      <c r="G46" s="48">
        <v>6.2</v>
      </c>
      <c r="H46" s="49">
        <v>0</v>
      </c>
      <c r="I46" s="50">
        <v>1.6129032258064457</v>
      </c>
      <c r="J46" s="51">
        <v>0</v>
      </c>
      <c r="K46" s="50">
        <v>1.6129032258064457</v>
      </c>
      <c r="L46" s="51">
        <v>0</v>
      </c>
      <c r="M46" s="50">
        <v>1.6129032258064457</v>
      </c>
      <c r="N46" s="51">
        <v>60</v>
      </c>
      <c r="O46" s="52">
        <v>1.6129032258064457</v>
      </c>
    </row>
    <row r="47" spans="2:15" x14ac:dyDescent="0.3">
      <c r="B47" s="68" t="s">
        <v>53</v>
      </c>
      <c r="C47" s="44" t="s">
        <v>12</v>
      </c>
      <c r="D47" s="45">
        <v>3</v>
      </c>
      <c r="E47" s="46">
        <v>6</v>
      </c>
      <c r="F47" s="47">
        <v>3</v>
      </c>
      <c r="G47" s="48">
        <v>6</v>
      </c>
      <c r="H47" s="49">
        <v>0</v>
      </c>
      <c r="I47" s="50">
        <v>0</v>
      </c>
      <c r="J47" s="51">
        <v>0</v>
      </c>
      <c r="K47" s="50">
        <v>0</v>
      </c>
      <c r="L47" s="51">
        <v>50</v>
      </c>
      <c r="M47" s="50">
        <v>9.0909090909090917</v>
      </c>
      <c r="N47" s="51">
        <v>50</v>
      </c>
      <c r="O47" s="52">
        <v>0</v>
      </c>
    </row>
    <row r="48" spans="2:15" x14ac:dyDescent="0.3">
      <c r="B48" s="68" t="s">
        <v>54</v>
      </c>
      <c r="C48" s="44" t="s">
        <v>12</v>
      </c>
      <c r="D48" s="45">
        <v>3</v>
      </c>
      <c r="E48" s="46">
        <v>7.4</v>
      </c>
      <c r="F48" s="47">
        <v>3</v>
      </c>
      <c r="G48" s="48">
        <v>7.4</v>
      </c>
      <c r="H48" s="49">
        <v>0</v>
      </c>
      <c r="I48" s="50">
        <v>0</v>
      </c>
      <c r="J48" s="51">
        <v>0</v>
      </c>
      <c r="K48" s="50">
        <v>0</v>
      </c>
      <c r="L48" s="51">
        <v>20</v>
      </c>
      <c r="M48" s="50">
        <v>-2.6315789473684119</v>
      </c>
      <c r="N48" s="51">
        <v>0</v>
      </c>
      <c r="O48" s="52">
        <v>-2.6315789473684119</v>
      </c>
    </row>
    <row r="49" spans="2:15" ht="21" thickBot="1" x14ac:dyDescent="0.35">
      <c r="B49" s="70" t="s">
        <v>55</v>
      </c>
      <c r="C49" s="71" t="s">
        <v>12</v>
      </c>
      <c r="D49" s="72">
        <v>2.5</v>
      </c>
      <c r="E49" s="73">
        <v>11.111111111111111</v>
      </c>
      <c r="F49" s="74">
        <v>2.5</v>
      </c>
      <c r="G49" s="75">
        <v>11.111111111111111</v>
      </c>
      <c r="H49" s="76">
        <v>0</v>
      </c>
      <c r="I49" s="77">
        <v>0</v>
      </c>
      <c r="J49" s="78">
        <v>0</v>
      </c>
      <c r="K49" s="77">
        <v>0</v>
      </c>
      <c r="L49" s="78">
        <v>-28.571428571428569</v>
      </c>
      <c r="M49" s="77">
        <v>0</v>
      </c>
      <c r="N49" s="78">
        <v>-33.333333333333329</v>
      </c>
      <c r="O49" s="79">
        <v>0</v>
      </c>
    </row>
    <row r="50" spans="2:15" x14ac:dyDescent="0.3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 x14ac:dyDescent="0.3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 x14ac:dyDescent="0.3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8"/>
  <sheetViews>
    <sheetView showGridLines="0" showZeros="0" tabSelected="1" zoomScale="118" zoomScaleNormal="118" workbookViewId="0">
      <selection activeCell="P18" sqref="P18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5" width="10.140625" style="80" customWidth="1"/>
    <col min="16" max="16384" width="9.140625" style="82"/>
  </cols>
  <sheetData>
    <row r="2" spans="1:16" ht="15" thickBot="1" x14ac:dyDescent="0.25"/>
    <row r="3" spans="1:16" ht="15.75" thickBot="1" x14ac:dyDescent="0.3">
      <c r="A3" s="83" t="s">
        <v>56</v>
      </c>
      <c r="B3" s="84"/>
      <c r="C3" s="85"/>
      <c r="D3" s="86" t="s">
        <v>57</v>
      </c>
      <c r="E3" s="87"/>
      <c r="F3" s="88" t="s">
        <v>58</v>
      </c>
      <c r="G3" s="87"/>
      <c r="H3" s="87" t="s">
        <v>59</v>
      </c>
      <c r="I3" s="87"/>
      <c r="J3" s="88" t="s">
        <v>60</v>
      </c>
      <c r="K3" s="87"/>
      <c r="L3" s="87" t="s">
        <v>61</v>
      </c>
      <c r="M3" s="87"/>
      <c r="N3" s="88" t="s">
        <v>62</v>
      </c>
      <c r="O3" s="89"/>
    </row>
    <row r="4" spans="1:16" ht="15" x14ac:dyDescent="0.25">
      <c r="A4" s="90" t="s">
        <v>63</v>
      </c>
      <c r="B4" s="91"/>
      <c r="C4" s="92"/>
      <c r="D4" s="93">
        <v>43370</v>
      </c>
      <c r="E4" s="93"/>
      <c r="F4" s="93">
        <v>43368</v>
      </c>
      <c r="G4" s="93"/>
      <c r="H4" s="93">
        <v>43369</v>
      </c>
      <c r="I4" s="93"/>
      <c r="J4" s="93">
        <v>43369</v>
      </c>
      <c r="K4" s="93"/>
      <c r="L4" s="93">
        <v>43369</v>
      </c>
      <c r="M4" s="93"/>
      <c r="N4" s="93">
        <v>43369</v>
      </c>
      <c r="O4" s="94"/>
    </row>
    <row r="5" spans="1:16" ht="15.75" thickBot="1" x14ac:dyDescent="0.3">
      <c r="A5" s="95" t="s">
        <v>64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101" t="s">
        <v>9</v>
      </c>
    </row>
    <row r="6" spans="1:16" ht="15" thickBot="1" x14ac:dyDescent="0.25">
      <c r="A6" s="102" t="s">
        <v>65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6" x14ac:dyDescent="0.2">
      <c r="A7" s="107" t="s">
        <v>11</v>
      </c>
      <c r="B7" s="108"/>
      <c r="C7" s="109" t="s">
        <v>12</v>
      </c>
      <c r="D7" s="110">
        <v>0.8</v>
      </c>
      <c r="E7" s="111">
        <v>1</v>
      </c>
      <c r="F7" s="112">
        <v>1</v>
      </c>
      <c r="G7" s="113">
        <v>1</v>
      </c>
      <c r="H7" s="114">
        <v>0.7</v>
      </c>
      <c r="I7" s="115">
        <v>1.5</v>
      </c>
      <c r="J7" s="112">
        <v>1</v>
      </c>
      <c r="K7" s="113">
        <v>1.4</v>
      </c>
      <c r="L7" s="114">
        <v>0.8</v>
      </c>
      <c r="M7" s="115">
        <v>1.2</v>
      </c>
      <c r="N7" s="112">
        <v>1</v>
      </c>
      <c r="O7" s="116">
        <v>1.2</v>
      </c>
      <c r="P7" s="117">
        <f>AVERAGE(D7:O7)</f>
        <v>1.05</v>
      </c>
    </row>
    <row r="8" spans="1:16" x14ac:dyDescent="0.2">
      <c r="A8" s="118" t="s">
        <v>14</v>
      </c>
      <c r="B8" s="119"/>
      <c r="C8" s="120" t="s">
        <v>12</v>
      </c>
      <c r="D8" s="121">
        <v>0.9</v>
      </c>
      <c r="E8" s="122">
        <v>1.3</v>
      </c>
      <c r="F8" s="112">
        <v>1.3</v>
      </c>
      <c r="G8" s="113">
        <v>1.4</v>
      </c>
      <c r="H8" s="112">
        <v>1</v>
      </c>
      <c r="I8" s="113">
        <v>1.5333333333333334</v>
      </c>
      <c r="J8" s="112">
        <v>1</v>
      </c>
      <c r="K8" s="113">
        <v>1.4</v>
      </c>
      <c r="L8" s="112">
        <v>1</v>
      </c>
      <c r="M8" s="113">
        <v>1.4</v>
      </c>
      <c r="N8" s="112">
        <v>1.2</v>
      </c>
      <c r="O8" s="116">
        <v>1.3</v>
      </c>
      <c r="P8" s="117">
        <f t="shared" ref="P8:P28" si="0">AVERAGE(D8:O8)</f>
        <v>1.2277777777777779</v>
      </c>
    </row>
    <row r="9" spans="1:16" x14ac:dyDescent="0.2">
      <c r="A9" s="118" t="s">
        <v>15</v>
      </c>
      <c r="B9" s="119"/>
      <c r="C9" s="120" t="s">
        <v>16</v>
      </c>
      <c r="D9" s="121">
        <v>3.5</v>
      </c>
      <c r="E9" s="122">
        <v>5</v>
      </c>
      <c r="F9" s="112">
        <v>3.5</v>
      </c>
      <c r="G9" s="113">
        <v>4</v>
      </c>
      <c r="H9" s="112">
        <v>2.5</v>
      </c>
      <c r="I9" s="113">
        <v>5.5</v>
      </c>
      <c r="J9" s="112">
        <v>3</v>
      </c>
      <c r="K9" s="113">
        <v>4</v>
      </c>
      <c r="L9" s="112">
        <v>4</v>
      </c>
      <c r="M9" s="113">
        <v>4.5</v>
      </c>
      <c r="N9" s="112">
        <v>5</v>
      </c>
      <c r="O9" s="116">
        <v>5.5</v>
      </c>
      <c r="P9" s="117">
        <f t="shared" si="0"/>
        <v>4.166666666666667</v>
      </c>
    </row>
    <row r="10" spans="1:16" x14ac:dyDescent="0.2">
      <c r="A10" s="118" t="s">
        <v>17</v>
      </c>
      <c r="B10" s="119"/>
      <c r="C10" s="120" t="s">
        <v>12</v>
      </c>
      <c r="D10" s="121">
        <v>0.8</v>
      </c>
      <c r="E10" s="122">
        <v>1</v>
      </c>
      <c r="F10" s="112">
        <v>1</v>
      </c>
      <c r="G10" s="113">
        <v>1</v>
      </c>
      <c r="H10" s="112">
        <v>0.75</v>
      </c>
      <c r="I10" s="113">
        <v>1.5</v>
      </c>
      <c r="J10" s="112"/>
      <c r="K10" s="113"/>
      <c r="L10" s="112"/>
      <c r="M10" s="113"/>
      <c r="N10" s="112"/>
      <c r="O10" s="116"/>
      <c r="P10" s="117">
        <f t="shared" si="0"/>
        <v>1.0083333333333333</v>
      </c>
    </row>
    <row r="11" spans="1:16" x14ac:dyDescent="0.2">
      <c r="A11" s="118" t="s">
        <v>18</v>
      </c>
      <c r="B11" s="119"/>
      <c r="C11" s="120" t="s">
        <v>12</v>
      </c>
      <c r="D11" s="121">
        <v>1.2</v>
      </c>
      <c r="E11" s="122">
        <v>1.5</v>
      </c>
      <c r="F11" s="112">
        <v>1.5</v>
      </c>
      <c r="G11" s="113">
        <v>1.8</v>
      </c>
      <c r="H11" s="112">
        <v>1.2</v>
      </c>
      <c r="I11" s="113">
        <v>2</v>
      </c>
      <c r="J11" s="112">
        <v>1.5</v>
      </c>
      <c r="K11" s="113">
        <v>1.8</v>
      </c>
      <c r="L11" s="112">
        <v>1.3</v>
      </c>
      <c r="M11" s="113">
        <v>1.6</v>
      </c>
      <c r="N11" s="112">
        <v>1.8</v>
      </c>
      <c r="O11" s="116">
        <v>2</v>
      </c>
      <c r="P11" s="117">
        <f t="shared" si="0"/>
        <v>1.5999999999999999</v>
      </c>
    </row>
    <row r="12" spans="1:16" x14ac:dyDescent="0.2">
      <c r="A12" s="118" t="s">
        <v>19</v>
      </c>
      <c r="B12" s="119"/>
      <c r="C12" s="120" t="s">
        <v>12</v>
      </c>
      <c r="D12" s="121">
        <v>3.5</v>
      </c>
      <c r="E12" s="122">
        <v>4</v>
      </c>
      <c r="F12" s="112">
        <v>3.5</v>
      </c>
      <c r="G12" s="113">
        <v>3.8</v>
      </c>
      <c r="H12" s="112">
        <v>2.5</v>
      </c>
      <c r="I12" s="113">
        <v>3.5</v>
      </c>
      <c r="J12" s="112"/>
      <c r="K12" s="113"/>
      <c r="L12" s="112">
        <v>1.5</v>
      </c>
      <c r="M12" s="113">
        <v>3</v>
      </c>
      <c r="N12" s="112">
        <v>3</v>
      </c>
      <c r="O12" s="116">
        <v>3.5</v>
      </c>
      <c r="P12" s="117">
        <f t="shared" si="0"/>
        <v>3.18</v>
      </c>
    </row>
    <row r="13" spans="1:16" x14ac:dyDescent="0.2">
      <c r="A13" s="123" t="s">
        <v>20</v>
      </c>
      <c r="B13" s="119"/>
      <c r="C13" s="120" t="s">
        <v>12</v>
      </c>
      <c r="D13" s="121">
        <v>4</v>
      </c>
      <c r="E13" s="122">
        <v>4.75</v>
      </c>
      <c r="F13" s="112"/>
      <c r="G13" s="113"/>
      <c r="H13" s="112"/>
      <c r="I13" s="113"/>
      <c r="J13" s="112">
        <v>3.4</v>
      </c>
      <c r="K13" s="113">
        <v>3.6</v>
      </c>
      <c r="L13" s="112"/>
      <c r="M13" s="113"/>
      <c r="N13" s="112"/>
      <c r="O13" s="116"/>
      <c r="P13" s="117">
        <f t="shared" si="0"/>
        <v>3.9375</v>
      </c>
    </row>
    <row r="14" spans="1:16" x14ac:dyDescent="0.2">
      <c r="A14" s="118" t="s">
        <v>66</v>
      </c>
      <c r="B14" s="119"/>
      <c r="C14" s="120" t="s">
        <v>12</v>
      </c>
      <c r="D14" s="121">
        <v>3</v>
      </c>
      <c r="E14" s="122">
        <v>4.5</v>
      </c>
      <c r="F14" s="112">
        <v>3.4</v>
      </c>
      <c r="G14" s="113">
        <v>3.6</v>
      </c>
      <c r="H14" s="112">
        <v>2.2000000000000002</v>
      </c>
      <c r="I14" s="113">
        <v>4</v>
      </c>
      <c r="J14" s="112">
        <v>3</v>
      </c>
      <c r="K14" s="113">
        <v>4.5999999999999996</v>
      </c>
      <c r="L14" s="112">
        <v>2.8</v>
      </c>
      <c r="M14" s="113">
        <v>4</v>
      </c>
      <c r="N14" s="112">
        <v>3</v>
      </c>
      <c r="O14" s="116">
        <v>3.5</v>
      </c>
      <c r="P14" s="117">
        <f t="shared" si="0"/>
        <v>3.4666666666666663</v>
      </c>
    </row>
    <row r="15" spans="1:16" x14ac:dyDescent="0.2">
      <c r="A15" s="118" t="s">
        <v>67</v>
      </c>
      <c r="B15" s="119"/>
      <c r="C15" s="120" t="s">
        <v>12</v>
      </c>
      <c r="D15" s="121">
        <v>2</v>
      </c>
      <c r="E15" s="122">
        <v>3</v>
      </c>
      <c r="F15" s="112">
        <v>3</v>
      </c>
      <c r="G15" s="113">
        <v>3</v>
      </c>
      <c r="H15" s="112">
        <v>1.8</v>
      </c>
      <c r="I15" s="113">
        <v>2.4</v>
      </c>
      <c r="J15" s="112">
        <v>2.4</v>
      </c>
      <c r="K15" s="113">
        <v>3</v>
      </c>
      <c r="L15" s="112"/>
      <c r="M15" s="113"/>
      <c r="N15" s="112">
        <v>3</v>
      </c>
      <c r="O15" s="116">
        <v>3</v>
      </c>
      <c r="P15" s="117">
        <f t="shared" si="0"/>
        <v>2.66</v>
      </c>
    </row>
    <row r="16" spans="1:16" x14ac:dyDescent="0.2">
      <c r="A16" s="118" t="s">
        <v>68</v>
      </c>
      <c r="B16" s="119"/>
      <c r="C16" s="120" t="s">
        <v>12</v>
      </c>
      <c r="D16" s="121">
        <v>3</v>
      </c>
      <c r="E16" s="122">
        <v>4.5</v>
      </c>
      <c r="F16" s="112"/>
      <c r="G16" s="113"/>
      <c r="H16" s="112">
        <v>2.8</v>
      </c>
      <c r="I16" s="113">
        <v>4.4000000000000004</v>
      </c>
      <c r="J16" s="112">
        <v>4</v>
      </c>
      <c r="K16" s="113">
        <v>4.8</v>
      </c>
      <c r="L16" s="112"/>
      <c r="M16" s="113"/>
      <c r="N16" s="112">
        <v>3.5</v>
      </c>
      <c r="O16" s="116">
        <v>4</v>
      </c>
      <c r="P16" s="117">
        <f t="shared" si="0"/>
        <v>3.8750000000000004</v>
      </c>
    </row>
    <row r="17" spans="1:16" x14ac:dyDescent="0.2">
      <c r="A17" s="118" t="s">
        <v>22</v>
      </c>
      <c r="B17" s="119"/>
      <c r="C17" s="120" t="s">
        <v>12</v>
      </c>
      <c r="D17" s="121">
        <v>4</v>
      </c>
      <c r="E17" s="122">
        <v>5</v>
      </c>
      <c r="F17" s="112">
        <v>5.2</v>
      </c>
      <c r="G17" s="113">
        <v>5.4</v>
      </c>
      <c r="H17" s="112"/>
      <c r="I17" s="113"/>
      <c r="J17" s="112">
        <v>5</v>
      </c>
      <c r="K17" s="113">
        <v>6</v>
      </c>
      <c r="L17" s="112">
        <v>6</v>
      </c>
      <c r="M17" s="113">
        <v>7</v>
      </c>
      <c r="N17" s="112">
        <v>4.5</v>
      </c>
      <c r="O17" s="116">
        <v>5</v>
      </c>
      <c r="P17" s="117">
        <f t="shared" si="0"/>
        <v>5.3100000000000005</v>
      </c>
    </row>
    <row r="18" spans="1:16" x14ac:dyDescent="0.2">
      <c r="A18" s="118" t="s">
        <v>23</v>
      </c>
      <c r="B18" s="119"/>
      <c r="C18" s="120" t="s">
        <v>12</v>
      </c>
      <c r="D18" s="121">
        <v>4.5</v>
      </c>
      <c r="E18" s="122">
        <v>5.5</v>
      </c>
      <c r="F18" s="112">
        <v>3.8</v>
      </c>
      <c r="G18" s="113">
        <v>4.3</v>
      </c>
      <c r="H18" s="112">
        <v>4.166666666666667</v>
      </c>
      <c r="I18" s="113">
        <v>6</v>
      </c>
      <c r="J18" s="112">
        <v>3</v>
      </c>
      <c r="K18" s="113">
        <v>4</v>
      </c>
      <c r="L18" s="112">
        <v>4.5</v>
      </c>
      <c r="M18" s="113">
        <v>5</v>
      </c>
      <c r="N18" s="112">
        <v>4</v>
      </c>
      <c r="O18" s="116">
        <v>4.5</v>
      </c>
      <c r="P18" s="117">
        <f t="shared" si="0"/>
        <v>4.4388888888888891</v>
      </c>
    </row>
    <row r="19" spans="1:16" x14ac:dyDescent="0.2">
      <c r="A19" s="118" t="s">
        <v>69</v>
      </c>
      <c r="B19" s="119"/>
      <c r="C19" s="120" t="s">
        <v>12</v>
      </c>
      <c r="D19" s="121">
        <v>1.5</v>
      </c>
      <c r="E19" s="122">
        <v>2.8</v>
      </c>
      <c r="F19" s="112"/>
      <c r="G19" s="113"/>
      <c r="H19" s="112">
        <v>1</v>
      </c>
      <c r="I19" s="113">
        <v>1.9444444444444444</v>
      </c>
      <c r="J19" s="112">
        <v>1</v>
      </c>
      <c r="K19" s="113">
        <v>1.6</v>
      </c>
      <c r="L19" s="112"/>
      <c r="M19" s="113"/>
      <c r="N19" s="112"/>
      <c r="O19" s="116"/>
      <c r="P19" s="117">
        <f t="shared" si="0"/>
        <v>1.6407407407407406</v>
      </c>
    </row>
    <row r="20" spans="1:16" x14ac:dyDescent="0.2">
      <c r="A20" s="118" t="s">
        <v>24</v>
      </c>
      <c r="B20" s="119"/>
      <c r="C20" s="120" t="s">
        <v>12</v>
      </c>
      <c r="D20" s="121">
        <v>2.5</v>
      </c>
      <c r="E20" s="122">
        <v>3.6</v>
      </c>
      <c r="F20" s="112"/>
      <c r="G20" s="113"/>
      <c r="H20" s="112"/>
      <c r="I20" s="113"/>
      <c r="J20" s="112"/>
      <c r="K20" s="113"/>
      <c r="L20" s="112"/>
      <c r="M20" s="113"/>
      <c r="N20" s="112"/>
      <c r="O20" s="116"/>
      <c r="P20" s="117">
        <f t="shared" si="0"/>
        <v>3.05</v>
      </c>
    </row>
    <row r="21" spans="1:16" x14ac:dyDescent="0.2">
      <c r="A21" s="118" t="s">
        <v>25</v>
      </c>
      <c r="B21" s="119"/>
      <c r="C21" s="120" t="s">
        <v>26</v>
      </c>
      <c r="D21" s="121">
        <v>1</v>
      </c>
      <c r="E21" s="122">
        <v>1.4</v>
      </c>
      <c r="F21" s="112">
        <v>1.2</v>
      </c>
      <c r="G21" s="113">
        <v>1.2</v>
      </c>
      <c r="H21" s="112">
        <v>1</v>
      </c>
      <c r="I21" s="113">
        <v>1.6</v>
      </c>
      <c r="J21" s="112">
        <v>0.9</v>
      </c>
      <c r="K21" s="113">
        <v>1.2</v>
      </c>
      <c r="L21" s="112"/>
      <c r="M21" s="113"/>
      <c r="N21" s="112">
        <v>1</v>
      </c>
      <c r="O21" s="116">
        <v>1.2</v>
      </c>
      <c r="P21" s="117">
        <f t="shared" si="0"/>
        <v>1.17</v>
      </c>
    </row>
    <row r="22" spans="1:16" x14ac:dyDescent="0.2">
      <c r="A22" s="118" t="s">
        <v>27</v>
      </c>
      <c r="B22" s="119"/>
      <c r="C22" s="120" t="s">
        <v>16</v>
      </c>
      <c r="D22" s="121">
        <v>1.2</v>
      </c>
      <c r="E22" s="122">
        <v>2</v>
      </c>
      <c r="F22" s="112">
        <v>1.8</v>
      </c>
      <c r="G22" s="113">
        <v>2.2000000000000002</v>
      </c>
      <c r="H22" s="112">
        <v>1.5</v>
      </c>
      <c r="I22" s="113">
        <v>2.4</v>
      </c>
      <c r="J22" s="112">
        <v>1.5</v>
      </c>
      <c r="K22" s="113">
        <v>2</v>
      </c>
      <c r="L22" s="112">
        <v>1.5</v>
      </c>
      <c r="M22" s="113">
        <v>2</v>
      </c>
      <c r="N22" s="112">
        <v>2.5</v>
      </c>
      <c r="O22" s="116">
        <v>2.5</v>
      </c>
      <c r="P22" s="117">
        <f t="shared" si="0"/>
        <v>1.925</v>
      </c>
    </row>
    <row r="23" spans="1:16" x14ac:dyDescent="0.2">
      <c r="A23" s="118" t="s">
        <v>28</v>
      </c>
      <c r="B23" s="119"/>
      <c r="C23" s="120" t="s">
        <v>12</v>
      </c>
      <c r="D23" s="121">
        <v>2</v>
      </c>
      <c r="E23" s="122">
        <v>3</v>
      </c>
      <c r="F23" s="112">
        <v>2.4</v>
      </c>
      <c r="G23" s="113">
        <v>3</v>
      </c>
      <c r="H23" s="112">
        <v>2</v>
      </c>
      <c r="I23" s="113">
        <v>3</v>
      </c>
      <c r="J23" s="112">
        <v>3</v>
      </c>
      <c r="K23" s="113">
        <v>3.4</v>
      </c>
      <c r="L23" s="112">
        <v>2.5</v>
      </c>
      <c r="M23" s="113">
        <v>3</v>
      </c>
      <c r="N23" s="112">
        <v>3</v>
      </c>
      <c r="O23" s="116">
        <v>3.5</v>
      </c>
      <c r="P23" s="117">
        <f>AVERAGE(D23:O23)</f>
        <v>2.8166666666666664</v>
      </c>
    </row>
    <row r="24" spans="1:16" x14ac:dyDescent="0.2">
      <c r="A24" s="118" t="s">
        <v>29</v>
      </c>
      <c r="B24" s="119"/>
      <c r="C24" s="120" t="s">
        <v>12</v>
      </c>
      <c r="D24" s="121">
        <v>0.8</v>
      </c>
      <c r="E24" s="122">
        <v>1</v>
      </c>
      <c r="F24" s="112">
        <v>0.8</v>
      </c>
      <c r="G24" s="113">
        <v>0.9</v>
      </c>
      <c r="H24" s="112">
        <v>0.53333333333333333</v>
      </c>
      <c r="I24" s="113">
        <v>0.8666666666666667</v>
      </c>
      <c r="J24" s="112">
        <v>0.66666666666666663</v>
      </c>
      <c r="K24" s="113">
        <v>0.93333333333333335</v>
      </c>
      <c r="L24" s="112">
        <v>0.6</v>
      </c>
      <c r="M24" s="113">
        <v>0.8</v>
      </c>
      <c r="N24" s="112">
        <v>0.6</v>
      </c>
      <c r="O24" s="116">
        <v>0.8</v>
      </c>
      <c r="P24" s="117">
        <f t="shared" si="0"/>
        <v>0.77500000000000002</v>
      </c>
    </row>
    <row r="25" spans="1:16" x14ac:dyDescent="0.2">
      <c r="A25" s="118" t="s">
        <v>13</v>
      </c>
      <c r="B25" s="119"/>
      <c r="C25" s="120" t="s">
        <v>12</v>
      </c>
      <c r="D25" s="121">
        <v>8</v>
      </c>
      <c r="E25" s="122">
        <v>15</v>
      </c>
      <c r="F25" s="112">
        <v>15</v>
      </c>
      <c r="G25" s="113">
        <v>15</v>
      </c>
      <c r="H25" s="112"/>
      <c r="I25" s="113"/>
      <c r="J25" s="112"/>
      <c r="K25" s="113"/>
      <c r="L25" s="112"/>
      <c r="M25" s="113"/>
      <c r="N25" s="112">
        <v>17.5</v>
      </c>
      <c r="O25" s="116">
        <v>17.5</v>
      </c>
      <c r="P25" s="117">
        <f t="shared" si="0"/>
        <v>14.666666666666666</v>
      </c>
    </row>
    <row r="26" spans="1:16" ht="15" thickBot="1" x14ac:dyDescent="0.25">
      <c r="A26" s="124" t="s">
        <v>21</v>
      </c>
      <c r="B26" s="125"/>
      <c r="C26" s="126" t="s">
        <v>12</v>
      </c>
      <c r="D26" s="127">
        <v>4</v>
      </c>
      <c r="E26" s="128">
        <v>5</v>
      </c>
      <c r="F26" s="129">
        <v>5</v>
      </c>
      <c r="G26" s="130">
        <v>5.5</v>
      </c>
      <c r="H26" s="129">
        <v>5</v>
      </c>
      <c r="I26" s="130">
        <v>7.5</v>
      </c>
      <c r="J26" s="129">
        <v>6</v>
      </c>
      <c r="K26" s="130">
        <v>7</v>
      </c>
      <c r="L26" s="129">
        <v>5.5</v>
      </c>
      <c r="M26" s="130">
        <v>6</v>
      </c>
      <c r="N26" s="129">
        <v>3.5</v>
      </c>
      <c r="O26" s="131">
        <v>6</v>
      </c>
      <c r="P26" s="117">
        <f t="shared" si="0"/>
        <v>5.5</v>
      </c>
    </row>
    <row r="27" spans="1:16" ht="15" thickBot="1" x14ac:dyDescent="0.25">
      <c r="A27" s="132" t="s">
        <v>70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33"/>
      <c r="P27" s="117"/>
    </row>
    <row r="28" spans="1:16" ht="15" thickBot="1" x14ac:dyDescent="0.25">
      <c r="A28" s="134" t="s">
        <v>43</v>
      </c>
      <c r="B28" s="135"/>
      <c r="C28" s="136" t="s">
        <v>12</v>
      </c>
      <c r="D28" s="137">
        <v>6</v>
      </c>
      <c r="E28" s="138">
        <v>8</v>
      </c>
      <c r="F28" s="139">
        <v>3</v>
      </c>
      <c r="G28" s="140">
        <v>12</v>
      </c>
      <c r="H28" s="139"/>
      <c r="I28" s="140"/>
      <c r="J28" s="139"/>
      <c r="K28" s="140"/>
      <c r="L28" s="139"/>
      <c r="M28" s="140"/>
      <c r="N28" s="139"/>
      <c r="O28" s="141"/>
      <c r="P28" s="117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3"/>
  <sheetViews>
    <sheetView showGridLines="0" showZeros="0" topLeftCell="A16" zoomScale="118" zoomScaleNormal="118" workbookViewId="0">
      <selection activeCell="P38" sqref="P38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5" width="9.7109375" style="80" customWidth="1"/>
    <col min="16" max="16" width="10.28515625" style="82" bestFit="1" customWidth="1"/>
    <col min="17" max="16384" width="9.140625" style="82"/>
  </cols>
  <sheetData>
    <row r="2" spans="1:16" ht="15" thickBot="1" x14ac:dyDescent="0.25"/>
    <row r="3" spans="1:16" ht="15.75" thickBot="1" x14ac:dyDescent="0.3">
      <c r="A3" s="83" t="s">
        <v>56</v>
      </c>
      <c r="B3" s="84"/>
      <c r="C3" s="85"/>
      <c r="D3" s="86" t="s">
        <v>57</v>
      </c>
      <c r="E3" s="87"/>
      <c r="F3" s="88" t="s">
        <v>58</v>
      </c>
      <c r="G3" s="87"/>
      <c r="H3" s="87" t="s">
        <v>59</v>
      </c>
      <c r="I3" s="87"/>
      <c r="J3" s="88" t="s">
        <v>60</v>
      </c>
      <c r="K3" s="87"/>
      <c r="L3" s="87" t="s">
        <v>61</v>
      </c>
      <c r="M3" s="87"/>
      <c r="N3" s="88" t="s">
        <v>62</v>
      </c>
      <c r="O3" s="89"/>
    </row>
    <row r="4" spans="1:16" ht="15" x14ac:dyDescent="0.25">
      <c r="A4" s="90" t="s">
        <v>63</v>
      </c>
      <c r="B4" s="91"/>
      <c r="C4" s="92"/>
      <c r="D4" s="93">
        <v>43370</v>
      </c>
      <c r="E4" s="93"/>
      <c r="F4" s="93">
        <v>43368</v>
      </c>
      <c r="G4" s="93"/>
      <c r="H4" s="93">
        <v>43369</v>
      </c>
      <c r="I4" s="93"/>
      <c r="J4" s="93">
        <v>43369</v>
      </c>
      <c r="K4" s="93"/>
      <c r="L4" s="93">
        <v>43369</v>
      </c>
      <c r="M4" s="93"/>
      <c r="N4" s="93">
        <v>43369</v>
      </c>
      <c r="O4" s="94"/>
    </row>
    <row r="5" spans="1:16" ht="15.75" thickBot="1" x14ac:dyDescent="0.3">
      <c r="A5" s="142" t="s">
        <v>64</v>
      </c>
      <c r="B5" s="143" t="s">
        <v>71</v>
      </c>
      <c r="C5" s="144" t="s">
        <v>3</v>
      </c>
      <c r="D5" s="145" t="s">
        <v>8</v>
      </c>
      <c r="E5" s="146" t="s">
        <v>9</v>
      </c>
      <c r="F5" s="147" t="s">
        <v>8</v>
      </c>
      <c r="G5" s="146" t="s">
        <v>9</v>
      </c>
      <c r="H5" s="147" t="s">
        <v>8</v>
      </c>
      <c r="I5" s="146" t="s">
        <v>9</v>
      </c>
      <c r="J5" s="147" t="s">
        <v>8</v>
      </c>
      <c r="K5" s="146" t="s">
        <v>9</v>
      </c>
      <c r="L5" s="147"/>
      <c r="M5" s="146"/>
      <c r="N5" s="147"/>
      <c r="O5" s="148"/>
    </row>
    <row r="6" spans="1:16" ht="15" thickBot="1" x14ac:dyDescent="0.25">
      <c r="A6" s="102" t="s">
        <v>65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</row>
    <row r="7" spans="1:16" ht="15.75" thickBot="1" x14ac:dyDescent="0.3">
      <c r="A7" s="149" t="s">
        <v>31</v>
      </c>
      <c r="B7" s="150"/>
      <c r="C7" s="151" t="s">
        <v>12</v>
      </c>
      <c r="D7" s="152">
        <v>1.75</v>
      </c>
      <c r="E7" s="153">
        <v>3</v>
      </c>
      <c r="F7" s="153">
        <v>1.9</v>
      </c>
      <c r="G7" s="153">
        <v>3</v>
      </c>
      <c r="H7" s="153">
        <v>2</v>
      </c>
      <c r="I7" s="153">
        <v>3</v>
      </c>
      <c r="J7" s="153">
        <v>1.5</v>
      </c>
      <c r="K7" s="153">
        <v>5</v>
      </c>
      <c r="L7" s="153">
        <v>1.5</v>
      </c>
      <c r="M7" s="153">
        <v>3</v>
      </c>
      <c r="N7" s="153">
        <v>2.2999999999999998</v>
      </c>
      <c r="O7" s="154">
        <v>3</v>
      </c>
      <c r="P7" s="117">
        <f t="shared" ref="P7:P38" si="0">AVERAGE(D7:O7)</f>
        <v>2.5791666666666666</v>
      </c>
    </row>
    <row r="8" spans="1:16" ht="15.75" thickBot="1" x14ac:dyDescent="0.3">
      <c r="A8" s="155" t="s">
        <v>49</v>
      </c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9"/>
      <c r="P8" s="117">
        <v>1.32</v>
      </c>
    </row>
    <row r="9" spans="1:16" ht="15" x14ac:dyDescent="0.25">
      <c r="A9" s="160"/>
      <c r="B9" s="150" t="s">
        <v>33</v>
      </c>
      <c r="C9" s="151" t="s">
        <v>12</v>
      </c>
      <c r="D9" s="152">
        <v>1</v>
      </c>
      <c r="E9" s="153">
        <v>1.33</v>
      </c>
      <c r="F9" s="153">
        <v>1.33</v>
      </c>
      <c r="G9" s="153">
        <v>1.67</v>
      </c>
      <c r="H9" s="153">
        <v>1.2</v>
      </c>
      <c r="I9" s="153">
        <v>1.6666666666666667</v>
      </c>
      <c r="J9" s="153">
        <v>1</v>
      </c>
      <c r="K9" s="153">
        <v>1.6666666666666667</v>
      </c>
      <c r="L9" s="153"/>
      <c r="M9" s="153"/>
      <c r="N9" s="153"/>
      <c r="O9" s="154"/>
      <c r="P9" s="117">
        <f t="shared" si="0"/>
        <v>1.3579166666666667</v>
      </c>
    </row>
    <row r="10" spans="1:16" ht="15" x14ac:dyDescent="0.25">
      <c r="A10" s="160"/>
      <c r="B10" s="150" t="s">
        <v>72</v>
      </c>
      <c r="C10" s="161" t="s">
        <v>12</v>
      </c>
      <c r="D10" s="152"/>
      <c r="E10" s="153"/>
      <c r="F10" s="153">
        <v>1.33</v>
      </c>
      <c r="G10" s="153">
        <v>1.33</v>
      </c>
      <c r="H10" s="153"/>
      <c r="I10" s="153"/>
      <c r="J10" s="153"/>
      <c r="K10" s="153"/>
      <c r="L10" s="153"/>
      <c r="M10" s="153"/>
      <c r="N10" s="153"/>
      <c r="O10" s="154"/>
      <c r="P10" s="117">
        <f t="shared" si="0"/>
        <v>1.33</v>
      </c>
    </row>
    <row r="11" spans="1:16" ht="15" x14ac:dyDescent="0.25">
      <c r="A11" s="160"/>
      <c r="B11" s="150" t="s">
        <v>73</v>
      </c>
      <c r="C11" s="161" t="s">
        <v>12</v>
      </c>
      <c r="D11" s="152">
        <v>1.33</v>
      </c>
      <c r="E11" s="153">
        <v>1.75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4"/>
      <c r="P11" s="117">
        <f t="shared" si="0"/>
        <v>1.54</v>
      </c>
    </row>
    <row r="12" spans="1:16" ht="15" x14ac:dyDescent="0.25">
      <c r="A12" s="160"/>
      <c r="B12" s="150" t="s">
        <v>34</v>
      </c>
      <c r="C12" s="151" t="s">
        <v>12</v>
      </c>
      <c r="D12" s="152"/>
      <c r="E12" s="153"/>
      <c r="F12" s="153"/>
      <c r="G12" s="153"/>
      <c r="H12" s="153">
        <v>1.2</v>
      </c>
      <c r="I12" s="153">
        <v>1.6666666666666667</v>
      </c>
      <c r="J12" s="153"/>
      <c r="K12" s="153"/>
      <c r="L12" s="153"/>
      <c r="M12" s="153"/>
      <c r="N12" s="153"/>
      <c r="O12" s="154"/>
      <c r="P12" s="117">
        <f t="shared" si="0"/>
        <v>1.4333333333333333</v>
      </c>
    </row>
    <row r="13" spans="1:16" ht="15" x14ac:dyDescent="0.25">
      <c r="A13" s="160"/>
      <c r="B13" s="150" t="s">
        <v>74</v>
      </c>
      <c r="C13" s="161" t="s">
        <v>12</v>
      </c>
      <c r="D13" s="152"/>
      <c r="E13" s="153"/>
      <c r="F13" s="153"/>
      <c r="G13" s="153"/>
      <c r="H13" s="153"/>
      <c r="I13" s="153"/>
      <c r="J13" s="153">
        <v>1</v>
      </c>
      <c r="K13" s="153">
        <v>1.6666666666666667</v>
      </c>
      <c r="L13" s="153"/>
      <c r="M13" s="153"/>
      <c r="N13" s="153"/>
      <c r="O13" s="154"/>
      <c r="P13" s="117">
        <f t="shared" si="0"/>
        <v>1.3333333333333335</v>
      </c>
    </row>
    <row r="14" spans="1:16" ht="15" x14ac:dyDescent="0.25">
      <c r="A14" s="160"/>
      <c r="B14" s="150" t="s">
        <v>36</v>
      </c>
      <c r="C14" s="161" t="s">
        <v>12</v>
      </c>
      <c r="D14" s="152">
        <v>0.8</v>
      </c>
      <c r="E14" s="153">
        <v>1.25</v>
      </c>
      <c r="F14" s="153">
        <v>2.66</v>
      </c>
      <c r="G14" s="153">
        <v>2.66</v>
      </c>
      <c r="H14" s="153">
        <v>1.2</v>
      </c>
      <c r="I14" s="153">
        <v>1.6666666666666667</v>
      </c>
      <c r="J14" s="153">
        <v>1</v>
      </c>
      <c r="K14" s="153">
        <v>1.6666666666666667</v>
      </c>
      <c r="L14" s="153"/>
      <c r="M14" s="153"/>
      <c r="N14" s="153"/>
      <c r="O14" s="154"/>
      <c r="P14" s="117">
        <f t="shared" si="0"/>
        <v>1.6129166666666666</v>
      </c>
    </row>
    <row r="15" spans="1:16" ht="15" x14ac:dyDescent="0.25">
      <c r="A15" s="160"/>
      <c r="B15" s="150" t="s">
        <v>75</v>
      </c>
      <c r="C15" s="161" t="s">
        <v>12</v>
      </c>
      <c r="D15" s="152">
        <v>0.8</v>
      </c>
      <c r="E15" s="153">
        <v>1.25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4"/>
      <c r="P15" s="117">
        <f t="shared" si="0"/>
        <v>1.0249999999999999</v>
      </c>
    </row>
    <row r="16" spans="1:16" ht="15.75" x14ac:dyDescent="0.25">
      <c r="A16" s="162"/>
      <c r="B16" s="150" t="s">
        <v>76</v>
      </c>
      <c r="C16" s="161" t="s">
        <v>12</v>
      </c>
      <c r="D16" s="152">
        <v>1.5</v>
      </c>
      <c r="E16" s="153">
        <v>1.75</v>
      </c>
      <c r="F16" s="153"/>
      <c r="G16" s="153"/>
      <c r="H16" s="153"/>
      <c r="I16" s="153"/>
      <c r="J16" s="153"/>
      <c r="K16" s="153"/>
      <c r="L16" s="153"/>
      <c r="M16" s="153"/>
      <c r="N16" s="153"/>
      <c r="O16" s="154"/>
      <c r="P16" s="117">
        <f t="shared" si="0"/>
        <v>1.625</v>
      </c>
    </row>
    <row r="17" spans="1:16" ht="15.75" x14ac:dyDescent="0.25">
      <c r="A17" s="162"/>
      <c r="B17" s="150" t="s">
        <v>77</v>
      </c>
      <c r="C17" s="161" t="s">
        <v>12</v>
      </c>
      <c r="D17" s="152">
        <v>0.85</v>
      </c>
      <c r="E17" s="153">
        <v>1.25</v>
      </c>
      <c r="F17" s="153"/>
      <c r="G17" s="153"/>
      <c r="H17" s="153"/>
      <c r="I17" s="153"/>
      <c r="J17" s="153"/>
      <c r="K17" s="153"/>
      <c r="L17" s="153"/>
      <c r="M17" s="153"/>
      <c r="N17" s="153"/>
      <c r="O17" s="154"/>
      <c r="P17" s="117">
        <f t="shared" si="0"/>
        <v>1.05</v>
      </c>
    </row>
    <row r="18" spans="1:16" ht="15.75" x14ac:dyDescent="0.25">
      <c r="A18" s="162"/>
      <c r="B18" s="150" t="s">
        <v>37</v>
      </c>
      <c r="C18" s="161" t="s">
        <v>12</v>
      </c>
      <c r="D18" s="152">
        <v>0.8</v>
      </c>
      <c r="E18" s="153">
        <v>1.25</v>
      </c>
      <c r="F18" s="153"/>
      <c r="G18" s="153"/>
      <c r="H18" s="153">
        <v>1.2</v>
      </c>
      <c r="I18" s="153">
        <v>1.6666666666666667</v>
      </c>
      <c r="J18" s="153"/>
      <c r="K18" s="153"/>
      <c r="L18" s="153"/>
      <c r="M18" s="153"/>
      <c r="N18" s="153"/>
      <c r="O18" s="154"/>
      <c r="P18" s="117">
        <f t="shared" si="0"/>
        <v>1.2291666666666667</v>
      </c>
    </row>
    <row r="19" spans="1:16" ht="15.75" x14ac:dyDescent="0.25">
      <c r="A19" s="162"/>
      <c r="B19" s="150" t="s">
        <v>38</v>
      </c>
      <c r="C19" s="161" t="s">
        <v>12</v>
      </c>
      <c r="D19" s="152">
        <v>0.8</v>
      </c>
      <c r="E19" s="153">
        <v>1.25</v>
      </c>
      <c r="F19" s="153">
        <v>1.33</v>
      </c>
      <c r="G19" s="153">
        <v>1.67</v>
      </c>
      <c r="H19" s="153">
        <v>1.2</v>
      </c>
      <c r="I19" s="153">
        <v>1.6666666666666667</v>
      </c>
      <c r="J19" s="153">
        <v>1</v>
      </c>
      <c r="K19" s="153">
        <v>1.6666666666666667</v>
      </c>
      <c r="L19" s="153"/>
      <c r="M19" s="153"/>
      <c r="N19" s="153"/>
      <c r="O19" s="154"/>
      <c r="P19" s="117">
        <f t="shared" si="0"/>
        <v>1.3229166666666667</v>
      </c>
    </row>
    <row r="20" spans="1:16" ht="15.75" x14ac:dyDescent="0.25">
      <c r="A20" s="162"/>
      <c r="B20" s="150" t="s">
        <v>78</v>
      </c>
      <c r="C20" s="161" t="s">
        <v>12</v>
      </c>
      <c r="D20" s="152">
        <v>0.8</v>
      </c>
      <c r="E20" s="153">
        <v>1.25</v>
      </c>
      <c r="F20" s="153"/>
      <c r="G20" s="153"/>
      <c r="H20" s="153"/>
      <c r="I20" s="153"/>
      <c r="J20" s="153"/>
      <c r="K20" s="153"/>
      <c r="L20" s="153"/>
      <c r="M20" s="153"/>
      <c r="N20" s="153"/>
      <c r="O20" s="154"/>
      <c r="P20" s="117">
        <f t="shared" si="0"/>
        <v>1.0249999999999999</v>
      </c>
    </row>
    <row r="21" spans="1:16" x14ac:dyDescent="0.2">
      <c r="A21" s="163" t="s">
        <v>40</v>
      </c>
      <c r="B21" s="119"/>
      <c r="C21" s="161" t="s">
        <v>12</v>
      </c>
      <c r="D21" s="152">
        <v>12</v>
      </c>
      <c r="E21" s="153">
        <v>18</v>
      </c>
      <c r="F21" s="153">
        <v>7</v>
      </c>
      <c r="G21" s="153">
        <v>7</v>
      </c>
      <c r="H21" s="153">
        <v>12</v>
      </c>
      <c r="I21" s="153">
        <v>16</v>
      </c>
      <c r="J21" s="153">
        <v>20</v>
      </c>
      <c r="K21" s="153">
        <v>24</v>
      </c>
      <c r="L21" s="153">
        <v>8</v>
      </c>
      <c r="M21" s="153">
        <v>10</v>
      </c>
      <c r="N21" s="153">
        <v>20</v>
      </c>
      <c r="O21" s="154">
        <v>20</v>
      </c>
      <c r="P21" s="117">
        <f t="shared" si="0"/>
        <v>14.5</v>
      </c>
    </row>
    <row r="22" spans="1:16" x14ac:dyDescent="0.2">
      <c r="A22" s="118" t="s">
        <v>54</v>
      </c>
      <c r="B22" s="119"/>
      <c r="C22" s="161" t="s">
        <v>12</v>
      </c>
      <c r="D22" s="152">
        <v>1</v>
      </c>
      <c r="E22" s="153">
        <v>3</v>
      </c>
      <c r="F22" s="153">
        <v>1</v>
      </c>
      <c r="G22" s="153">
        <v>3</v>
      </c>
      <c r="H22" s="153">
        <v>1.5</v>
      </c>
      <c r="I22" s="153">
        <v>2.5</v>
      </c>
      <c r="J22" s="153">
        <v>1.4</v>
      </c>
      <c r="K22" s="153">
        <v>2.5</v>
      </c>
      <c r="L22" s="153">
        <v>1</v>
      </c>
      <c r="M22" s="153">
        <v>1.5</v>
      </c>
      <c r="N22" s="153">
        <v>1</v>
      </c>
      <c r="O22" s="154">
        <v>1.5</v>
      </c>
      <c r="P22" s="117">
        <f t="shared" si="0"/>
        <v>1.7416666666666665</v>
      </c>
    </row>
    <row r="23" spans="1:16" ht="15.75" thickBot="1" x14ac:dyDescent="0.3">
      <c r="A23" s="118" t="s">
        <v>41</v>
      </c>
      <c r="B23" s="150"/>
      <c r="C23" s="161" t="s">
        <v>12</v>
      </c>
      <c r="D23" s="152">
        <v>10</v>
      </c>
      <c r="E23" s="153">
        <v>20</v>
      </c>
      <c r="F23" s="153">
        <v>12</v>
      </c>
      <c r="G23" s="153">
        <v>12</v>
      </c>
      <c r="H23" s="153"/>
      <c r="I23" s="153"/>
      <c r="J23" s="153">
        <v>10</v>
      </c>
      <c r="K23" s="153">
        <v>15</v>
      </c>
      <c r="L23" s="153"/>
      <c r="M23" s="153"/>
      <c r="N23" s="153"/>
      <c r="O23" s="154"/>
      <c r="P23" s="117">
        <f t="shared" si="0"/>
        <v>13.166666666666666</v>
      </c>
    </row>
    <row r="24" spans="1:16" ht="15" thickBot="1" x14ac:dyDescent="0.25">
      <c r="A24" s="132" t="s">
        <v>70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33"/>
      <c r="P24" s="117"/>
    </row>
    <row r="25" spans="1:16" x14ac:dyDescent="0.2">
      <c r="A25" s="118" t="s">
        <v>45</v>
      </c>
      <c r="B25" s="119"/>
      <c r="C25" s="120" t="s">
        <v>16</v>
      </c>
      <c r="D25" s="121">
        <v>4</v>
      </c>
      <c r="E25" s="122">
        <v>4.75</v>
      </c>
      <c r="F25" s="112">
        <v>5</v>
      </c>
      <c r="G25" s="113">
        <v>5.5</v>
      </c>
      <c r="H25" s="112">
        <v>5</v>
      </c>
      <c r="I25" s="113">
        <v>10</v>
      </c>
      <c r="J25" s="112"/>
      <c r="K25" s="113"/>
      <c r="L25" s="112">
        <v>5</v>
      </c>
      <c r="M25" s="113">
        <v>5.5</v>
      </c>
      <c r="N25" s="112">
        <v>6</v>
      </c>
      <c r="O25" s="116">
        <v>8</v>
      </c>
      <c r="P25" s="117">
        <f t="shared" si="0"/>
        <v>5.875</v>
      </c>
    </row>
    <row r="26" spans="1:16" x14ac:dyDescent="0.2">
      <c r="A26" s="118" t="s">
        <v>79</v>
      </c>
      <c r="B26" s="119"/>
      <c r="C26" s="120" t="s">
        <v>12</v>
      </c>
      <c r="D26" s="121">
        <v>1.65</v>
      </c>
      <c r="E26" s="122">
        <v>2</v>
      </c>
      <c r="F26" s="112">
        <v>1.8</v>
      </c>
      <c r="G26" s="113">
        <v>1.8</v>
      </c>
      <c r="H26" s="112">
        <v>2</v>
      </c>
      <c r="I26" s="113">
        <v>2.5</v>
      </c>
      <c r="J26" s="112">
        <v>2.2000000000000002</v>
      </c>
      <c r="K26" s="113">
        <v>2.5</v>
      </c>
      <c r="L26" s="112"/>
      <c r="M26" s="113"/>
      <c r="N26" s="112">
        <v>1.5</v>
      </c>
      <c r="O26" s="116">
        <v>1.5</v>
      </c>
      <c r="P26" s="117">
        <f t="shared" si="0"/>
        <v>1.9449999999999998</v>
      </c>
    </row>
    <row r="27" spans="1:16" x14ac:dyDescent="0.2">
      <c r="A27" s="118" t="s">
        <v>46</v>
      </c>
      <c r="B27" s="119"/>
      <c r="C27" s="120" t="s">
        <v>12</v>
      </c>
      <c r="D27" s="121">
        <v>3</v>
      </c>
      <c r="E27" s="122">
        <v>4.5</v>
      </c>
      <c r="F27" s="112">
        <v>3.6</v>
      </c>
      <c r="G27" s="113">
        <v>4.4000000000000004</v>
      </c>
      <c r="H27" s="112">
        <v>2.7777777777777777</v>
      </c>
      <c r="I27" s="113">
        <v>3.8888888888888888</v>
      </c>
      <c r="J27" s="112">
        <v>3.4444444444444446</v>
      </c>
      <c r="K27" s="113">
        <v>4.4444444444444446</v>
      </c>
      <c r="L27" s="112">
        <v>3.2222222222222223</v>
      </c>
      <c r="M27" s="113">
        <v>3.4444444444444446</v>
      </c>
      <c r="N27" s="112">
        <v>3.8</v>
      </c>
      <c r="O27" s="116">
        <v>3.8</v>
      </c>
      <c r="P27" s="117">
        <f t="shared" si="0"/>
        <v>3.693518518518518</v>
      </c>
    </row>
    <row r="28" spans="1:16" x14ac:dyDescent="0.2">
      <c r="A28" s="118" t="s">
        <v>47</v>
      </c>
      <c r="B28" s="119"/>
      <c r="C28" s="120" t="s">
        <v>12</v>
      </c>
      <c r="D28" s="121">
        <v>3.75</v>
      </c>
      <c r="E28" s="122">
        <v>4.5</v>
      </c>
      <c r="F28" s="112">
        <v>4</v>
      </c>
      <c r="G28" s="113">
        <v>5</v>
      </c>
      <c r="H28" s="112">
        <v>4</v>
      </c>
      <c r="I28" s="113">
        <v>4</v>
      </c>
      <c r="J28" s="112">
        <v>5</v>
      </c>
      <c r="K28" s="113">
        <v>6</v>
      </c>
      <c r="L28" s="112">
        <v>4</v>
      </c>
      <c r="M28" s="113">
        <v>4.5</v>
      </c>
      <c r="N28" s="112"/>
      <c r="O28" s="116"/>
      <c r="P28" s="117">
        <f t="shared" si="0"/>
        <v>4.4749999999999996</v>
      </c>
    </row>
    <row r="29" spans="1:16" x14ac:dyDescent="0.2">
      <c r="A29" s="118" t="s">
        <v>80</v>
      </c>
      <c r="B29" s="119"/>
      <c r="C29" s="120" t="s">
        <v>12</v>
      </c>
      <c r="D29" s="121">
        <v>4.2</v>
      </c>
      <c r="E29" s="122">
        <v>7</v>
      </c>
      <c r="F29" s="112"/>
      <c r="G29" s="113"/>
      <c r="H29" s="112">
        <v>9.7222222222222214</v>
      </c>
      <c r="I29" s="113">
        <v>10.277777777777779</v>
      </c>
      <c r="J29" s="112">
        <v>10.4</v>
      </c>
      <c r="K29" s="113">
        <v>10.8</v>
      </c>
      <c r="L29" s="112">
        <v>4.5</v>
      </c>
      <c r="M29" s="113">
        <v>6</v>
      </c>
      <c r="N29" s="112">
        <v>7</v>
      </c>
      <c r="O29" s="116">
        <v>10</v>
      </c>
      <c r="P29" s="117">
        <f t="shared" si="0"/>
        <v>7.99</v>
      </c>
    </row>
    <row r="30" spans="1:16" x14ac:dyDescent="0.2">
      <c r="A30" s="118" t="s">
        <v>48</v>
      </c>
      <c r="B30" s="119"/>
      <c r="C30" s="120" t="s">
        <v>12</v>
      </c>
      <c r="D30" s="121">
        <v>3.6</v>
      </c>
      <c r="E30" s="122">
        <v>7</v>
      </c>
      <c r="F30" s="112">
        <v>3.8</v>
      </c>
      <c r="G30" s="113">
        <v>4.8</v>
      </c>
      <c r="H30" s="112">
        <v>5</v>
      </c>
      <c r="I30" s="113">
        <v>6.0714285714285712</v>
      </c>
      <c r="J30" s="112">
        <v>4.6428571428571432</v>
      </c>
      <c r="K30" s="113">
        <v>5</v>
      </c>
      <c r="L30" s="112">
        <v>3.2</v>
      </c>
      <c r="M30" s="113">
        <v>5</v>
      </c>
      <c r="N30" s="112">
        <v>2.5</v>
      </c>
      <c r="O30" s="116">
        <v>4.5</v>
      </c>
      <c r="P30" s="117">
        <f t="shared" si="0"/>
        <v>4.5928571428571434</v>
      </c>
    </row>
    <row r="31" spans="1:16" x14ac:dyDescent="0.2">
      <c r="A31" s="118" t="s">
        <v>31</v>
      </c>
      <c r="B31" s="119"/>
      <c r="C31" s="120" t="s">
        <v>12</v>
      </c>
      <c r="D31" s="121">
        <v>4.75</v>
      </c>
      <c r="E31" s="122">
        <v>8</v>
      </c>
      <c r="F31" s="112"/>
      <c r="G31" s="113"/>
      <c r="H31" s="112"/>
      <c r="I31" s="113"/>
      <c r="J31" s="112">
        <v>5</v>
      </c>
      <c r="K31" s="113">
        <v>5.5</v>
      </c>
      <c r="L31" s="112"/>
      <c r="M31" s="113"/>
      <c r="N31" s="112"/>
      <c r="O31" s="116"/>
      <c r="P31" s="117">
        <f t="shared" si="0"/>
        <v>5.8125</v>
      </c>
    </row>
    <row r="32" spans="1:16" x14ac:dyDescent="0.2">
      <c r="A32" s="118" t="s">
        <v>49</v>
      </c>
      <c r="B32" s="119"/>
      <c r="C32" s="120" t="s">
        <v>12</v>
      </c>
      <c r="D32" s="121">
        <v>5</v>
      </c>
      <c r="E32" s="122">
        <v>6</v>
      </c>
      <c r="F32" s="112"/>
      <c r="G32" s="113"/>
      <c r="H32" s="112"/>
      <c r="I32" s="113"/>
      <c r="J32" s="112">
        <v>4</v>
      </c>
      <c r="K32" s="113">
        <v>6</v>
      </c>
      <c r="L32" s="112"/>
      <c r="M32" s="113"/>
      <c r="N32" s="112"/>
      <c r="O32" s="116"/>
      <c r="P32" s="117">
        <f t="shared" si="0"/>
        <v>5.25</v>
      </c>
    </row>
    <row r="33" spans="1:16" x14ac:dyDescent="0.2">
      <c r="A33" s="118" t="s">
        <v>50</v>
      </c>
      <c r="B33" s="119"/>
      <c r="C33" s="120" t="s">
        <v>12</v>
      </c>
      <c r="D33" s="121">
        <v>6</v>
      </c>
      <c r="E33" s="122">
        <v>8</v>
      </c>
      <c r="F33" s="112">
        <v>7</v>
      </c>
      <c r="G33" s="113">
        <v>7.8</v>
      </c>
      <c r="H33" s="112">
        <v>7</v>
      </c>
      <c r="I33" s="113">
        <v>8</v>
      </c>
      <c r="J33" s="112"/>
      <c r="K33" s="113"/>
      <c r="L33" s="112">
        <v>6.5</v>
      </c>
      <c r="M33" s="113">
        <v>8.5</v>
      </c>
      <c r="N33" s="112">
        <v>7</v>
      </c>
      <c r="O33" s="116">
        <v>9</v>
      </c>
      <c r="P33" s="117">
        <f t="shared" si="0"/>
        <v>7.4799999999999995</v>
      </c>
    </row>
    <row r="34" spans="1:16" x14ac:dyDescent="0.2">
      <c r="A34" s="118" t="s">
        <v>51</v>
      </c>
      <c r="B34" s="119"/>
      <c r="C34" s="120" t="s">
        <v>12</v>
      </c>
      <c r="D34" s="121">
        <v>7</v>
      </c>
      <c r="E34" s="122">
        <v>10</v>
      </c>
      <c r="F34" s="112"/>
      <c r="G34" s="113"/>
      <c r="H34" s="112"/>
      <c r="I34" s="113"/>
      <c r="J34" s="112">
        <v>9</v>
      </c>
      <c r="K34" s="113">
        <v>10</v>
      </c>
      <c r="L34" s="112"/>
      <c r="M34" s="113"/>
      <c r="N34" s="112"/>
      <c r="O34" s="116"/>
      <c r="P34" s="117">
        <f t="shared" si="0"/>
        <v>9</v>
      </c>
    </row>
    <row r="35" spans="1:16" x14ac:dyDescent="0.2">
      <c r="A35" s="118" t="s">
        <v>52</v>
      </c>
      <c r="B35" s="119"/>
      <c r="C35" s="120" t="s">
        <v>12</v>
      </c>
      <c r="D35" s="121">
        <v>4</v>
      </c>
      <c r="E35" s="122">
        <v>5.5</v>
      </c>
      <c r="F35" s="112">
        <v>5.2</v>
      </c>
      <c r="G35" s="113">
        <v>6.3</v>
      </c>
      <c r="H35" s="112">
        <v>4.5</v>
      </c>
      <c r="I35" s="113">
        <v>5.5</v>
      </c>
      <c r="J35" s="112">
        <v>5</v>
      </c>
      <c r="K35" s="113">
        <v>6.2</v>
      </c>
      <c r="L35" s="112"/>
      <c r="M35" s="113"/>
      <c r="N35" s="112"/>
      <c r="O35" s="116"/>
      <c r="P35" s="117">
        <f t="shared" si="0"/>
        <v>5.2750000000000004</v>
      </c>
    </row>
    <row r="36" spans="1:16" x14ac:dyDescent="0.2">
      <c r="A36" s="118" t="s">
        <v>53</v>
      </c>
      <c r="B36" s="119"/>
      <c r="C36" s="120" t="s">
        <v>12</v>
      </c>
      <c r="D36" s="121">
        <v>3</v>
      </c>
      <c r="E36" s="122">
        <v>6</v>
      </c>
      <c r="F36" s="112">
        <v>4</v>
      </c>
      <c r="G36" s="113">
        <v>5.5</v>
      </c>
      <c r="H36" s="112">
        <v>5</v>
      </c>
      <c r="I36" s="113">
        <v>6</v>
      </c>
      <c r="J36" s="112">
        <v>4.5</v>
      </c>
      <c r="K36" s="113">
        <v>5.5</v>
      </c>
      <c r="L36" s="112">
        <v>4.5999999999999996</v>
      </c>
      <c r="M36" s="113">
        <v>5</v>
      </c>
      <c r="N36" s="112">
        <v>3.5</v>
      </c>
      <c r="O36" s="116">
        <v>5</v>
      </c>
      <c r="P36" s="117">
        <f t="shared" si="0"/>
        <v>4.8</v>
      </c>
    </row>
    <row r="37" spans="1:16" x14ac:dyDescent="0.2">
      <c r="A37" s="118" t="s">
        <v>54</v>
      </c>
      <c r="B37" s="119"/>
      <c r="C37" s="120" t="s">
        <v>12</v>
      </c>
      <c r="D37" s="121">
        <v>3</v>
      </c>
      <c r="E37" s="122">
        <v>5.5</v>
      </c>
      <c r="F37" s="112"/>
      <c r="G37" s="113"/>
      <c r="H37" s="112"/>
      <c r="I37" s="113"/>
      <c r="J37" s="112">
        <v>6</v>
      </c>
      <c r="K37" s="113">
        <v>7.4</v>
      </c>
      <c r="L37" s="112"/>
      <c r="M37" s="113"/>
      <c r="N37" s="112"/>
      <c r="O37" s="116"/>
      <c r="P37" s="117">
        <f t="shared" si="0"/>
        <v>5.4749999999999996</v>
      </c>
    </row>
    <row r="38" spans="1:16" ht="15" thickBot="1" x14ac:dyDescent="0.25">
      <c r="A38" s="164" t="s">
        <v>55</v>
      </c>
      <c r="B38" s="165"/>
      <c r="C38" s="166" t="s">
        <v>12</v>
      </c>
      <c r="D38" s="167">
        <v>4.5</v>
      </c>
      <c r="E38" s="168">
        <v>6.5</v>
      </c>
      <c r="F38" s="169">
        <v>5</v>
      </c>
      <c r="G38" s="170">
        <v>6.4</v>
      </c>
      <c r="H38" s="169">
        <v>8.8888888888888893</v>
      </c>
      <c r="I38" s="170">
        <v>11.111111111111111</v>
      </c>
      <c r="J38" s="169">
        <v>6.8571428571428568</v>
      </c>
      <c r="K38" s="170">
        <v>8.5714285714285712</v>
      </c>
      <c r="L38" s="169">
        <v>4</v>
      </c>
      <c r="M38" s="170">
        <v>5.5</v>
      </c>
      <c r="N38" s="169">
        <v>2.5</v>
      </c>
      <c r="O38" s="171">
        <v>7</v>
      </c>
      <c r="P38" s="117">
        <f t="shared" si="0"/>
        <v>6.4023809523809518</v>
      </c>
    </row>
    <row r="73" spans="4:6" x14ac:dyDescent="0.2">
      <c r="D73" s="80" t="s">
        <v>81</v>
      </c>
      <c r="F73" s="80" t="s">
        <v>82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2018-09-28T09:20:32Z</dcterms:created>
  <dcterms:modified xsi:type="dcterms:W3CDTF">2018-09-28T10:31:47Z</dcterms:modified>
</cp:coreProperties>
</file>