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2" i="3"/>
  <c r="N33" i="3"/>
  <c r="N34" i="3"/>
  <c r="N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7" i="2"/>
</calcChain>
</file>

<file path=xl/sharedStrings.xml><?xml version="1.0" encoding="utf-8"?>
<sst xmlns="http://schemas.openxmlformats.org/spreadsheetml/2006/main" count="263" uniqueCount="76">
  <si>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</si>
  <si>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</si>
  <si>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</si>
  <si>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</si>
  <si>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</si>
  <si>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</si>
  <si>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</si>
  <si>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</si>
  <si>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</si>
  <si>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</si>
  <si>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</si>
  <si>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</si>
  <si>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</si>
  <si>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</si>
  <si>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</si>
  <si>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</si>
  <si>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</si>
  <si>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</si>
  <si>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</si>
  <si>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</si>
  <si>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</si>
  <si>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</si>
  <si>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</si>
  <si>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</si>
  <si>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</si>
  <si>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</si>
  <si>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</si>
  <si>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</si>
  <si>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</si>
  <si>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</si>
  <si>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</si>
  <si>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</si>
  <si>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</si>
  <si>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Boiken</t>
  </si>
  <si>
    <t>Boskoop</t>
  </si>
  <si>
    <t>Cortland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</si>
  <si>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</si>
  <si>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</si>
  <si>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</si>
  <si>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</si>
  <si>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</si>
  <si>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</si>
  <si>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</si>
  <si>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</si>
  <si>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</si>
  <si>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</si>
  <si>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</si>
  <si>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</si>
  <si>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</si>
  <si>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</si>
  <si>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</si>
  <si>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</si>
  <si>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</si>
  <si>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</si>
  <si>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</si>
  <si>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</si>
  <si>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</si>
  <si>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</si>
  <si>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</si>
  <si>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</si>
  <si>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</si>
  <si>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</si>
  <si>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</si>
  <si>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</si>
  <si>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</si>
  <si>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</si>
  <si>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</si>
  <si>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</si>
  <si>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Ogórki długie</t>
  </si>
  <si>
    <t>Odm.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</si>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</sst>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59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48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2" fillId="0" borderId="79" xfId="0" applyNumberFormat="1" applyFont="1" applyBorder="1" applyAlignment="1">
      <alignment horizontal="left"/>
    </xf>
    <xf numFmtId="2" fontId="17" fillId="0" borderId="68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7" fillId="0" borderId="83" xfId="0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4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 applyAlignment="1">
      <alignment horizontal="left"/>
    </xf>
    <xf numFmtId="2" fontId="15" fillId="0" borderId="25" xfId="2" applyNumberFormat="1" applyFont="1" applyBorder="1" applyAlignment="1">
      <alignment horizontal="centerContinuous"/>
    </xf>
    <xf numFmtId="14" fontId="15" fillId="0" borderId="87" xfId="2" applyNumberFormat="1" applyFont="1" applyBorder="1" applyAlignment="1">
      <alignment horizontal="centerContinuous"/>
    </xf>
    <xf numFmtId="2" fontId="15" fillId="0" borderId="88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61" xfId="2" applyNumberFormat="1" applyFont="1" applyBorder="1"/>
    <xf numFmtId="2" fontId="16" fillId="0" borderId="69" xfId="2" applyNumberFormat="1" applyFont="1" applyBorder="1"/>
    <xf numFmtId="2" fontId="12" fillId="0" borderId="29" xfId="0" applyNumberFormat="1" applyFont="1" applyBorder="1"/>
    <xf numFmtId="2" fontId="16" fillId="0" borderId="49" xfId="2" applyNumberFormat="1" applyFont="1" applyBorder="1"/>
    <xf numFmtId="2" fontId="13" fillId="0" borderId="0" xfId="0" applyNumberFormat="1" applyFont="1"/>
    <xf numFmtId="2" fontId="15" fillId="0" borderId="89" xfId="2" applyNumberFormat="1" applyFont="1" applyBorder="1" applyAlignment="1">
      <alignment horizontal="center"/>
    </xf>
    <xf numFmtId="2" fontId="16" fillId="0" borderId="90" xfId="2" applyNumberFormat="1" applyFont="1" applyBorder="1"/>
    <xf numFmtId="2" fontId="16" fillId="0" borderId="91" xfId="2" applyNumberFormat="1" applyFont="1" applyBorder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zoomScale="90" zoomScaleNormal="90" workbookViewId="0">
      <selection activeCell="R14" sqref="R1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43462</v>
      </c>
      <c r="E3" s="12"/>
      <c r="F3" s="13">
        <v>43454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29</v>
      </c>
      <c r="D7" s="45">
        <v>0.7</v>
      </c>
      <c r="E7" s="46">
        <v>1.6</v>
      </c>
      <c r="F7" s="47">
        <v>0.7</v>
      </c>
      <c r="G7" s="48">
        <v>1.5</v>
      </c>
      <c r="H7" s="49">
        <v>0.7</v>
      </c>
      <c r="I7" s="50">
        <v>1.5</v>
      </c>
      <c r="J7" s="51">
        <v>0</v>
      </c>
      <c r="K7" s="50">
        <v>6.6666666666666723</v>
      </c>
      <c r="L7" s="51">
        <v>0</v>
      </c>
      <c r="M7" s="50">
        <v>6.6666666666666723</v>
      </c>
      <c r="N7" s="51">
        <v>0</v>
      </c>
      <c r="O7" s="52">
        <v>6.6666666666666723</v>
      </c>
    </row>
    <row r="8" spans="2:15" x14ac:dyDescent="0.3">
      <c r="B8" s="54" t="s">
        <v>12</v>
      </c>
      <c r="C8" s="44" t="s">
        <v>29</v>
      </c>
      <c r="D8" s="45">
        <v>10</v>
      </c>
      <c r="E8" s="46">
        <v>20</v>
      </c>
      <c r="F8" s="47">
        <v>10</v>
      </c>
      <c r="G8" s="48">
        <v>20</v>
      </c>
      <c r="H8" s="49">
        <v>10</v>
      </c>
      <c r="I8" s="50">
        <v>17.5</v>
      </c>
      <c r="J8" s="51">
        <v>0</v>
      </c>
      <c r="K8" s="50">
        <v>14.285714285714285</v>
      </c>
      <c r="L8" s="51">
        <v>25</v>
      </c>
      <c r="M8" s="50">
        <v>14.285714285714285</v>
      </c>
      <c r="N8" s="51">
        <v>25</v>
      </c>
      <c r="O8" s="52">
        <v>14.285714285714285</v>
      </c>
    </row>
    <row r="9" spans="2:15" x14ac:dyDescent="0.3">
      <c r="B9" s="55" t="s">
        <v>13</v>
      </c>
      <c r="C9" s="44" t="s">
        <v>29</v>
      </c>
      <c r="D9" s="45">
        <v>1.4666666666666666</v>
      </c>
      <c r="E9" s="46">
        <v>2.5</v>
      </c>
      <c r="F9" s="47">
        <v>1.4666666666666666</v>
      </c>
      <c r="G9" s="48">
        <v>2.5</v>
      </c>
      <c r="H9" s="49">
        <v>1.4666666666666666</v>
      </c>
      <c r="I9" s="50">
        <v>2.5</v>
      </c>
      <c r="J9" s="51">
        <v>0</v>
      </c>
      <c r="K9" s="50">
        <v>0</v>
      </c>
      <c r="L9" s="51">
        <v>4.761904761904761</v>
      </c>
      <c r="M9" s="50">
        <v>0</v>
      </c>
      <c r="N9" s="51">
        <v>0</v>
      </c>
      <c r="O9" s="52">
        <v>13.636363636363628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6</v>
      </c>
      <c r="F10" s="47">
        <v>1.5</v>
      </c>
      <c r="G10" s="48">
        <v>6</v>
      </c>
      <c r="H10" s="49">
        <v>0.9</v>
      </c>
      <c r="I10" s="50">
        <v>2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20</v>
      </c>
    </row>
    <row r="11" spans="2:15" x14ac:dyDescent="0.3">
      <c r="B11" s="56" t="s">
        <v>15</v>
      </c>
      <c r="C11" s="44" t="s">
        <v>29</v>
      </c>
      <c r="D11" s="45">
        <v>1</v>
      </c>
      <c r="E11" s="46">
        <v>1.6</v>
      </c>
      <c r="F11" s="47">
        <v>1</v>
      </c>
      <c r="G11" s="48">
        <v>1.8</v>
      </c>
      <c r="H11" s="49">
        <v>1.5</v>
      </c>
      <c r="I11" s="50">
        <v>6</v>
      </c>
      <c r="J11" s="51">
        <v>5.2631578947368478</v>
      </c>
      <c r="K11" s="50">
        <v>-11.111111111111107</v>
      </c>
      <c r="L11" s="51">
        <v>5.2631578947368478</v>
      </c>
      <c r="M11" s="50">
        <v>0</v>
      </c>
      <c r="N11" s="51">
        <v>5.2631578947368478</v>
      </c>
      <c r="O11" s="52">
        <v>0</v>
      </c>
    </row>
    <row r="12" spans="2:15" x14ac:dyDescent="0.3">
      <c r="B12" s="55" t="s">
        <v>17</v>
      </c>
      <c r="C12" s="44" t="s">
        <v>29</v>
      </c>
      <c r="D12" s="45">
        <v>1.2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19.999999999999996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29</v>
      </c>
      <c r="D13" s="45">
        <v>5.5</v>
      </c>
      <c r="E13" s="46">
        <v>12</v>
      </c>
      <c r="F13" s="47">
        <v>5.5</v>
      </c>
      <c r="G13" s="48">
        <v>12</v>
      </c>
      <c r="H13" s="49">
        <v>0</v>
      </c>
      <c r="I13" s="50">
        <v>0</v>
      </c>
      <c r="J13" s="51">
        <v>-8.3333333333333321</v>
      </c>
      <c r="K13" s="50">
        <v>-14.285714285714285</v>
      </c>
      <c r="L13" s="51">
        <v>10</v>
      </c>
      <c r="M13" s="50">
        <v>0</v>
      </c>
      <c r="N13" s="51">
        <v>-5.1724137931034457</v>
      </c>
      <c r="O13" s="52">
        <v>9.0909090909090917</v>
      </c>
    </row>
    <row r="14" spans="2:15" x14ac:dyDescent="0.3">
      <c r="B14" s="55" t="s">
        <v>20</v>
      </c>
      <c r="C14" s="44" t="s">
        <v>29</v>
      </c>
      <c r="D14" s="45">
        <v>6</v>
      </c>
      <c r="E14" s="46">
        <v>10</v>
      </c>
      <c r="F14" s="47">
        <v>4</v>
      </c>
      <c r="G14" s="48">
        <v>9</v>
      </c>
      <c r="H14" s="49">
        <v>6</v>
      </c>
      <c r="I14" s="50">
        <v>8</v>
      </c>
      <c r="J14" s="51">
        <v>100</v>
      </c>
      <c r="K14" s="50">
        <v>33.333333333333329</v>
      </c>
      <c r="L14" s="51">
        <v>100</v>
      </c>
      <c r="M14" s="50">
        <v>33.333333333333329</v>
      </c>
      <c r="N14" s="51">
        <v>100</v>
      </c>
      <c r="O14" s="52">
        <v>33.333333333333329</v>
      </c>
    </row>
    <row r="15" spans="2:15" x14ac:dyDescent="0.3">
      <c r="B15" s="55" t="s">
        <v>21</v>
      </c>
      <c r="C15" s="44" t="s">
        <v>29</v>
      </c>
      <c r="D15" s="45">
        <v>5</v>
      </c>
      <c r="E15" s="46">
        <v>8.5</v>
      </c>
      <c r="F15" s="47">
        <v>4.75</v>
      </c>
      <c r="G15" s="48">
        <v>7.5</v>
      </c>
      <c r="H15" s="49">
        <v>3</v>
      </c>
      <c r="I15" s="50">
        <v>7.5</v>
      </c>
      <c r="J15" s="51">
        <v>25</v>
      </c>
      <c r="K15" s="50">
        <v>21.428571428571427</v>
      </c>
      <c r="L15" s="51">
        <v>25</v>
      </c>
      <c r="M15" s="50">
        <v>6.25</v>
      </c>
      <c r="N15" s="51">
        <v>16.279069767441865</v>
      </c>
      <c r="O15" s="52">
        <v>13.333333333333334</v>
      </c>
    </row>
    <row r="16" spans="2:15" x14ac:dyDescent="0.3">
      <c r="B16" s="55" t="s">
        <v>22</v>
      </c>
      <c r="C16" s="44" t="s">
        <v>29</v>
      </c>
      <c r="D16" s="45">
        <v>4.166666666666667</v>
      </c>
      <c r="E16" s="46">
        <v>8.5</v>
      </c>
      <c r="F16" s="47">
        <v>4.0999999999999996</v>
      </c>
      <c r="G16" s="48">
        <v>8.5</v>
      </c>
      <c r="H16" s="49">
        <v>4</v>
      </c>
      <c r="I16" s="50">
        <v>7</v>
      </c>
      <c r="J16" s="51">
        <v>0</v>
      </c>
      <c r="K16" s="50">
        <v>1.9999999999999927</v>
      </c>
      <c r="L16" s="51">
        <v>4.1666666666666741</v>
      </c>
      <c r="M16" s="50">
        <v>6.25</v>
      </c>
      <c r="N16" s="51">
        <v>0</v>
      </c>
      <c r="O16" s="52">
        <v>13.333333333333334</v>
      </c>
    </row>
    <row r="17" spans="2:15" x14ac:dyDescent="0.3">
      <c r="B17" s="55" t="s">
        <v>23</v>
      </c>
      <c r="C17" s="44" t="s">
        <v>29</v>
      </c>
      <c r="D17" s="45">
        <v>4</v>
      </c>
      <c r="E17" s="46">
        <v>6</v>
      </c>
      <c r="F17" s="47">
        <v>2</v>
      </c>
      <c r="G17" s="48">
        <v>4.5</v>
      </c>
      <c r="H17" s="49">
        <v>0</v>
      </c>
      <c r="I17" s="50">
        <v>0</v>
      </c>
      <c r="J17" s="51">
        <v>60</v>
      </c>
      <c r="K17" s="50">
        <v>50</v>
      </c>
      <c r="L17" s="51">
        <v>100</v>
      </c>
      <c r="M17" s="50">
        <v>33.333333333333329</v>
      </c>
      <c r="N17" s="51">
        <v>37.931034482758626</v>
      </c>
      <c r="O17" s="52">
        <v>33.333333333333329</v>
      </c>
    </row>
    <row r="18" spans="2:15" x14ac:dyDescent="0.3">
      <c r="B18" s="55" t="s">
        <v>24</v>
      </c>
      <c r="C18" s="44" t="s">
        <v>18</v>
      </c>
      <c r="D18" s="45">
        <v>1</v>
      </c>
      <c r="E18" s="46">
        <v>1.8</v>
      </c>
      <c r="F18" s="47">
        <v>1</v>
      </c>
      <c r="G18" s="48">
        <v>1.8</v>
      </c>
      <c r="H18" s="49">
        <v>2.5</v>
      </c>
      <c r="I18" s="50">
        <v>4</v>
      </c>
      <c r="J18" s="51">
        <v>0</v>
      </c>
      <c r="K18" s="50">
        <v>-27.999999999999996</v>
      </c>
      <c r="L18" s="51">
        <v>0</v>
      </c>
      <c r="M18" s="50">
        <v>-27.999999999999996</v>
      </c>
      <c r="N18" s="51">
        <v>0</v>
      </c>
      <c r="O18" s="52">
        <v>-27.999999999999996</v>
      </c>
    </row>
    <row r="19" spans="2:15" x14ac:dyDescent="0.3">
      <c r="B19" s="57" t="s">
        <v>25</v>
      </c>
      <c r="C19" s="44" t="s">
        <v>16</v>
      </c>
      <c r="D19" s="45">
        <v>1.5</v>
      </c>
      <c r="E19" s="46">
        <v>3.75</v>
      </c>
      <c r="F19" s="47">
        <v>1.5</v>
      </c>
      <c r="G19" s="48">
        <v>3.75</v>
      </c>
      <c r="H19" s="49">
        <v>1</v>
      </c>
      <c r="I19" s="50">
        <v>2.5</v>
      </c>
      <c r="J19" s="51">
        <v>0</v>
      </c>
      <c r="K19" s="50">
        <v>0</v>
      </c>
      <c r="L19" s="51">
        <v>0</v>
      </c>
      <c r="M19" s="50">
        <v>7.1428571428571423</v>
      </c>
      <c r="N19" s="51">
        <v>20</v>
      </c>
      <c r="O19" s="52">
        <v>7.1428571428571423</v>
      </c>
    </row>
    <row r="20" spans="2:15" x14ac:dyDescent="0.3">
      <c r="B20" s="57" t="s">
        <v>26</v>
      </c>
      <c r="C20" s="44" t="s">
        <v>29</v>
      </c>
      <c r="D20" s="45">
        <v>1.8</v>
      </c>
      <c r="E20" s="46">
        <v>3</v>
      </c>
      <c r="F20" s="47">
        <v>1.8</v>
      </c>
      <c r="G20" s="48">
        <v>3</v>
      </c>
      <c r="H20" s="49">
        <v>1.5</v>
      </c>
      <c r="I20" s="50">
        <v>3.75</v>
      </c>
      <c r="J20" s="51">
        <v>0</v>
      </c>
      <c r="K20" s="50">
        <v>-9.0909090909090864</v>
      </c>
      <c r="L20" s="51">
        <v>0</v>
      </c>
      <c r="M20" s="50">
        <v>0</v>
      </c>
      <c r="N20" s="51">
        <v>-9.9999999999999982</v>
      </c>
      <c r="O20" s="52">
        <v>0</v>
      </c>
    </row>
    <row r="21" spans="2:15" ht="21" thickBot="1" x14ac:dyDescent="0.35">
      <c r="B21" s="57" t="s">
        <v>27</v>
      </c>
      <c r="C21" s="44" t="s">
        <v>29</v>
      </c>
      <c r="D21" s="45">
        <v>0.73333333333333328</v>
      </c>
      <c r="E21" s="46">
        <v>1.5</v>
      </c>
      <c r="F21" s="47">
        <v>0.73333333333333328</v>
      </c>
      <c r="G21" s="48">
        <v>1.5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37" t="s">
        <v>28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30</v>
      </c>
      <c r="C23" s="44" t="s">
        <v>29</v>
      </c>
      <c r="D23" s="45">
        <v>1.75</v>
      </c>
      <c r="E23" s="46">
        <v>4</v>
      </c>
      <c r="F23" s="47">
        <v>1.5</v>
      </c>
      <c r="G23" s="48">
        <v>4</v>
      </c>
      <c r="H23" s="49">
        <v>0.6</v>
      </c>
      <c r="I23" s="50">
        <v>1.2</v>
      </c>
      <c r="J23" s="51">
        <v>0</v>
      </c>
      <c r="K23" s="50">
        <v>0</v>
      </c>
      <c r="L23" s="51">
        <v>40</v>
      </c>
      <c r="M23" s="50">
        <v>0</v>
      </c>
      <c r="N23" s="51">
        <v>-12.5</v>
      </c>
      <c r="O23" s="52">
        <v>0</v>
      </c>
    </row>
    <row r="24" spans="2:15" x14ac:dyDescent="0.3">
      <c r="B24" s="59" t="s">
        <v>31</v>
      </c>
      <c r="C24" s="60"/>
      <c r="D24" s="61"/>
      <c r="E24" s="61"/>
      <c r="F24" s="61"/>
      <c r="G24" s="61"/>
      <c r="H24" s="62"/>
      <c r="I24" s="62"/>
      <c r="J24" s="62"/>
      <c r="K24" s="62"/>
      <c r="L24" s="62"/>
      <c r="M24" s="62"/>
      <c r="N24" s="62"/>
      <c r="O24" s="63"/>
    </row>
    <row r="25" spans="2:15" x14ac:dyDescent="0.3">
      <c r="B25" s="64" t="s">
        <v>32</v>
      </c>
      <c r="C25" s="44" t="s">
        <v>29</v>
      </c>
      <c r="D25" s="45">
        <v>0.6</v>
      </c>
      <c r="E25" s="46">
        <v>2</v>
      </c>
      <c r="F25" s="47">
        <v>0.6</v>
      </c>
      <c r="G25" s="48">
        <v>2</v>
      </c>
      <c r="H25" s="49">
        <v>0</v>
      </c>
      <c r="I25" s="50">
        <v>0</v>
      </c>
      <c r="J25" s="51">
        <v>0</v>
      </c>
      <c r="K25" s="50">
        <v>66.666666666666671</v>
      </c>
      <c r="L25" s="51">
        <v>0</v>
      </c>
      <c r="M25" s="50">
        <v>50.375939849624054</v>
      </c>
      <c r="N25" s="51">
        <v>0</v>
      </c>
      <c r="O25" s="52">
        <v>50.375939849624054</v>
      </c>
    </row>
    <row r="26" spans="2:15" x14ac:dyDescent="0.3">
      <c r="B26" s="65" t="s">
        <v>33</v>
      </c>
      <c r="C26" s="44" t="s">
        <v>29</v>
      </c>
      <c r="D26" s="45">
        <v>1</v>
      </c>
      <c r="E26" s="46">
        <v>1.2</v>
      </c>
      <c r="F26" s="47">
        <v>1</v>
      </c>
      <c r="G26" s="48">
        <v>1.2</v>
      </c>
      <c r="H26" s="49">
        <v>1</v>
      </c>
      <c r="I26" s="50">
        <v>2</v>
      </c>
      <c r="J26" s="51">
        <v>0</v>
      </c>
      <c r="K26" s="50">
        <v>0</v>
      </c>
      <c r="L26" s="51">
        <v>-11.504424778761054</v>
      </c>
      <c r="M26" s="50">
        <v>0</v>
      </c>
      <c r="N26" s="51">
        <v>0</v>
      </c>
      <c r="O26" s="52">
        <v>19.999999999999996</v>
      </c>
    </row>
    <row r="27" spans="2:15" x14ac:dyDescent="0.3">
      <c r="B27" s="65" t="s">
        <v>34</v>
      </c>
      <c r="C27" s="44" t="s">
        <v>29</v>
      </c>
      <c r="D27" s="45">
        <v>1.3333333333333333</v>
      </c>
      <c r="E27" s="46">
        <v>2</v>
      </c>
      <c r="F27" s="47">
        <v>1.33</v>
      </c>
      <c r="G27" s="48">
        <v>2</v>
      </c>
      <c r="H27" s="49">
        <v>0.7</v>
      </c>
      <c r="I27" s="50">
        <v>2</v>
      </c>
      <c r="J27" s="51">
        <v>33.333333333333329</v>
      </c>
      <c r="K27" s="50">
        <v>0</v>
      </c>
      <c r="L27" s="51">
        <v>66.666666666666657</v>
      </c>
      <c r="M27" s="50">
        <v>0</v>
      </c>
      <c r="N27" s="51">
        <v>0.25062656641602921</v>
      </c>
      <c r="O27" s="52">
        <v>0</v>
      </c>
    </row>
    <row r="28" spans="2:15" x14ac:dyDescent="0.3">
      <c r="B28" s="65" t="s">
        <v>35</v>
      </c>
      <c r="C28" s="44" t="s">
        <v>29</v>
      </c>
      <c r="D28" s="45">
        <v>0.7</v>
      </c>
      <c r="E28" s="46">
        <v>2</v>
      </c>
      <c r="F28" s="47">
        <v>0.7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5" t="s">
        <v>36</v>
      </c>
      <c r="C29" s="44" t="s">
        <v>29</v>
      </c>
      <c r="D29" s="45">
        <v>0.6</v>
      </c>
      <c r="E29" s="46">
        <v>2</v>
      </c>
      <c r="F29" s="47">
        <v>0.6</v>
      </c>
      <c r="G29" s="48">
        <v>2</v>
      </c>
      <c r="H29" s="49">
        <v>0.6</v>
      </c>
      <c r="I29" s="50">
        <v>1.2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5" t="s">
        <v>37</v>
      </c>
      <c r="C30" s="44" t="s">
        <v>29</v>
      </c>
      <c r="D30" s="45">
        <v>0.7</v>
      </c>
      <c r="E30" s="46">
        <v>2</v>
      </c>
      <c r="F30" s="47">
        <v>0.7</v>
      </c>
      <c r="G30" s="48">
        <v>2</v>
      </c>
      <c r="H30" s="49">
        <v>0</v>
      </c>
      <c r="I30" s="50">
        <v>0</v>
      </c>
      <c r="J30" s="51">
        <v>4.4776119402984946</v>
      </c>
      <c r="K30" s="50">
        <v>0</v>
      </c>
      <c r="L30" s="51">
        <v>4.4776119402984946</v>
      </c>
      <c r="M30" s="50">
        <v>0</v>
      </c>
      <c r="N30" s="51">
        <v>0</v>
      </c>
      <c r="O30" s="52">
        <v>0</v>
      </c>
    </row>
    <row r="31" spans="2:15" x14ac:dyDescent="0.3">
      <c r="B31" s="65" t="s">
        <v>38</v>
      </c>
      <c r="C31" s="44" t="s">
        <v>29</v>
      </c>
      <c r="D31" s="45">
        <v>0.6</v>
      </c>
      <c r="E31" s="46">
        <v>1</v>
      </c>
      <c r="F31" s="47">
        <v>0.6</v>
      </c>
      <c r="G31" s="48">
        <v>1</v>
      </c>
      <c r="H31" s="49">
        <v>0.6</v>
      </c>
      <c r="I31" s="50">
        <v>2</v>
      </c>
      <c r="J31" s="51">
        <v>0</v>
      </c>
      <c r="K31" s="50">
        <v>0</v>
      </c>
      <c r="L31" s="51">
        <v>0</v>
      </c>
      <c r="M31" s="50">
        <v>-54.545454545454554</v>
      </c>
      <c r="N31" s="51">
        <v>0</v>
      </c>
      <c r="O31" s="52">
        <v>0</v>
      </c>
    </row>
    <row r="32" spans="2:15" x14ac:dyDescent="0.3">
      <c r="B32" s="65" t="s">
        <v>39</v>
      </c>
      <c r="C32" s="44" t="s">
        <v>29</v>
      </c>
      <c r="D32" s="45">
        <v>0.6</v>
      </c>
      <c r="E32" s="46">
        <v>2</v>
      </c>
      <c r="F32" s="47">
        <v>0.6</v>
      </c>
      <c r="G32" s="48">
        <v>2</v>
      </c>
      <c r="H32" s="49">
        <v>0.66</v>
      </c>
      <c r="I32" s="50">
        <v>2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5" t="s">
        <v>40</v>
      </c>
      <c r="C33" s="44" t="s">
        <v>29</v>
      </c>
      <c r="D33" s="45">
        <v>0.66</v>
      </c>
      <c r="E33" s="46">
        <v>2</v>
      </c>
      <c r="F33" s="47">
        <v>0.66</v>
      </c>
      <c r="G33" s="48">
        <v>2</v>
      </c>
      <c r="H33" s="49">
        <v>0.6</v>
      </c>
      <c r="I33" s="50">
        <v>2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5" t="s">
        <v>41</v>
      </c>
      <c r="C34" s="44" t="s">
        <v>29</v>
      </c>
      <c r="D34" s="45">
        <v>0.6</v>
      </c>
      <c r="E34" s="46">
        <v>2</v>
      </c>
      <c r="F34" s="47">
        <v>0.6</v>
      </c>
      <c r="G34" s="48">
        <v>2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42</v>
      </c>
      <c r="C35" s="44" t="s">
        <v>29</v>
      </c>
      <c r="D35" s="45">
        <v>0.8</v>
      </c>
      <c r="E35" s="46">
        <v>2</v>
      </c>
      <c r="F35" s="47">
        <v>0.8</v>
      </c>
      <c r="G35" s="48">
        <v>2</v>
      </c>
      <c r="H35" s="49">
        <v>0</v>
      </c>
      <c r="I35" s="50">
        <v>0</v>
      </c>
      <c r="J35" s="51">
        <v>19.402985074626866</v>
      </c>
      <c r="K35" s="50">
        <v>0</v>
      </c>
      <c r="L35" s="51">
        <v>19.402985074626866</v>
      </c>
      <c r="M35" s="50">
        <v>0</v>
      </c>
      <c r="N35" s="51">
        <v>0</v>
      </c>
      <c r="O35" s="52">
        <v>50.000000000000014</v>
      </c>
    </row>
    <row r="36" spans="2:15" ht="21" thickBot="1" x14ac:dyDescent="0.35">
      <c r="B36" s="65" t="s">
        <v>43</v>
      </c>
      <c r="C36" s="44" t="s">
        <v>29</v>
      </c>
      <c r="D36" s="45">
        <v>0.66</v>
      </c>
      <c r="E36" s="46">
        <v>2</v>
      </c>
      <c r="F36" s="47">
        <v>0.66</v>
      </c>
      <c r="G36" s="48">
        <v>2</v>
      </c>
      <c r="H36" s="49">
        <v>0.67</v>
      </c>
      <c r="I36" s="50">
        <v>2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ht="21" thickBot="1" x14ac:dyDescent="0.35">
      <c r="B37" s="37" t="s">
        <v>44</v>
      </c>
      <c r="C37" s="38"/>
      <c r="D37" s="66"/>
      <c r="E37" s="66"/>
      <c r="F37" s="66"/>
      <c r="G37" s="66"/>
      <c r="H37" s="67"/>
      <c r="I37" s="68"/>
      <c r="J37" s="68"/>
      <c r="K37" s="68"/>
      <c r="L37" s="68"/>
      <c r="M37" s="68"/>
      <c r="N37" s="68"/>
      <c r="O37" s="69"/>
    </row>
    <row r="38" spans="2:15" x14ac:dyDescent="0.3">
      <c r="B38" s="58" t="s">
        <v>45</v>
      </c>
      <c r="C38" s="70" t="s">
        <v>29</v>
      </c>
      <c r="D38" s="45">
        <v>6</v>
      </c>
      <c r="E38" s="46">
        <v>12</v>
      </c>
      <c r="F38" s="47">
        <v>6</v>
      </c>
      <c r="G38" s="48">
        <v>10</v>
      </c>
      <c r="H38" s="49">
        <v>6</v>
      </c>
      <c r="I38" s="50">
        <v>10</v>
      </c>
      <c r="J38" s="51">
        <v>0</v>
      </c>
      <c r="K38" s="50">
        <v>20</v>
      </c>
      <c r="L38" s="51">
        <v>20</v>
      </c>
      <c r="M38" s="50">
        <v>50</v>
      </c>
      <c r="N38" s="51">
        <v>0</v>
      </c>
      <c r="O38" s="52">
        <v>50</v>
      </c>
    </row>
    <row r="39" spans="2:15" x14ac:dyDescent="0.3">
      <c r="B39" s="57" t="s">
        <v>14</v>
      </c>
      <c r="C39" s="70" t="s">
        <v>16</v>
      </c>
      <c r="D39" s="45">
        <v>5.2</v>
      </c>
      <c r="E39" s="46">
        <v>7</v>
      </c>
      <c r="F39" s="47">
        <v>5</v>
      </c>
      <c r="G39" s="48">
        <v>7</v>
      </c>
      <c r="H39" s="49">
        <v>5</v>
      </c>
      <c r="I39" s="50">
        <v>8.5</v>
      </c>
      <c r="J39" s="51">
        <v>4.0000000000000036</v>
      </c>
      <c r="K39" s="50">
        <v>-17.647058823529413</v>
      </c>
      <c r="L39" s="51">
        <v>4.0000000000000036</v>
      </c>
      <c r="M39" s="50">
        <v>7.6923076923076925</v>
      </c>
      <c r="N39" s="51"/>
      <c r="O39" s="52"/>
    </row>
    <row r="40" spans="2:15" x14ac:dyDescent="0.3">
      <c r="B40" s="57" t="s">
        <v>46</v>
      </c>
      <c r="C40" s="70" t="s">
        <v>29</v>
      </c>
      <c r="D40" s="45">
        <v>7</v>
      </c>
      <c r="E40" s="46">
        <v>9</v>
      </c>
      <c r="F40" s="47">
        <v>7.75</v>
      </c>
      <c r="G40" s="48">
        <v>9</v>
      </c>
      <c r="H40" s="49">
        <v>4.8499999999999996</v>
      </c>
      <c r="I40" s="50">
        <v>8</v>
      </c>
      <c r="J40" s="51">
        <v>0</v>
      </c>
      <c r="K40" s="50">
        <v>0</v>
      </c>
      <c r="L40" s="51">
        <v>16.666666666666664</v>
      </c>
      <c r="M40" s="50">
        <v>-4.2553191489361737</v>
      </c>
      <c r="N40" s="51">
        <v>16.666666666666664</v>
      </c>
      <c r="O40" s="52">
        <v>-5.2631578947368416</v>
      </c>
    </row>
    <row r="41" spans="2:15" x14ac:dyDescent="0.3">
      <c r="B41" s="57" t="s">
        <v>47</v>
      </c>
      <c r="C41" s="70" t="s">
        <v>29</v>
      </c>
      <c r="D41" s="45">
        <v>7.3</v>
      </c>
      <c r="E41" s="46">
        <v>9</v>
      </c>
      <c r="F41" s="47">
        <v>7</v>
      </c>
      <c r="G41" s="48">
        <v>9</v>
      </c>
      <c r="H41" s="49">
        <v>7</v>
      </c>
      <c r="I41" s="50">
        <v>9</v>
      </c>
      <c r="J41" s="51">
        <v>0</v>
      </c>
      <c r="K41" s="50">
        <v>0</v>
      </c>
      <c r="L41" s="51">
        <v>4.2857142857142829</v>
      </c>
      <c r="M41" s="50">
        <v>0</v>
      </c>
      <c r="N41" s="51">
        <v>14.062499999999991</v>
      </c>
      <c r="O41" s="52">
        <v>0</v>
      </c>
    </row>
    <row r="42" spans="2:15" x14ac:dyDescent="0.3">
      <c r="B42" s="57" t="s">
        <v>48</v>
      </c>
      <c r="C42" s="70" t="s">
        <v>29</v>
      </c>
      <c r="D42" s="45">
        <v>7.3</v>
      </c>
      <c r="E42" s="46">
        <v>9</v>
      </c>
      <c r="F42" s="47">
        <v>7.75</v>
      </c>
      <c r="G42" s="48">
        <v>9</v>
      </c>
      <c r="H42" s="49">
        <v>7.3</v>
      </c>
      <c r="I42" s="50">
        <v>9</v>
      </c>
      <c r="J42" s="51">
        <v>4.2857142857142829</v>
      </c>
      <c r="K42" s="50">
        <v>0</v>
      </c>
      <c r="L42" s="51">
        <v>4.2857142857142829</v>
      </c>
      <c r="M42" s="50">
        <v>0</v>
      </c>
      <c r="N42" s="51">
        <v>21.666666666666664</v>
      </c>
      <c r="O42" s="52">
        <v>-5.2631578947368416</v>
      </c>
    </row>
    <row r="43" spans="2:15" x14ac:dyDescent="0.3">
      <c r="B43" s="57" t="s">
        <v>22</v>
      </c>
      <c r="C43" s="70" t="s">
        <v>29</v>
      </c>
      <c r="D43" s="45">
        <v>5.8</v>
      </c>
      <c r="E43" s="46">
        <v>15</v>
      </c>
      <c r="F43" s="47">
        <v>6</v>
      </c>
      <c r="G43" s="48">
        <v>14</v>
      </c>
      <c r="H43" s="49">
        <v>2</v>
      </c>
      <c r="I43" s="50">
        <v>8</v>
      </c>
      <c r="J43" s="51">
        <v>5.4545454545454515</v>
      </c>
      <c r="K43" s="50">
        <v>7.1428571428571423</v>
      </c>
      <c r="L43" s="51">
        <v>15.999999999999998</v>
      </c>
      <c r="M43" s="50">
        <v>7.1428571428571423</v>
      </c>
      <c r="N43" s="51">
        <v>11.538461538461531</v>
      </c>
      <c r="O43" s="52">
        <v>188.46153846153845</v>
      </c>
    </row>
    <row r="44" spans="2:15" x14ac:dyDescent="0.3">
      <c r="B44" s="57" t="s">
        <v>24</v>
      </c>
      <c r="C44" s="70" t="s">
        <v>18</v>
      </c>
      <c r="D44" s="45">
        <v>1.1000000000000001</v>
      </c>
      <c r="E44" s="46">
        <v>1.5</v>
      </c>
      <c r="F44" s="47">
        <v>1.1000000000000001</v>
      </c>
      <c r="G44" s="48">
        <v>1.5</v>
      </c>
      <c r="H44" s="49">
        <v>3.5</v>
      </c>
      <c r="I44" s="50">
        <v>3.5</v>
      </c>
      <c r="J44" s="51">
        <v>10.000000000000009</v>
      </c>
      <c r="K44" s="50">
        <v>0</v>
      </c>
      <c r="L44" s="51">
        <v>0</v>
      </c>
      <c r="M44" s="50">
        <v>0</v>
      </c>
      <c r="N44" s="51">
        <v>22.222222222222229</v>
      </c>
      <c r="O44" s="52">
        <v>20</v>
      </c>
    </row>
    <row r="45" spans="2:15" ht="21" thickBot="1" x14ac:dyDescent="0.35">
      <c r="B45" s="57" t="s">
        <v>25</v>
      </c>
      <c r="C45" s="70" t="s">
        <v>16</v>
      </c>
      <c r="D45" s="45">
        <v>2</v>
      </c>
      <c r="E45" s="46">
        <v>4</v>
      </c>
      <c r="F45" s="47">
        <v>2</v>
      </c>
      <c r="G45" s="48">
        <v>22.8</v>
      </c>
      <c r="H45" s="49">
        <v>1</v>
      </c>
      <c r="I45" s="50">
        <v>1.5</v>
      </c>
      <c r="J45" s="51">
        <v>0</v>
      </c>
      <c r="K45" s="50">
        <v>-82.456140350877192</v>
      </c>
      <c r="L45" s="51">
        <v>0</v>
      </c>
      <c r="M45" s="50">
        <v>-13.043478260869559</v>
      </c>
      <c r="N45" s="51">
        <v>21.212121212121218</v>
      </c>
      <c r="O45" s="52">
        <v>-13.043478260869559</v>
      </c>
    </row>
    <row r="46" spans="2:15" ht="21" thickBot="1" x14ac:dyDescent="0.35">
      <c r="B46" s="37" t="s">
        <v>49</v>
      </c>
      <c r="C46" s="38"/>
      <c r="D46" s="66"/>
      <c r="E46" s="66"/>
      <c r="F46" s="66"/>
      <c r="G46" s="66"/>
      <c r="H46" s="67"/>
      <c r="I46" s="68"/>
      <c r="J46" s="68"/>
      <c r="K46" s="68"/>
      <c r="L46" s="68"/>
      <c r="M46" s="68"/>
      <c r="N46" s="68"/>
      <c r="O46" s="69"/>
    </row>
    <row r="47" spans="2:15" x14ac:dyDescent="0.3">
      <c r="B47" s="58" t="s">
        <v>50</v>
      </c>
      <c r="C47" s="70" t="s">
        <v>29</v>
      </c>
      <c r="D47" s="45">
        <v>4.2</v>
      </c>
      <c r="E47" s="46">
        <v>8</v>
      </c>
      <c r="F47" s="47">
        <v>4</v>
      </c>
      <c r="G47" s="48">
        <v>8</v>
      </c>
      <c r="H47" s="49">
        <v>3.2</v>
      </c>
      <c r="I47" s="50">
        <v>5</v>
      </c>
      <c r="J47" s="51">
        <v>9.0909090909090917</v>
      </c>
      <c r="K47" s="50">
        <v>-20</v>
      </c>
      <c r="L47" s="51">
        <v>5.0000000000000044</v>
      </c>
      <c r="M47" s="50">
        <v>-20</v>
      </c>
      <c r="N47" s="51">
        <v>5.0000000000000044</v>
      </c>
      <c r="O47" s="52">
        <v>-19.91991991991992</v>
      </c>
    </row>
    <row r="48" spans="2:15" x14ac:dyDescent="0.3">
      <c r="B48" s="58" t="s">
        <v>51</v>
      </c>
      <c r="C48" s="44" t="s">
        <v>29</v>
      </c>
      <c r="D48" s="45">
        <v>2.77</v>
      </c>
      <c r="E48" s="46">
        <v>4.5</v>
      </c>
      <c r="F48" s="47">
        <v>2.77</v>
      </c>
      <c r="G48" s="48">
        <v>4.5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8.3913043478260967</v>
      </c>
      <c r="O48" s="52">
        <v>0</v>
      </c>
    </row>
    <row r="49" spans="2:15" x14ac:dyDescent="0.3">
      <c r="B49" s="58" t="s">
        <v>52</v>
      </c>
      <c r="C49" s="44" t="s">
        <v>29</v>
      </c>
      <c r="D49" s="45">
        <v>3.5</v>
      </c>
      <c r="E49" s="46">
        <v>13</v>
      </c>
      <c r="F49" s="47">
        <v>3.5</v>
      </c>
      <c r="G49" s="48">
        <v>13</v>
      </c>
      <c r="H49" s="49">
        <v>3.5</v>
      </c>
      <c r="I49" s="50">
        <v>12</v>
      </c>
      <c r="J49" s="51">
        <v>0</v>
      </c>
      <c r="K49" s="50">
        <v>8.3333333333333321</v>
      </c>
      <c r="L49" s="51">
        <v>0</v>
      </c>
      <c r="M49" s="50">
        <v>8.3333333333333321</v>
      </c>
      <c r="N49" s="51">
        <v>0</v>
      </c>
      <c r="O49" s="52">
        <v>8.3333333333333321</v>
      </c>
    </row>
    <row r="50" spans="2:15" x14ac:dyDescent="0.3">
      <c r="B50" s="58" t="s">
        <v>30</v>
      </c>
      <c r="C50" s="44" t="s">
        <v>29</v>
      </c>
      <c r="D50" s="45">
        <v>3</v>
      </c>
      <c r="E50" s="46">
        <v>7</v>
      </c>
      <c r="F50" s="47">
        <v>3</v>
      </c>
      <c r="G50" s="48">
        <v>7</v>
      </c>
      <c r="H50" s="49">
        <v>3</v>
      </c>
      <c r="I50" s="50">
        <v>7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53</v>
      </c>
      <c r="C51" s="44" t="s">
        <v>29</v>
      </c>
      <c r="D51" s="45">
        <v>4</v>
      </c>
      <c r="E51" s="46">
        <v>6.6</v>
      </c>
      <c r="F51" s="47">
        <v>4</v>
      </c>
      <c r="G51" s="48">
        <v>6.6</v>
      </c>
      <c r="H51" s="49">
        <v>4</v>
      </c>
      <c r="I51" s="50">
        <v>6.6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54</v>
      </c>
      <c r="C52" s="44" t="s">
        <v>29</v>
      </c>
      <c r="D52" s="45">
        <v>2.2999999999999998</v>
      </c>
      <c r="E52" s="46">
        <v>9</v>
      </c>
      <c r="F52" s="47">
        <v>2.2999999999999998</v>
      </c>
      <c r="G52" s="48">
        <v>9</v>
      </c>
      <c r="H52" s="49">
        <v>2</v>
      </c>
      <c r="I52" s="50">
        <v>7</v>
      </c>
      <c r="J52" s="51">
        <v>14.999999999999991</v>
      </c>
      <c r="K52" s="50">
        <v>28.571428571428569</v>
      </c>
      <c r="L52" s="51">
        <v>14.999999999999991</v>
      </c>
      <c r="M52" s="50">
        <v>28.571428571428569</v>
      </c>
      <c r="N52" s="51">
        <v>14.999999999999991</v>
      </c>
      <c r="O52" s="52">
        <v>28.571428571428569</v>
      </c>
    </row>
    <row r="53" spans="2:15" x14ac:dyDescent="0.3">
      <c r="B53" s="58" t="s">
        <v>55</v>
      </c>
      <c r="C53" s="44" t="s">
        <v>29</v>
      </c>
      <c r="D53" s="45">
        <v>3</v>
      </c>
      <c r="E53" s="46">
        <v>6</v>
      </c>
      <c r="F53" s="47">
        <v>3</v>
      </c>
      <c r="G53" s="48">
        <v>6</v>
      </c>
      <c r="H53" s="49">
        <v>7</v>
      </c>
      <c r="I53" s="50">
        <v>9</v>
      </c>
      <c r="J53" s="51">
        <v>50</v>
      </c>
      <c r="K53" s="50">
        <v>-25</v>
      </c>
      <c r="L53" s="51">
        <v>3.4482758620689689</v>
      </c>
      <c r="M53" s="50">
        <v>0</v>
      </c>
      <c r="N53" s="51">
        <v>-21.052631578947363</v>
      </c>
      <c r="O53" s="52">
        <v>0</v>
      </c>
    </row>
    <row r="54" spans="2:15" x14ac:dyDescent="0.3">
      <c r="B54" s="58" t="s">
        <v>56</v>
      </c>
      <c r="C54" s="44" t="s">
        <v>29</v>
      </c>
      <c r="D54" s="45">
        <v>3</v>
      </c>
      <c r="E54" s="46">
        <v>8</v>
      </c>
      <c r="F54" s="47">
        <v>3</v>
      </c>
      <c r="G54" s="48">
        <v>8</v>
      </c>
      <c r="H54" s="49">
        <v>2</v>
      </c>
      <c r="I54" s="50">
        <v>22.8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57</v>
      </c>
      <c r="C55" s="44" t="s">
        <v>29</v>
      </c>
      <c r="D55" s="45">
        <v>7</v>
      </c>
      <c r="E55" s="46">
        <v>15.555555555555555</v>
      </c>
      <c r="F55" s="47">
        <v>7.3</v>
      </c>
      <c r="G55" s="48">
        <v>15.555555555555555</v>
      </c>
      <c r="H55" s="49">
        <v>3</v>
      </c>
      <c r="I55" s="50">
        <v>8</v>
      </c>
      <c r="J55" s="51">
        <v>22.807017543859644</v>
      </c>
      <c r="K55" s="50">
        <v>40</v>
      </c>
      <c r="L55" s="51">
        <v>21.739130434782609</v>
      </c>
      <c r="M55" s="50">
        <v>27.27272727272728</v>
      </c>
      <c r="N55" s="51">
        <v>27.27272727272727</v>
      </c>
      <c r="O55" s="52">
        <v>27.27272727272728</v>
      </c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2"/>
  <sheetViews>
    <sheetView showGridLines="0" showZeros="0" zoomScale="118" zoomScaleNormal="118" workbookViewId="0">
      <selection activeCell="R15" sqref="R15"/>
    </sheetView>
  </sheetViews>
  <sheetFormatPr defaultRowHeight="14.25" x14ac:dyDescent="0.2"/>
  <cols>
    <col min="1" max="1" width="19.42578125" style="71" bestFit="1" customWidth="1"/>
    <col min="2" max="2" width="5.7109375" style="72" customWidth="1"/>
    <col min="3" max="3" width="7.7109375" style="71" customWidth="1"/>
    <col min="4" max="13" width="10.14062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58</v>
      </c>
      <c r="B3" s="75"/>
      <c r="C3" s="76"/>
      <c r="D3" s="77" t="s">
        <v>59</v>
      </c>
      <c r="E3" s="78"/>
      <c r="F3" s="79" t="s">
        <v>60</v>
      </c>
      <c r="G3" s="78"/>
      <c r="H3" s="78" t="s">
        <v>61</v>
      </c>
      <c r="I3" s="78"/>
      <c r="J3" s="78" t="s">
        <v>62</v>
      </c>
      <c r="K3" s="78"/>
      <c r="L3" s="78" t="s">
        <v>63</v>
      </c>
      <c r="M3" s="137"/>
    </row>
    <row r="4" spans="1:14" ht="15" x14ac:dyDescent="0.25">
      <c r="A4" s="80" t="s">
        <v>64</v>
      </c>
      <c r="B4" s="81"/>
      <c r="C4" s="82"/>
      <c r="D4" s="83">
        <v>43462</v>
      </c>
      <c r="E4" s="83"/>
      <c r="F4" s="83">
        <v>43455</v>
      </c>
      <c r="G4" s="83"/>
      <c r="H4" s="83">
        <v>43462</v>
      </c>
      <c r="I4" s="83"/>
      <c r="J4" s="83">
        <v>43455</v>
      </c>
      <c r="K4" s="83"/>
      <c r="L4" s="83">
        <v>43455</v>
      </c>
      <c r="M4" s="138"/>
    </row>
    <row r="5" spans="1:14" ht="15.75" thickBot="1" x14ac:dyDescent="0.3">
      <c r="A5" s="84" t="s">
        <v>65</v>
      </c>
      <c r="B5" s="85"/>
      <c r="C5" s="86" t="s">
        <v>3</v>
      </c>
      <c r="D5" s="87" t="s">
        <v>8</v>
      </c>
      <c r="E5" s="88" t="s">
        <v>9</v>
      </c>
      <c r="F5" s="89" t="s">
        <v>8</v>
      </c>
      <c r="G5" s="88" t="s">
        <v>9</v>
      </c>
      <c r="H5" s="89" t="s">
        <v>8</v>
      </c>
      <c r="I5" s="88" t="s">
        <v>9</v>
      </c>
      <c r="J5" s="89" t="s">
        <v>8</v>
      </c>
      <c r="K5" s="88" t="s">
        <v>9</v>
      </c>
      <c r="L5" s="89" t="s">
        <v>8</v>
      </c>
      <c r="M5" s="139" t="s">
        <v>9</v>
      </c>
    </row>
    <row r="6" spans="1:14" ht="15" thickBot="1" x14ac:dyDescent="0.25">
      <c r="A6" s="90" t="s">
        <v>66</v>
      </c>
      <c r="B6" s="91"/>
      <c r="C6" s="92"/>
      <c r="D6" s="93"/>
      <c r="E6" s="93"/>
      <c r="F6" s="93"/>
      <c r="G6" s="93"/>
      <c r="H6" s="93"/>
      <c r="I6" s="93"/>
      <c r="J6" s="93"/>
      <c r="K6" s="93"/>
      <c r="L6" s="93"/>
      <c r="M6" s="140"/>
    </row>
    <row r="7" spans="1:14" x14ac:dyDescent="0.2">
      <c r="A7" s="94" t="s">
        <v>11</v>
      </c>
      <c r="B7" s="95"/>
      <c r="C7" s="96" t="s">
        <v>29</v>
      </c>
      <c r="D7" s="97">
        <v>0.7</v>
      </c>
      <c r="E7" s="98">
        <v>1</v>
      </c>
      <c r="F7" s="99">
        <v>1</v>
      </c>
      <c r="G7" s="100">
        <v>1.2</v>
      </c>
      <c r="H7" s="101">
        <v>0.8</v>
      </c>
      <c r="I7" s="102">
        <v>1.5</v>
      </c>
      <c r="J7" s="101">
        <v>1</v>
      </c>
      <c r="K7" s="102">
        <v>1.6</v>
      </c>
      <c r="L7" s="101">
        <v>0.8</v>
      </c>
      <c r="M7" s="141">
        <v>0.8</v>
      </c>
      <c r="N7" s="145">
        <f>AVERAGE(D7:M7)</f>
        <v>1.0400000000000003</v>
      </c>
    </row>
    <row r="8" spans="1:14" x14ac:dyDescent="0.2">
      <c r="A8" s="103" t="s">
        <v>13</v>
      </c>
      <c r="B8" s="104"/>
      <c r="C8" s="105" t="s">
        <v>29</v>
      </c>
      <c r="D8" s="106">
        <v>1.75</v>
      </c>
      <c r="E8" s="107">
        <v>2.5</v>
      </c>
      <c r="F8" s="99">
        <v>2.1</v>
      </c>
      <c r="G8" s="100">
        <v>2.2999999999999998</v>
      </c>
      <c r="H8" s="99">
        <v>1.4666666666666666</v>
      </c>
      <c r="I8" s="100">
        <v>2.1333333333333333</v>
      </c>
      <c r="J8" s="99">
        <v>2</v>
      </c>
      <c r="K8" s="100">
        <v>2.5</v>
      </c>
      <c r="L8" s="99">
        <v>1.8</v>
      </c>
      <c r="M8" s="142">
        <v>2</v>
      </c>
      <c r="N8" s="145">
        <f t="shared" ref="N8:N32" si="0">AVERAGE(D8:M8)</f>
        <v>2.0550000000000002</v>
      </c>
    </row>
    <row r="9" spans="1:14" x14ac:dyDescent="0.2">
      <c r="A9" s="103" t="s">
        <v>14</v>
      </c>
      <c r="B9" s="104"/>
      <c r="C9" s="105" t="s">
        <v>16</v>
      </c>
      <c r="D9" s="106"/>
      <c r="E9" s="107"/>
      <c r="F9" s="99">
        <v>5.5</v>
      </c>
      <c r="G9" s="100">
        <v>5.5</v>
      </c>
      <c r="H9" s="99">
        <v>1.5</v>
      </c>
      <c r="I9" s="100">
        <v>3.5</v>
      </c>
      <c r="J9" s="99">
        <v>3.5</v>
      </c>
      <c r="K9" s="100">
        <v>5</v>
      </c>
      <c r="L9" s="99">
        <v>4</v>
      </c>
      <c r="M9" s="142">
        <v>6</v>
      </c>
      <c r="N9" s="145">
        <f t="shared" si="0"/>
        <v>4.3125</v>
      </c>
    </row>
    <row r="10" spans="1:14" x14ac:dyDescent="0.2">
      <c r="A10" s="103" t="s">
        <v>15</v>
      </c>
      <c r="B10" s="104"/>
      <c r="C10" s="105" t="s">
        <v>29</v>
      </c>
      <c r="D10" s="106">
        <v>1</v>
      </c>
      <c r="E10" s="107">
        <v>1.5</v>
      </c>
      <c r="F10" s="99">
        <v>1.6</v>
      </c>
      <c r="G10" s="100">
        <v>1.6</v>
      </c>
      <c r="H10" s="99">
        <v>1</v>
      </c>
      <c r="I10" s="100">
        <v>1.35</v>
      </c>
      <c r="J10" s="99">
        <v>1.2</v>
      </c>
      <c r="K10" s="100">
        <v>1.4</v>
      </c>
      <c r="L10" s="99">
        <v>1</v>
      </c>
      <c r="M10" s="142">
        <v>1</v>
      </c>
      <c r="N10" s="145">
        <f t="shared" si="0"/>
        <v>1.2649999999999999</v>
      </c>
    </row>
    <row r="11" spans="1:14" x14ac:dyDescent="0.2">
      <c r="A11" s="103" t="s">
        <v>17</v>
      </c>
      <c r="B11" s="104"/>
      <c r="C11" s="105" t="s">
        <v>29</v>
      </c>
      <c r="D11" s="106">
        <v>1.2</v>
      </c>
      <c r="E11" s="107">
        <v>1.4</v>
      </c>
      <c r="F11" s="99">
        <v>1.8</v>
      </c>
      <c r="G11" s="100">
        <v>1.8</v>
      </c>
      <c r="H11" s="99">
        <v>1.4</v>
      </c>
      <c r="I11" s="100">
        <v>2</v>
      </c>
      <c r="J11" s="99">
        <v>1.7</v>
      </c>
      <c r="K11" s="100">
        <v>2</v>
      </c>
      <c r="L11" s="99">
        <v>1.8</v>
      </c>
      <c r="M11" s="142">
        <v>2</v>
      </c>
      <c r="N11" s="145">
        <f t="shared" si="0"/>
        <v>1.7100000000000002</v>
      </c>
    </row>
    <row r="12" spans="1:14" x14ac:dyDescent="0.2">
      <c r="A12" s="103" t="s">
        <v>19</v>
      </c>
      <c r="B12" s="104"/>
      <c r="C12" s="105" t="s">
        <v>29</v>
      </c>
      <c r="D12" s="106">
        <v>10</v>
      </c>
      <c r="E12" s="107">
        <v>12</v>
      </c>
      <c r="F12" s="99"/>
      <c r="G12" s="100"/>
      <c r="H12" s="99">
        <v>10</v>
      </c>
      <c r="I12" s="100">
        <v>11</v>
      </c>
      <c r="J12" s="99"/>
      <c r="K12" s="100"/>
      <c r="L12" s="99">
        <v>5.5</v>
      </c>
      <c r="M12" s="142">
        <v>6</v>
      </c>
      <c r="N12" s="145">
        <f t="shared" si="0"/>
        <v>9.0833333333333339</v>
      </c>
    </row>
    <row r="13" spans="1:14" x14ac:dyDescent="0.2">
      <c r="A13" s="103" t="s">
        <v>21</v>
      </c>
      <c r="B13" s="104"/>
      <c r="C13" s="105" t="s">
        <v>29</v>
      </c>
      <c r="D13" s="106">
        <v>7</v>
      </c>
      <c r="E13" s="107">
        <v>8.5</v>
      </c>
      <c r="F13" s="99">
        <v>7</v>
      </c>
      <c r="G13" s="100">
        <v>7.4</v>
      </c>
      <c r="H13" s="99"/>
      <c r="I13" s="100"/>
      <c r="J13" s="99">
        <v>5</v>
      </c>
      <c r="K13" s="100">
        <v>6</v>
      </c>
      <c r="L13" s="99">
        <v>5</v>
      </c>
      <c r="M13" s="142">
        <v>5</v>
      </c>
      <c r="N13" s="145">
        <f t="shared" si="0"/>
        <v>6.3624999999999998</v>
      </c>
    </row>
    <row r="14" spans="1:14" x14ac:dyDescent="0.2">
      <c r="A14" s="108" t="s">
        <v>22</v>
      </c>
      <c r="B14" s="104"/>
      <c r="C14" s="105" t="s">
        <v>29</v>
      </c>
      <c r="D14" s="106">
        <v>4.75</v>
      </c>
      <c r="E14" s="107">
        <v>8</v>
      </c>
      <c r="F14" s="99"/>
      <c r="G14" s="100"/>
      <c r="H14" s="99">
        <v>4.166666666666667</v>
      </c>
      <c r="I14" s="100">
        <v>7.5</v>
      </c>
      <c r="J14" s="99">
        <v>6</v>
      </c>
      <c r="K14" s="100">
        <v>8.5</v>
      </c>
      <c r="L14" s="99">
        <v>5</v>
      </c>
      <c r="M14" s="142">
        <v>6</v>
      </c>
      <c r="N14" s="145">
        <f t="shared" si="0"/>
        <v>6.2395833333333339</v>
      </c>
    </row>
    <row r="15" spans="1:14" x14ac:dyDescent="0.2">
      <c r="A15" s="103" t="s">
        <v>23</v>
      </c>
      <c r="B15" s="104"/>
      <c r="C15" s="105" t="s">
        <v>29</v>
      </c>
      <c r="D15" s="106">
        <v>4.5</v>
      </c>
      <c r="E15" s="107">
        <v>6</v>
      </c>
      <c r="F15" s="99">
        <v>4</v>
      </c>
      <c r="G15" s="100">
        <v>4</v>
      </c>
      <c r="H15" s="99"/>
      <c r="I15" s="100"/>
      <c r="J15" s="99"/>
      <c r="K15" s="100"/>
      <c r="L15" s="99"/>
      <c r="M15" s="142"/>
      <c r="N15" s="145">
        <f t="shared" si="0"/>
        <v>4.625</v>
      </c>
    </row>
    <row r="16" spans="1:14" x14ac:dyDescent="0.2">
      <c r="A16" s="103" t="s">
        <v>24</v>
      </c>
      <c r="B16" s="104"/>
      <c r="C16" s="105" t="s">
        <v>18</v>
      </c>
      <c r="D16" s="106"/>
      <c r="E16" s="107"/>
      <c r="F16" s="99">
        <v>1.5</v>
      </c>
      <c r="G16" s="100">
        <v>1.6</v>
      </c>
      <c r="H16" s="99">
        <v>1.4</v>
      </c>
      <c r="I16" s="100">
        <v>1.8</v>
      </c>
      <c r="J16" s="99">
        <v>1</v>
      </c>
      <c r="K16" s="100">
        <v>1.2</v>
      </c>
      <c r="L16" s="99">
        <v>1.4</v>
      </c>
      <c r="M16" s="142">
        <v>1.4</v>
      </c>
      <c r="N16" s="145">
        <f t="shared" si="0"/>
        <v>1.4125000000000001</v>
      </c>
    </row>
    <row r="17" spans="1:14" x14ac:dyDescent="0.2">
      <c r="A17" s="103" t="s">
        <v>25</v>
      </c>
      <c r="B17" s="104"/>
      <c r="C17" s="105" t="s">
        <v>16</v>
      </c>
      <c r="D17" s="106">
        <v>2.5</v>
      </c>
      <c r="E17" s="107">
        <v>3.75</v>
      </c>
      <c r="F17" s="99">
        <v>2.5</v>
      </c>
      <c r="G17" s="100">
        <v>2.8</v>
      </c>
      <c r="H17" s="99">
        <v>2.5</v>
      </c>
      <c r="I17" s="100">
        <v>3.5</v>
      </c>
      <c r="J17" s="99">
        <v>1.5</v>
      </c>
      <c r="K17" s="100">
        <v>1.8333333333333333</v>
      </c>
      <c r="L17" s="99">
        <v>2.5</v>
      </c>
      <c r="M17" s="142">
        <v>3</v>
      </c>
      <c r="N17" s="145">
        <f t="shared" si="0"/>
        <v>2.6383333333333332</v>
      </c>
    </row>
    <row r="18" spans="1:14" x14ac:dyDescent="0.2">
      <c r="A18" s="103" t="s">
        <v>26</v>
      </c>
      <c r="B18" s="104"/>
      <c r="C18" s="105" t="s">
        <v>29</v>
      </c>
      <c r="D18" s="106">
        <v>1.8</v>
      </c>
      <c r="E18" s="107">
        <v>2.5</v>
      </c>
      <c r="F18" s="99">
        <v>3</v>
      </c>
      <c r="G18" s="100">
        <v>3</v>
      </c>
      <c r="H18" s="99">
        <v>2</v>
      </c>
      <c r="I18" s="100">
        <v>3</v>
      </c>
      <c r="J18" s="99">
        <v>2.6</v>
      </c>
      <c r="K18" s="100">
        <v>3</v>
      </c>
      <c r="L18" s="99">
        <v>2</v>
      </c>
      <c r="M18" s="142">
        <v>2</v>
      </c>
      <c r="N18" s="145">
        <f t="shared" si="0"/>
        <v>2.4900000000000002</v>
      </c>
    </row>
    <row r="19" spans="1:14" x14ac:dyDescent="0.2">
      <c r="A19" s="103" t="s">
        <v>27</v>
      </c>
      <c r="B19" s="104"/>
      <c r="C19" s="105" t="s">
        <v>29</v>
      </c>
      <c r="D19" s="106">
        <v>1.2</v>
      </c>
      <c r="E19" s="107">
        <v>1.5</v>
      </c>
      <c r="F19" s="99">
        <v>1.2</v>
      </c>
      <c r="G19" s="100">
        <v>1.2</v>
      </c>
      <c r="H19" s="99">
        <v>0.8666666666666667</v>
      </c>
      <c r="I19" s="100">
        <v>1.0666666666666667</v>
      </c>
      <c r="J19" s="99">
        <v>0.73333333333333328</v>
      </c>
      <c r="K19" s="100">
        <v>1</v>
      </c>
      <c r="L19" s="99">
        <v>1</v>
      </c>
      <c r="M19" s="142">
        <v>1</v>
      </c>
      <c r="N19" s="145">
        <f t="shared" si="0"/>
        <v>1.0766666666666667</v>
      </c>
    </row>
    <row r="20" spans="1:14" x14ac:dyDescent="0.2">
      <c r="A20" s="103" t="s">
        <v>12</v>
      </c>
      <c r="B20" s="104"/>
      <c r="C20" s="105" t="s">
        <v>29</v>
      </c>
      <c r="D20" s="106">
        <v>10</v>
      </c>
      <c r="E20" s="107">
        <v>16</v>
      </c>
      <c r="F20" s="99">
        <v>15</v>
      </c>
      <c r="G20" s="100">
        <v>15</v>
      </c>
      <c r="H20" s="99"/>
      <c r="I20" s="100"/>
      <c r="J20" s="99"/>
      <c r="K20" s="100"/>
      <c r="L20" s="99">
        <v>17.5</v>
      </c>
      <c r="M20" s="142">
        <v>20</v>
      </c>
      <c r="N20" s="145">
        <f t="shared" si="0"/>
        <v>15.583333333333334</v>
      </c>
    </row>
    <row r="21" spans="1:14" ht="15" thickBot="1" x14ac:dyDescent="0.25">
      <c r="A21" s="103" t="s">
        <v>20</v>
      </c>
      <c r="B21" s="104"/>
      <c r="C21" s="105" t="s">
        <v>29</v>
      </c>
      <c r="D21" s="106">
        <v>6.5</v>
      </c>
      <c r="E21" s="107">
        <v>9</v>
      </c>
      <c r="F21" s="99">
        <v>8</v>
      </c>
      <c r="G21" s="100">
        <v>9</v>
      </c>
      <c r="H21" s="99">
        <v>6.5</v>
      </c>
      <c r="I21" s="100">
        <v>9</v>
      </c>
      <c r="J21" s="99">
        <v>6</v>
      </c>
      <c r="K21" s="100">
        <v>7.5</v>
      </c>
      <c r="L21" s="99">
        <v>7.5</v>
      </c>
      <c r="M21" s="142">
        <v>10</v>
      </c>
      <c r="N21" s="145">
        <f t="shared" si="0"/>
        <v>7.9</v>
      </c>
    </row>
    <row r="22" spans="1:14" ht="15" thickBot="1" x14ac:dyDescent="0.25">
      <c r="A22" s="109" t="s">
        <v>67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143"/>
      <c r="N22" s="145"/>
    </row>
    <row r="23" spans="1:14" x14ac:dyDescent="0.2">
      <c r="A23" s="94" t="s">
        <v>45</v>
      </c>
      <c r="B23" s="95"/>
      <c r="C23" s="96" t="s">
        <v>29</v>
      </c>
      <c r="D23" s="97">
        <v>6</v>
      </c>
      <c r="E23" s="98">
        <v>8</v>
      </c>
      <c r="F23" s="101">
        <v>7.5</v>
      </c>
      <c r="G23" s="102">
        <v>12</v>
      </c>
      <c r="H23" s="101"/>
      <c r="I23" s="102"/>
      <c r="J23" s="101"/>
      <c r="K23" s="102"/>
      <c r="L23" s="101"/>
      <c r="M23" s="141"/>
      <c r="N23" s="145">
        <f t="shared" si="0"/>
        <v>8.375</v>
      </c>
    </row>
    <row r="24" spans="1:14" x14ac:dyDescent="0.2">
      <c r="A24" s="103" t="s">
        <v>14</v>
      </c>
      <c r="B24" s="104"/>
      <c r="C24" s="105" t="s">
        <v>16</v>
      </c>
      <c r="D24" s="106">
        <v>5.2</v>
      </c>
      <c r="E24" s="107">
        <v>6</v>
      </c>
      <c r="F24" s="99"/>
      <c r="G24" s="100"/>
      <c r="H24" s="99">
        <v>5.5</v>
      </c>
      <c r="I24" s="100">
        <v>7</v>
      </c>
      <c r="J24" s="99"/>
      <c r="K24" s="100"/>
      <c r="L24" s="99"/>
      <c r="M24" s="142"/>
      <c r="N24" s="145">
        <f t="shared" si="0"/>
        <v>5.9249999999999998</v>
      </c>
    </row>
    <row r="25" spans="1:14" x14ac:dyDescent="0.2">
      <c r="A25" s="108" t="s">
        <v>68</v>
      </c>
      <c r="B25" s="104"/>
      <c r="C25" s="105" t="s">
        <v>29</v>
      </c>
      <c r="D25" s="106"/>
      <c r="E25" s="107"/>
      <c r="F25" s="99">
        <v>6</v>
      </c>
      <c r="G25" s="100">
        <v>6</v>
      </c>
      <c r="H25" s="99"/>
      <c r="I25" s="100"/>
      <c r="J25" s="99">
        <v>8</v>
      </c>
      <c r="K25" s="100">
        <v>8.6666666666666661</v>
      </c>
      <c r="L25" s="99"/>
      <c r="M25" s="142"/>
      <c r="N25" s="145">
        <f t="shared" si="0"/>
        <v>7.1666666666666661</v>
      </c>
    </row>
    <row r="26" spans="1:14" x14ac:dyDescent="0.2">
      <c r="A26" s="103" t="s">
        <v>19</v>
      </c>
      <c r="B26" s="104"/>
      <c r="C26" s="105" t="s">
        <v>29</v>
      </c>
      <c r="D26" s="106">
        <v>4.4000000000000004</v>
      </c>
      <c r="E26" s="107">
        <v>10</v>
      </c>
      <c r="F26" s="99"/>
      <c r="G26" s="100"/>
      <c r="H26" s="99"/>
      <c r="I26" s="100"/>
      <c r="J26" s="99"/>
      <c r="K26" s="100"/>
      <c r="L26" s="99"/>
      <c r="M26" s="142"/>
      <c r="N26" s="145">
        <f t="shared" si="0"/>
        <v>7.2</v>
      </c>
    </row>
    <row r="27" spans="1:14" x14ac:dyDescent="0.2">
      <c r="A27" s="103" t="s">
        <v>46</v>
      </c>
      <c r="B27" s="104"/>
      <c r="C27" s="105" t="s">
        <v>29</v>
      </c>
      <c r="D27" s="106">
        <v>7.3</v>
      </c>
      <c r="E27" s="107">
        <v>8</v>
      </c>
      <c r="F27" s="99">
        <v>9</v>
      </c>
      <c r="G27" s="100">
        <v>9</v>
      </c>
      <c r="H27" s="99">
        <v>7</v>
      </c>
      <c r="I27" s="100">
        <v>9</v>
      </c>
      <c r="J27" s="99">
        <v>8</v>
      </c>
      <c r="K27" s="100">
        <v>9</v>
      </c>
      <c r="L27" s="99"/>
      <c r="M27" s="142"/>
      <c r="N27" s="145">
        <f t="shared" si="0"/>
        <v>8.2874999999999996</v>
      </c>
    </row>
    <row r="28" spans="1:14" x14ac:dyDescent="0.2">
      <c r="A28" s="103" t="s">
        <v>47</v>
      </c>
      <c r="B28" s="104"/>
      <c r="C28" s="105" t="s">
        <v>29</v>
      </c>
      <c r="D28" s="106">
        <v>7.3</v>
      </c>
      <c r="E28" s="107">
        <v>7.75</v>
      </c>
      <c r="F28" s="99">
        <v>8</v>
      </c>
      <c r="G28" s="100">
        <v>8</v>
      </c>
      <c r="H28" s="99">
        <v>7.6</v>
      </c>
      <c r="I28" s="100">
        <v>9</v>
      </c>
      <c r="J28" s="99">
        <v>8</v>
      </c>
      <c r="K28" s="100">
        <v>9</v>
      </c>
      <c r="L28" s="99"/>
      <c r="M28" s="142"/>
      <c r="N28" s="145">
        <f t="shared" si="0"/>
        <v>8.0812500000000007</v>
      </c>
    </row>
    <row r="29" spans="1:14" x14ac:dyDescent="0.2">
      <c r="A29" s="103" t="s">
        <v>48</v>
      </c>
      <c r="B29" s="104"/>
      <c r="C29" s="105" t="s">
        <v>29</v>
      </c>
      <c r="D29" s="106">
        <v>7.3</v>
      </c>
      <c r="E29" s="107">
        <v>8</v>
      </c>
      <c r="F29" s="99"/>
      <c r="G29" s="100"/>
      <c r="H29" s="99"/>
      <c r="I29" s="100"/>
      <c r="J29" s="99">
        <v>8</v>
      </c>
      <c r="K29" s="100">
        <v>9</v>
      </c>
      <c r="L29" s="99"/>
      <c r="M29" s="142"/>
      <c r="N29" s="145">
        <f t="shared" si="0"/>
        <v>8.0749999999999993</v>
      </c>
    </row>
    <row r="30" spans="1:14" x14ac:dyDescent="0.2">
      <c r="A30" s="103" t="s">
        <v>22</v>
      </c>
      <c r="B30" s="104"/>
      <c r="C30" s="105" t="s">
        <v>29</v>
      </c>
      <c r="D30" s="106">
        <v>6</v>
      </c>
      <c r="E30" s="107">
        <v>15</v>
      </c>
      <c r="F30" s="99">
        <v>5.8</v>
      </c>
      <c r="G30" s="100">
        <v>7</v>
      </c>
      <c r="H30" s="99">
        <v>5.833333333333333</v>
      </c>
      <c r="I30" s="100">
        <v>7.5</v>
      </c>
      <c r="J30" s="99"/>
      <c r="K30" s="100"/>
      <c r="L30" s="99"/>
      <c r="M30" s="142"/>
      <c r="N30" s="145">
        <f t="shared" si="0"/>
        <v>7.8555555555555552</v>
      </c>
    </row>
    <row r="31" spans="1:14" x14ac:dyDescent="0.2">
      <c r="A31" s="103" t="s">
        <v>24</v>
      </c>
      <c r="B31" s="104"/>
      <c r="C31" s="105" t="s">
        <v>18</v>
      </c>
      <c r="D31" s="106">
        <v>1.1000000000000001</v>
      </c>
      <c r="E31" s="107">
        <v>1.4</v>
      </c>
      <c r="F31" s="99"/>
      <c r="G31" s="100"/>
      <c r="H31" s="99"/>
      <c r="I31" s="100"/>
      <c r="J31" s="99">
        <v>1.3</v>
      </c>
      <c r="K31" s="100">
        <v>1.5</v>
      </c>
      <c r="L31" s="99"/>
      <c r="M31" s="142"/>
      <c r="N31" s="145">
        <f t="shared" si="0"/>
        <v>1.325</v>
      </c>
    </row>
    <row r="32" spans="1:14" ht="15" thickBot="1" x14ac:dyDescent="0.25">
      <c r="A32" s="110" t="s">
        <v>25</v>
      </c>
      <c r="B32" s="111"/>
      <c r="C32" s="112" t="s">
        <v>16</v>
      </c>
      <c r="D32" s="113">
        <v>2</v>
      </c>
      <c r="E32" s="114">
        <v>2.5</v>
      </c>
      <c r="F32" s="115"/>
      <c r="G32" s="116"/>
      <c r="H32" s="115">
        <v>3.5</v>
      </c>
      <c r="I32" s="116">
        <v>4</v>
      </c>
      <c r="J32" s="115">
        <v>2</v>
      </c>
      <c r="K32" s="116">
        <v>2.5</v>
      </c>
      <c r="L32" s="115"/>
      <c r="M32" s="144"/>
      <c r="N32" s="145">
        <f t="shared" si="0"/>
        <v>2.75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69"/>
  <sheetViews>
    <sheetView showGridLines="0" showZeros="0" zoomScale="118" zoomScaleNormal="118" workbookViewId="0">
      <selection activeCell="N11" sqref="N11"/>
    </sheetView>
  </sheetViews>
  <sheetFormatPr defaultRowHeight="14.25" x14ac:dyDescent="0.2"/>
  <cols>
    <col min="1" max="1" width="19.5703125" style="71" bestFit="1" customWidth="1"/>
    <col min="2" max="2" width="13.140625" style="72" customWidth="1"/>
    <col min="3" max="3" width="6.5703125" style="71" customWidth="1"/>
    <col min="4" max="13" width="9.710937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58</v>
      </c>
      <c r="B3" s="75"/>
      <c r="C3" s="76"/>
      <c r="D3" s="77" t="s">
        <v>59</v>
      </c>
      <c r="E3" s="78"/>
      <c r="F3" s="79" t="s">
        <v>60</v>
      </c>
      <c r="G3" s="78"/>
      <c r="H3" s="78" t="s">
        <v>61</v>
      </c>
      <c r="I3" s="78"/>
      <c r="J3" s="79" t="s">
        <v>62</v>
      </c>
      <c r="K3" s="78"/>
      <c r="L3" s="78" t="s">
        <v>63</v>
      </c>
      <c r="M3" s="137"/>
    </row>
    <row r="4" spans="1:14" ht="15" x14ac:dyDescent="0.25">
      <c r="A4" s="80" t="s">
        <v>64</v>
      </c>
      <c r="B4" s="81"/>
      <c r="C4" s="82"/>
      <c r="D4" s="83">
        <v>43462</v>
      </c>
      <c r="E4" s="83"/>
      <c r="F4" s="83">
        <v>43455</v>
      </c>
      <c r="G4" s="83"/>
      <c r="H4" s="83">
        <v>43462</v>
      </c>
      <c r="I4" s="83"/>
      <c r="J4" s="83">
        <v>43455</v>
      </c>
      <c r="K4" s="83"/>
      <c r="L4" s="83">
        <v>43455</v>
      </c>
      <c r="M4" s="138"/>
    </row>
    <row r="5" spans="1:14" ht="15.75" thickBot="1" x14ac:dyDescent="0.3">
      <c r="A5" s="117" t="s">
        <v>65</v>
      </c>
      <c r="B5" s="118" t="s">
        <v>69</v>
      </c>
      <c r="C5" s="119" t="s">
        <v>3</v>
      </c>
      <c r="D5" s="120" t="s">
        <v>8</v>
      </c>
      <c r="E5" s="121" t="s">
        <v>9</v>
      </c>
      <c r="F5" s="122" t="s">
        <v>8</v>
      </c>
      <c r="G5" s="121" t="s">
        <v>9</v>
      </c>
      <c r="H5" s="122" t="s">
        <v>8</v>
      </c>
      <c r="I5" s="121" t="s">
        <v>9</v>
      </c>
      <c r="J5" s="122" t="s">
        <v>8</v>
      </c>
      <c r="K5" s="121" t="s">
        <v>9</v>
      </c>
      <c r="L5" s="122" t="s">
        <v>8</v>
      </c>
      <c r="M5" s="146" t="s">
        <v>9</v>
      </c>
    </row>
    <row r="6" spans="1:14" ht="15" thickBot="1" x14ac:dyDescent="0.25">
      <c r="A6" s="90" t="s">
        <v>66</v>
      </c>
      <c r="B6" s="91"/>
      <c r="C6" s="92"/>
      <c r="D6" s="93"/>
      <c r="E6" s="93"/>
      <c r="F6" s="93"/>
      <c r="G6" s="93"/>
      <c r="H6" s="93"/>
      <c r="I6" s="93"/>
      <c r="J6" s="93"/>
      <c r="K6" s="93"/>
      <c r="L6" s="93"/>
      <c r="M6" s="140"/>
    </row>
    <row r="7" spans="1:14" ht="15.75" thickBot="1" x14ac:dyDescent="0.3">
      <c r="A7" s="123" t="s">
        <v>30</v>
      </c>
      <c r="B7" s="124"/>
      <c r="C7" s="125" t="s">
        <v>29</v>
      </c>
      <c r="D7" s="126">
        <v>1.75</v>
      </c>
      <c r="E7" s="127">
        <v>3.3</v>
      </c>
      <c r="F7" s="127">
        <v>2.8</v>
      </c>
      <c r="G7" s="127">
        <v>2.8</v>
      </c>
      <c r="H7" s="127">
        <v>2</v>
      </c>
      <c r="I7" s="127">
        <v>3</v>
      </c>
      <c r="J7" s="127">
        <v>3.5</v>
      </c>
      <c r="K7" s="127">
        <v>4</v>
      </c>
      <c r="L7" s="127">
        <v>3.5</v>
      </c>
      <c r="M7" s="147">
        <v>3.5</v>
      </c>
      <c r="N7" s="149">
        <f>AVERAGE(D7:M7)</f>
        <v>3.0149999999999997</v>
      </c>
    </row>
    <row r="8" spans="1:14" ht="15.75" thickBot="1" x14ac:dyDescent="0.3">
      <c r="A8" s="128" t="s">
        <v>53</v>
      </c>
      <c r="B8" s="129"/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48"/>
      <c r="N8" s="149">
        <f>AVERAGE(D9:K22)</f>
        <v>1.1812083333333327</v>
      </c>
    </row>
    <row r="9" spans="1:14" ht="15" x14ac:dyDescent="0.25">
      <c r="A9" s="132"/>
      <c r="B9" s="124" t="s">
        <v>32</v>
      </c>
      <c r="C9" s="125" t="s">
        <v>29</v>
      </c>
      <c r="D9" s="126">
        <v>0.6</v>
      </c>
      <c r="E9" s="127">
        <v>1.1000000000000001</v>
      </c>
      <c r="F9" s="127">
        <v>1</v>
      </c>
      <c r="G9" s="127">
        <v>1.2</v>
      </c>
      <c r="H9" s="127"/>
      <c r="I9" s="127"/>
      <c r="J9" s="127">
        <v>1</v>
      </c>
      <c r="K9" s="127">
        <v>2</v>
      </c>
      <c r="L9" s="127"/>
      <c r="M9" s="147"/>
      <c r="N9" s="145">
        <f t="shared" ref="N8:N34" si="0">AVERAGE(D9:M9)</f>
        <v>1.1500000000000001</v>
      </c>
    </row>
    <row r="10" spans="1:14" ht="15" x14ac:dyDescent="0.25">
      <c r="A10" s="132"/>
      <c r="B10" s="124" t="s">
        <v>33</v>
      </c>
      <c r="C10" s="133" t="s">
        <v>29</v>
      </c>
      <c r="D10" s="126"/>
      <c r="E10" s="127"/>
      <c r="F10" s="127">
        <v>1</v>
      </c>
      <c r="G10" s="127">
        <v>1.2</v>
      </c>
      <c r="H10" s="127"/>
      <c r="I10" s="127"/>
      <c r="J10" s="127"/>
      <c r="K10" s="127"/>
      <c r="L10" s="127"/>
      <c r="M10" s="147"/>
      <c r="N10" s="145">
        <f t="shared" si="0"/>
        <v>1.1000000000000001</v>
      </c>
    </row>
    <row r="11" spans="1:14" ht="15" x14ac:dyDescent="0.25">
      <c r="A11" s="132"/>
      <c r="B11" s="124" t="s">
        <v>34</v>
      </c>
      <c r="C11" s="133" t="s">
        <v>29</v>
      </c>
      <c r="D11" s="126"/>
      <c r="E11" s="127"/>
      <c r="F11" s="127">
        <v>1.6</v>
      </c>
      <c r="G11" s="127">
        <v>1.6</v>
      </c>
      <c r="H11" s="127"/>
      <c r="I11" s="127"/>
      <c r="J11" s="127">
        <v>1.3333333333333333</v>
      </c>
      <c r="K11" s="127">
        <v>2</v>
      </c>
      <c r="L11" s="127"/>
      <c r="M11" s="147"/>
      <c r="N11" s="145">
        <f t="shared" si="0"/>
        <v>1.6333333333333333</v>
      </c>
    </row>
    <row r="12" spans="1:14" ht="15" x14ac:dyDescent="0.25">
      <c r="A12" s="132"/>
      <c r="B12" s="124" t="s">
        <v>35</v>
      </c>
      <c r="C12" s="125" t="s">
        <v>29</v>
      </c>
      <c r="D12" s="126">
        <v>0.7</v>
      </c>
      <c r="E12" s="127">
        <v>1.33</v>
      </c>
      <c r="F12" s="127">
        <v>1.2</v>
      </c>
      <c r="G12" s="127">
        <v>1.2</v>
      </c>
      <c r="H12" s="127">
        <v>0.8</v>
      </c>
      <c r="I12" s="127">
        <v>1.3333333333333333</v>
      </c>
      <c r="J12" s="127">
        <v>1</v>
      </c>
      <c r="K12" s="127">
        <v>2</v>
      </c>
      <c r="L12" s="127"/>
      <c r="M12" s="147"/>
      <c r="N12" s="145">
        <f t="shared" si="0"/>
        <v>1.1954166666666666</v>
      </c>
    </row>
    <row r="13" spans="1:14" ht="15" x14ac:dyDescent="0.25">
      <c r="A13" s="132"/>
      <c r="B13" s="124" t="s">
        <v>70</v>
      </c>
      <c r="C13" s="133" t="s">
        <v>29</v>
      </c>
      <c r="D13" s="126">
        <v>0.9</v>
      </c>
      <c r="E13" s="127">
        <v>1.66</v>
      </c>
      <c r="F13" s="127"/>
      <c r="G13" s="127"/>
      <c r="H13" s="127"/>
      <c r="I13" s="127"/>
      <c r="J13" s="127">
        <v>1.3333333333333333</v>
      </c>
      <c r="K13" s="127">
        <v>2</v>
      </c>
      <c r="L13" s="127"/>
      <c r="M13" s="147"/>
      <c r="N13" s="145">
        <f t="shared" si="0"/>
        <v>1.4733333333333334</v>
      </c>
    </row>
    <row r="14" spans="1:14" ht="15" x14ac:dyDescent="0.25">
      <c r="A14" s="132"/>
      <c r="B14" s="124" t="s">
        <v>36</v>
      </c>
      <c r="C14" s="133" t="s">
        <v>29</v>
      </c>
      <c r="D14" s="126">
        <v>0.6</v>
      </c>
      <c r="E14" s="127">
        <v>1.2</v>
      </c>
      <c r="F14" s="127">
        <v>1.33</v>
      </c>
      <c r="G14" s="127">
        <v>1.33</v>
      </c>
      <c r="H14" s="127">
        <v>0.8</v>
      </c>
      <c r="I14" s="127">
        <v>1.3333333333333333</v>
      </c>
      <c r="J14" s="127">
        <v>1</v>
      </c>
      <c r="K14" s="127">
        <v>2</v>
      </c>
      <c r="L14" s="127"/>
      <c r="M14" s="147"/>
      <c r="N14" s="145">
        <f t="shared" si="0"/>
        <v>1.1991666666666667</v>
      </c>
    </row>
    <row r="15" spans="1:14" ht="15" x14ac:dyDescent="0.25">
      <c r="A15" s="132"/>
      <c r="B15" s="124" t="s">
        <v>71</v>
      </c>
      <c r="C15" s="133" t="s">
        <v>29</v>
      </c>
      <c r="D15" s="126">
        <v>0.6</v>
      </c>
      <c r="E15" s="127">
        <v>1.1000000000000001</v>
      </c>
      <c r="F15" s="127">
        <v>1</v>
      </c>
      <c r="G15" s="127">
        <v>1.2</v>
      </c>
      <c r="H15" s="127"/>
      <c r="I15" s="127"/>
      <c r="J15" s="127"/>
      <c r="K15" s="127"/>
      <c r="L15" s="127"/>
      <c r="M15" s="147"/>
      <c r="N15" s="145">
        <f t="shared" si="0"/>
        <v>0.97500000000000009</v>
      </c>
    </row>
    <row r="16" spans="1:14" ht="15.75" x14ac:dyDescent="0.25">
      <c r="A16" s="134"/>
      <c r="B16" s="124" t="s">
        <v>37</v>
      </c>
      <c r="C16" s="133" t="s">
        <v>29</v>
      </c>
      <c r="D16" s="126">
        <v>0.7</v>
      </c>
      <c r="E16" s="127">
        <v>1.2</v>
      </c>
      <c r="F16" s="127">
        <v>1</v>
      </c>
      <c r="G16" s="127">
        <v>1.33</v>
      </c>
      <c r="H16" s="127"/>
      <c r="I16" s="127"/>
      <c r="J16" s="127">
        <v>1</v>
      </c>
      <c r="K16" s="127">
        <v>2</v>
      </c>
      <c r="L16" s="127"/>
      <c r="M16" s="147"/>
      <c r="N16" s="145">
        <f t="shared" si="0"/>
        <v>1.2050000000000001</v>
      </c>
    </row>
    <row r="17" spans="1:14" ht="15.75" x14ac:dyDescent="0.25">
      <c r="A17" s="134"/>
      <c r="B17" s="124" t="s">
        <v>38</v>
      </c>
      <c r="C17" s="133" t="s">
        <v>29</v>
      </c>
      <c r="D17" s="126">
        <v>0.6</v>
      </c>
      <c r="E17" s="127">
        <v>1</v>
      </c>
      <c r="F17" s="127">
        <v>1</v>
      </c>
      <c r="G17" s="127">
        <v>1</v>
      </c>
      <c r="H17" s="127"/>
      <c r="I17" s="127"/>
      <c r="J17" s="127"/>
      <c r="K17" s="127"/>
      <c r="L17" s="127"/>
      <c r="M17" s="147"/>
      <c r="N17" s="145">
        <f t="shared" si="0"/>
        <v>0.9</v>
      </c>
    </row>
    <row r="18" spans="1:14" ht="15.75" x14ac:dyDescent="0.25">
      <c r="A18" s="134"/>
      <c r="B18" s="124" t="s">
        <v>39</v>
      </c>
      <c r="C18" s="133" t="s">
        <v>29</v>
      </c>
      <c r="D18" s="126">
        <v>0.6</v>
      </c>
      <c r="E18" s="127">
        <v>1</v>
      </c>
      <c r="F18" s="127"/>
      <c r="G18" s="127"/>
      <c r="H18" s="127"/>
      <c r="I18" s="127"/>
      <c r="J18" s="127">
        <v>1</v>
      </c>
      <c r="K18" s="127">
        <v>2</v>
      </c>
      <c r="L18" s="127"/>
      <c r="M18" s="147"/>
      <c r="N18" s="145">
        <f t="shared" si="0"/>
        <v>1.1499999999999999</v>
      </c>
    </row>
    <row r="19" spans="1:14" ht="15.75" x14ac:dyDescent="0.25">
      <c r="A19" s="134"/>
      <c r="B19" s="124" t="s">
        <v>40</v>
      </c>
      <c r="C19" s="133" t="s">
        <v>29</v>
      </c>
      <c r="D19" s="126">
        <v>0.66</v>
      </c>
      <c r="E19" s="127">
        <v>1.1000000000000001</v>
      </c>
      <c r="F19" s="127">
        <v>1</v>
      </c>
      <c r="G19" s="127">
        <v>1.2</v>
      </c>
      <c r="H19" s="127">
        <v>0.8</v>
      </c>
      <c r="I19" s="127">
        <v>1.3333333333333333</v>
      </c>
      <c r="J19" s="127">
        <v>1</v>
      </c>
      <c r="K19" s="127">
        <v>2</v>
      </c>
      <c r="L19" s="127"/>
      <c r="M19" s="147"/>
      <c r="N19" s="145">
        <f t="shared" si="0"/>
        <v>1.1366666666666667</v>
      </c>
    </row>
    <row r="20" spans="1:14" ht="15.75" x14ac:dyDescent="0.25">
      <c r="A20" s="134"/>
      <c r="B20" s="124" t="s">
        <v>41</v>
      </c>
      <c r="C20" s="133" t="s">
        <v>29</v>
      </c>
      <c r="D20" s="126">
        <v>0.6</v>
      </c>
      <c r="E20" s="127">
        <v>1.1000000000000001</v>
      </c>
      <c r="F20" s="127">
        <v>1</v>
      </c>
      <c r="G20" s="127">
        <v>1.2</v>
      </c>
      <c r="H20" s="127">
        <v>0.8</v>
      </c>
      <c r="I20" s="127">
        <v>1.3333333333333333</v>
      </c>
      <c r="J20" s="127">
        <v>1</v>
      </c>
      <c r="K20" s="127">
        <v>2</v>
      </c>
      <c r="L20" s="127"/>
      <c r="M20" s="147"/>
      <c r="N20" s="145">
        <f t="shared" si="0"/>
        <v>1.1291666666666667</v>
      </c>
    </row>
    <row r="21" spans="1:14" ht="15.75" x14ac:dyDescent="0.25">
      <c r="A21" s="134"/>
      <c r="B21" s="124" t="s">
        <v>42</v>
      </c>
      <c r="C21" s="133" t="s">
        <v>29</v>
      </c>
      <c r="D21" s="126"/>
      <c r="E21" s="127"/>
      <c r="F21" s="127">
        <v>1</v>
      </c>
      <c r="G21" s="127">
        <v>1.2</v>
      </c>
      <c r="H21" s="127">
        <v>0.8</v>
      </c>
      <c r="I21" s="127">
        <v>1.3333333333333333</v>
      </c>
      <c r="J21" s="127">
        <v>1</v>
      </c>
      <c r="K21" s="127">
        <v>2</v>
      </c>
      <c r="L21" s="127"/>
      <c r="M21" s="147"/>
      <c r="N21" s="145">
        <f t="shared" si="0"/>
        <v>1.2222222222222221</v>
      </c>
    </row>
    <row r="22" spans="1:14" ht="16.5" thickBot="1" x14ac:dyDescent="0.3">
      <c r="A22" s="134"/>
      <c r="B22" s="124" t="s">
        <v>43</v>
      </c>
      <c r="C22" s="133" t="s">
        <v>29</v>
      </c>
      <c r="D22" s="126">
        <v>0.66</v>
      </c>
      <c r="E22" s="127">
        <v>1.1000000000000001</v>
      </c>
      <c r="F22" s="127">
        <v>1</v>
      </c>
      <c r="G22" s="127">
        <v>1.1299999999999999</v>
      </c>
      <c r="H22" s="127">
        <v>0.8</v>
      </c>
      <c r="I22" s="127">
        <v>1.3333333333333333</v>
      </c>
      <c r="J22" s="127">
        <v>1</v>
      </c>
      <c r="K22" s="127">
        <v>2</v>
      </c>
      <c r="L22" s="127"/>
      <c r="M22" s="147"/>
      <c r="N22" s="145">
        <f t="shared" si="0"/>
        <v>1.1279166666666667</v>
      </c>
    </row>
    <row r="23" spans="1:14" ht="15" thickBot="1" x14ac:dyDescent="0.25">
      <c r="A23" s="109" t="s">
        <v>67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143"/>
      <c r="N23" s="145"/>
    </row>
    <row r="24" spans="1:14" x14ac:dyDescent="0.2">
      <c r="A24" s="103" t="s">
        <v>50</v>
      </c>
      <c r="B24" s="104"/>
      <c r="C24" s="105" t="s">
        <v>16</v>
      </c>
      <c r="D24" s="106">
        <v>4.2</v>
      </c>
      <c r="E24" s="107">
        <v>4.5999999999999996</v>
      </c>
      <c r="F24" s="99">
        <v>5.5</v>
      </c>
      <c r="G24" s="100">
        <v>5.5</v>
      </c>
      <c r="H24" s="99">
        <v>5</v>
      </c>
      <c r="I24" s="100">
        <v>8</v>
      </c>
      <c r="J24" s="99"/>
      <c r="K24" s="100"/>
      <c r="L24" s="99">
        <v>5</v>
      </c>
      <c r="M24" s="142">
        <v>8</v>
      </c>
      <c r="N24" s="145">
        <f t="shared" si="0"/>
        <v>5.7249999999999996</v>
      </c>
    </row>
    <row r="25" spans="1:14" x14ac:dyDescent="0.2">
      <c r="A25" s="103" t="s">
        <v>72</v>
      </c>
      <c r="B25" s="104"/>
      <c r="C25" s="105" t="s">
        <v>29</v>
      </c>
      <c r="D25" s="106">
        <v>3.2</v>
      </c>
      <c r="E25" s="107">
        <v>3.5</v>
      </c>
      <c r="F25" s="99"/>
      <c r="G25" s="100"/>
      <c r="H25" s="99"/>
      <c r="I25" s="100"/>
      <c r="J25" s="99">
        <v>5</v>
      </c>
      <c r="K25" s="100">
        <v>5.625</v>
      </c>
      <c r="L25" s="99"/>
      <c r="M25" s="142"/>
      <c r="N25" s="145">
        <f t="shared" si="0"/>
        <v>4.3312499999999998</v>
      </c>
    </row>
    <row r="26" spans="1:14" x14ac:dyDescent="0.2">
      <c r="A26" s="103" t="s">
        <v>51</v>
      </c>
      <c r="B26" s="104"/>
      <c r="C26" s="105" t="s">
        <v>29</v>
      </c>
      <c r="D26" s="106">
        <v>2.77</v>
      </c>
      <c r="E26" s="107">
        <v>4.33</v>
      </c>
      <c r="F26" s="99">
        <v>4.2</v>
      </c>
      <c r="G26" s="100">
        <v>4.2</v>
      </c>
      <c r="H26" s="99">
        <v>2.7777777777777777</v>
      </c>
      <c r="I26" s="100">
        <v>4.4444444444444446</v>
      </c>
      <c r="J26" s="99">
        <v>3.0555555555555554</v>
      </c>
      <c r="K26" s="100">
        <v>4.4444444444444446</v>
      </c>
      <c r="L26" s="99">
        <v>3.5</v>
      </c>
      <c r="M26" s="142">
        <v>4.5</v>
      </c>
      <c r="N26" s="145">
        <f t="shared" si="0"/>
        <v>3.822222222222222</v>
      </c>
    </row>
    <row r="27" spans="1:14" x14ac:dyDescent="0.2">
      <c r="A27" s="103" t="s">
        <v>73</v>
      </c>
      <c r="B27" s="104"/>
      <c r="C27" s="105" t="s">
        <v>29</v>
      </c>
      <c r="D27" s="106">
        <v>3.3</v>
      </c>
      <c r="E27" s="107">
        <v>6</v>
      </c>
      <c r="F27" s="99">
        <v>6</v>
      </c>
      <c r="G27" s="100">
        <v>6</v>
      </c>
      <c r="H27" s="99">
        <v>4</v>
      </c>
      <c r="I27" s="100">
        <v>5.5</v>
      </c>
      <c r="J27" s="99">
        <v>4.5</v>
      </c>
      <c r="K27" s="100">
        <v>6.5</v>
      </c>
      <c r="L27" s="99">
        <v>5</v>
      </c>
      <c r="M27" s="142">
        <v>6</v>
      </c>
      <c r="N27" s="145">
        <f t="shared" si="0"/>
        <v>5.2799999999999994</v>
      </c>
    </row>
    <row r="28" spans="1:14" x14ac:dyDescent="0.2">
      <c r="A28" s="103" t="s">
        <v>52</v>
      </c>
      <c r="B28" s="104"/>
      <c r="C28" s="105" t="s">
        <v>29</v>
      </c>
      <c r="D28" s="106">
        <v>4</v>
      </c>
      <c r="E28" s="107">
        <v>13</v>
      </c>
      <c r="F28" s="99">
        <v>3.7</v>
      </c>
      <c r="G28" s="100">
        <v>4.4000000000000004</v>
      </c>
      <c r="H28" s="99">
        <v>4.6428571428571432</v>
      </c>
      <c r="I28" s="100">
        <v>6.0714285714285712</v>
      </c>
      <c r="J28" s="99">
        <v>3.9285714285714284</v>
      </c>
      <c r="K28" s="100">
        <v>5.7142857142857144</v>
      </c>
      <c r="L28" s="99">
        <v>3.5</v>
      </c>
      <c r="M28" s="142">
        <v>4</v>
      </c>
      <c r="N28" s="145">
        <f t="shared" si="0"/>
        <v>5.2957142857142863</v>
      </c>
    </row>
    <row r="29" spans="1:14" x14ac:dyDescent="0.2">
      <c r="A29" s="103" t="s">
        <v>30</v>
      </c>
      <c r="B29" s="104"/>
      <c r="C29" s="105" t="s">
        <v>29</v>
      </c>
      <c r="D29" s="106">
        <v>4.3</v>
      </c>
      <c r="E29" s="107">
        <v>7</v>
      </c>
      <c r="F29" s="99"/>
      <c r="G29" s="100"/>
      <c r="H29" s="99"/>
      <c r="I29" s="100"/>
      <c r="J29" s="99">
        <v>3</v>
      </c>
      <c r="K29" s="100">
        <v>6</v>
      </c>
      <c r="L29" s="99"/>
      <c r="M29" s="142"/>
      <c r="N29" s="145">
        <f t="shared" si="0"/>
        <v>5.0750000000000002</v>
      </c>
    </row>
    <row r="30" spans="1:14" x14ac:dyDescent="0.2">
      <c r="A30" s="103" t="s">
        <v>53</v>
      </c>
      <c r="B30" s="104"/>
      <c r="C30" s="105" t="s">
        <v>29</v>
      </c>
      <c r="D30" s="106">
        <v>5.5</v>
      </c>
      <c r="E30" s="107">
        <v>6.6</v>
      </c>
      <c r="F30" s="99"/>
      <c r="G30" s="100"/>
      <c r="H30" s="99"/>
      <c r="I30" s="100"/>
      <c r="J30" s="99">
        <v>4</v>
      </c>
      <c r="K30" s="100">
        <v>6</v>
      </c>
      <c r="L30" s="99"/>
      <c r="M30" s="142"/>
      <c r="N30" s="145">
        <f t="shared" si="0"/>
        <v>5.5250000000000004</v>
      </c>
    </row>
    <row r="31" spans="1:14" x14ac:dyDescent="0.2">
      <c r="A31" s="103" t="s">
        <v>54</v>
      </c>
      <c r="B31" s="104"/>
      <c r="C31" s="105" t="s">
        <v>29</v>
      </c>
      <c r="D31" s="106">
        <v>2.2999999999999998</v>
      </c>
      <c r="E31" s="107">
        <v>9</v>
      </c>
      <c r="F31" s="99">
        <v>3</v>
      </c>
      <c r="G31" s="100">
        <v>5</v>
      </c>
      <c r="H31" s="99">
        <v>3.5</v>
      </c>
      <c r="I31" s="100">
        <v>6</v>
      </c>
      <c r="J31" s="99">
        <v>3.5</v>
      </c>
      <c r="K31" s="100">
        <v>6.5</v>
      </c>
      <c r="L31" s="99">
        <v>4</v>
      </c>
      <c r="M31" s="142">
        <v>7</v>
      </c>
      <c r="N31" s="145">
        <f t="shared" si="0"/>
        <v>4.9799999999999995</v>
      </c>
    </row>
    <row r="32" spans="1:14" x14ac:dyDescent="0.2">
      <c r="A32" s="103" t="s">
        <v>55</v>
      </c>
      <c r="B32" s="104"/>
      <c r="C32" s="105" t="s">
        <v>29</v>
      </c>
      <c r="D32" s="106">
        <v>3</v>
      </c>
      <c r="E32" s="107">
        <v>6</v>
      </c>
      <c r="F32" s="99">
        <v>3</v>
      </c>
      <c r="G32" s="100">
        <v>4.3</v>
      </c>
      <c r="H32" s="99">
        <v>4</v>
      </c>
      <c r="I32" s="100">
        <v>6</v>
      </c>
      <c r="J32" s="99">
        <v>4.5</v>
      </c>
      <c r="K32" s="100">
        <v>5.5</v>
      </c>
      <c r="L32" s="99">
        <v>4.5</v>
      </c>
      <c r="M32" s="142">
        <v>4.5</v>
      </c>
      <c r="N32" s="145">
        <f t="shared" si="0"/>
        <v>4.5299999999999994</v>
      </c>
    </row>
    <row r="33" spans="1:14" x14ac:dyDescent="0.2">
      <c r="A33" s="103" t="s">
        <v>56</v>
      </c>
      <c r="B33" s="104"/>
      <c r="C33" s="105" t="s">
        <v>29</v>
      </c>
      <c r="D33" s="106">
        <v>3</v>
      </c>
      <c r="E33" s="107">
        <v>8</v>
      </c>
      <c r="F33" s="99"/>
      <c r="G33" s="100"/>
      <c r="H33" s="99"/>
      <c r="I33" s="100"/>
      <c r="J33" s="99"/>
      <c r="K33" s="100"/>
      <c r="L33" s="99"/>
      <c r="M33" s="142"/>
      <c r="N33" s="145">
        <f t="shared" si="0"/>
        <v>5.5</v>
      </c>
    </row>
    <row r="34" spans="1:14" ht="15" thickBot="1" x14ac:dyDescent="0.25">
      <c r="A34" s="135" t="s">
        <v>57</v>
      </c>
      <c r="B34" s="136"/>
      <c r="C34" s="112" t="s">
        <v>29</v>
      </c>
      <c r="D34" s="113">
        <v>10</v>
      </c>
      <c r="E34" s="114">
        <v>12</v>
      </c>
      <c r="F34" s="115">
        <v>7</v>
      </c>
      <c r="G34" s="116">
        <v>11.2</v>
      </c>
      <c r="H34" s="115">
        <v>8.8888888888888893</v>
      </c>
      <c r="I34" s="116">
        <v>15.555555555555555</v>
      </c>
      <c r="J34" s="115">
        <v>8.2857142857142865</v>
      </c>
      <c r="K34" s="116">
        <v>14</v>
      </c>
      <c r="L34" s="115">
        <v>10</v>
      </c>
      <c r="M34" s="144">
        <v>11</v>
      </c>
      <c r="N34" s="145">
        <f t="shared" si="0"/>
        <v>10.793015873015873</v>
      </c>
    </row>
    <row r="69" spans="4:6" x14ac:dyDescent="0.2">
      <c r="D69" s="71" t="s">
        <v>74</v>
      </c>
      <c r="F69" s="71" t="s">
        <v>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2018-12-28T08:41:53Z</dcterms:created>
  <dcterms:modified xsi:type="dcterms:W3CDTF">2018-12-28T09:53:27Z</dcterms:modified>
</cp:coreProperties>
</file>